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Nelson Vargas\Desktop\EVIDENCIAS MAYO\OBLIGACIÓN No. 4\"/>
    </mc:Choice>
  </mc:AlternateContent>
  <xr:revisionPtr revIDLastSave="0" documentId="13_ncr:1_{1703DDC0-D9B4-4586-9B22-9B742E10EA7C}" xr6:coauthVersionLast="47" xr6:coauthVersionMax="47" xr10:uidLastSave="{00000000-0000-0000-0000-000000000000}"/>
  <workbookProtection workbookAlgorithmName="SHA-512" workbookHashValue="Ns/V3rJmCiXABNn2gvqxBOiUliYSfplbo/J/po4sZYI5nRr63vCJnSzl0LmTPITbGRvZnpEeVxRAmIM5ls5M8A==" workbookSaltValue="GZ3JN3HvDotBEWi+2YN7yQ==" workbookSpinCount="100000" lockStructure="1"/>
  <bookViews>
    <workbookView showHorizontalScroll="0" showVerticalScroll="0" xWindow="-120" yWindow="-120" windowWidth="20730" windowHeight="11040" xr2:uid="{00000000-000D-0000-FFFF-FFFF00000000}"/>
  </bookViews>
  <sheets>
    <sheet name="Presupuesto 2026" sheetId="1" r:id="rId1"/>
    <sheet name="DANE" sheetId="3" r:id="rId2"/>
    <sheet name="93" sheetId="49" r:id="rId3"/>
    <sheet name="94" sheetId="50" r:id="rId4"/>
    <sheet name="95" sheetId="51" r:id="rId5"/>
    <sheet name="96" sheetId="48" r:id="rId6"/>
    <sheet name="97" sheetId="47" r:id="rId7"/>
    <sheet name="98" sheetId="46" r:id="rId8"/>
    <sheet name="99" sheetId="45" r:id="rId9"/>
    <sheet name="100" sheetId="44" r:id="rId10"/>
    <sheet name="101" sheetId="43" r:id="rId11"/>
    <sheet name="102" sheetId="42" r:id="rId12"/>
    <sheet name="103" sheetId="24" r:id="rId13"/>
    <sheet name="104" sheetId="32" r:id="rId14"/>
    <sheet name="105" sheetId="25" r:id="rId15"/>
    <sheet name="106" sheetId="26" r:id="rId16"/>
    <sheet name="107" sheetId="27" r:id="rId17"/>
    <sheet name="108" sheetId="13" r:id="rId18"/>
    <sheet name="109" sheetId="28" r:id="rId19"/>
    <sheet name="110" sheetId="30" r:id="rId20"/>
    <sheet name="111" sheetId="29" r:id="rId21"/>
    <sheet name="112" sheetId="33" r:id="rId22"/>
    <sheet name="113" sheetId="34" r:id="rId23"/>
    <sheet name="114" sheetId="35" r:id="rId24"/>
    <sheet name="115" sheetId="31" r:id="rId25"/>
    <sheet name="116" sheetId="36" r:id="rId26"/>
    <sheet name="117" sheetId="37" r:id="rId27"/>
    <sheet name="201" sheetId="15" r:id="rId28"/>
    <sheet name="332" sheetId="23" r:id="rId29"/>
    <sheet name="375" sheetId="16" r:id="rId30"/>
    <sheet name="376" sheetId="19" r:id="rId31"/>
    <sheet name="377" sheetId="20" r:id="rId32"/>
    <sheet name="378" sheetId="38" r:id="rId33"/>
    <sheet name="379" sheetId="21" r:id="rId34"/>
    <sheet name="380" sheetId="12" r:id="rId35"/>
    <sheet name="381" sheetId="22" r:id="rId36"/>
    <sheet name="382" sheetId="11" r:id="rId37"/>
  </sheets>
  <definedNames>
    <definedName name="_xlnm._FilterDatabase" localSheetId="14" hidden="1">'105'!$B$2:$I$2</definedName>
    <definedName name="_xlnm._FilterDatabase" localSheetId="15" hidden="1">'106'!$B$2:$I$118</definedName>
    <definedName name="_xlnm._FilterDatabase" localSheetId="16" hidden="1">'107'!$B$2:$I$2</definedName>
    <definedName name="_xlnm._FilterDatabase" localSheetId="18" hidden="1">'109'!$A$2:$F$2</definedName>
    <definedName name="_xlnm._FilterDatabase" localSheetId="5" hidden="1">'96'!$A$2:$I$2</definedName>
    <definedName name="_xlnm._FilterDatabase" localSheetId="8" hidden="1">'99'!$B$2:$I$2</definedName>
    <definedName name="_xlnm._FilterDatabase" localSheetId="0" hidden="1">'Presupuesto 2026'!$A$3:$BX$204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50" l="1"/>
  <c r="C4" i="50"/>
  <c r="C5" i="50"/>
  <c r="C6" i="50"/>
  <c r="C7" i="50"/>
  <c r="C8" i="50"/>
  <c r="C9" i="50"/>
  <c r="C10" i="50"/>
  <c r="C11" i="50"/>
  <c r="C12" i="50"/>
  <c r="C13" i="50"/>
  <c r="C14" i="50"/>
  <c r="C15" i="50"/>
  <c r="C16" i="50"/>
  <c r="C17" i="50"/>
  <c r="C18" i="50"/>
  <c r="C19" i="50"/>
  <c r="C20" i="50"/>
  <c r="C21" i="50"/>
  <c r="C22" i="50"/>
  <c r="C23" i="50"/>
  <c r="C24" i="50"/>
  <c r="C25" i="50"/>
  <c r="C26" i="50"/>
  <c r="C27" i="50"/>
  <c r="C28" i="50"/>
  <c r="C29" i="50"/>
  <c r="C30" i="50"/>
  <c r="C31" i="50"/>
  <c r="C32" i="50"/>
  <c r="C33" i="50"/>
  <c r="C34" i="50"/>
  <c r="C35" i="50"/>
  <c r="C36" i="50"/>
  <c r="C37" i="50"/>
  <c r="C38" i="50"/>
  <c r="C39" i="50"/>
  <c r="C40" i="50"/>
  <c r="C41" i="50"/>
  <c r="C42" i="50"/>
  <c r="C43" i="50"/>
  <c r="C44" i="50"/>
  <c r="C45" i="50"/>
  <c r="C46" i="50"/>
  <c r="C47" i="50"/>
  <c r="C48" i="50"/>
  <c r="C49" i="50"/>
  <c r="C50" i="50"/>
  <c r="C51" i="50"/>
  <c r="C52" i="50"/>
  <c r="C53" i="50"/>
  <c r="C54" i="50"/>
  <c r="C55" i="50"/>
  <c r="C56" i="50"/>
  <c r="C57" i="50"/>
  <c r="C58" i="50"/>
  <c r="C59" i="50"/>
  <c r="C60" i="50"/>
  <c r="C61" i="50"/>
  <c r="C62" i="50"/>
  <c r="C63" i="50"/>
  <c r="C64" i="50"/>
  <c r="C65" i="50"/>
  <c r="C66" i="50"/>
  <c r="C67" i="50"/>
  <c r="C68" i="50"/>
  <c r="C69" i="50"/>
  <c r="C70" i="50"/>
  <c r="C71" i="50"/>
  <c r="C72" i="50"/>
  <c r="C73" i="50"/>
  <c r="C74" i="50"/>
  <c r="C75" i="50"/>
  <c r="C76" i="50"/>
  <c r="C77" i="50"/>
  <c r="C78" i="50"/>
  <c r="C79" i="50"/>
  <c r="C80" i="50"/>
  <c r="C81" i="50"/>
  <c r="C82" i="50"/>
  <c r="C83" i="50"/>
  <c r="C84" i="50"/>
  <c r="C85" i="50"/>
  <c r="C86" i="50"/>
  <c r="C87" i="50"/>
  <c r="C88" i="50"/>
  <c r="C89" i="50"/>
  <c r="C90" i="50"/>
  <c r="C91" i="50"/>
  <c r="C92" i="50"/>
  <c r="C93" i="50"/>
  <c r="C94" i="50"/>
  <c r="C95" i="50"/>
  <c r="C96" i="50"/>
  <c r="C97" i="50"/>
  <c r="C98" i="50"/>
  <c r="C99" i="50"/>
  <c r="C100" i="50"/>
  <c r="C101" i="50"/>
  <c r="C102" i="50"/>
  <c r="C103" i="50"/>
  <c r="C104" i="50"/>
  <c r="C105" i="50"/>
  <c r="C106" i="50"/>
  <c r="C107" i="50"/>
  <c r="C108" i="50"/>
  <c r="C109" i="50"/>
  <c r="C110" i="50"/>
  <c r="C111" i="50"/>
  <c r="C112" i="50"/>
  <c r="C113" i="50"/>
  <c r="C114" i="50"/>
  <c r="C115" i="50"/>
  <c r="C116" i="50"/>
  <c r="C117" i="50"/>
  <c r="C118" i="50"/>
  <c r="D119" i="50"/>
  <c r="L3" i="50" s="1"/>
  <c r="E119" i="50"/>
  <c r="M3" i="50" s="1"/>
  <c r="F119" i="50"/>
  <c r="N3" i="50" s="1"/>
  <c r="G119" i="50"/>
  <c r="O3" i="50" s="1"/>
  <c r="H119" i="50"/>
  <c r="P3" i="50" s="1"/>
  <c r="I119" i="50"/>
  <c r="Q3" i="50" s="1"/>
  <c r="C119" i="49"/>
  <c r="K3" i="49" s="1"/>
  <c r="D119" i="49"/>
  <c r="L3" i="49" s="1"/>
  <c r="E119" i="49"/>
  <c r="M3" i="49" s="1"/>
  <c r="F119" i="49"/>
  <c r="N3" i="49" s="1"/>
  <c r="G119" i="49"/>
  <c r="O3" i="49" s="1"/>
  <c r="H119" i="49"/>
  <c r="P3" i="49" s="1"/>
  <c r="I119" i="49"/>
  <c r="Q3" i="49" s="1"/>
  <c r="C119" i="50" l="1"/>
  <c r="K3" i="50" s="1"/>
  <c r="K3" i="48"/>
  <c r="L3" i="48"/>
  <c r="M3" i="48"/>
  <c r="N3" i="48"/>
  <c r="O3" i="48"/>
  <c r="P3" i="48"/>
  <c r="Q3" i="48"/>
  <c r="C121" i="48"/>
  <c r="K65" i="48" s="1"/>
  <c r="D121" i="48"/>
  <c r="L65" i="48" s="1"/>
  <c r="E121" i="48"/>
  <c r="M65" i="48" s="1"/>
  <c r="F121" i="48"/>
  <c r="N65" i="48" s="1"/>
  <c r="G121" i="48"/>
  <c r="O65" i="48" s="1"/>
  <c r="H121" i="48"/>
  <c r="P65" i="48" s="1"/>
  <c r="I121" i="48"/>
  <c r="Q65" i="48" s="1"/>
  <c r="C3" i="47"/>
  <c r="C4" i="47"/>
  <c r="C5" i="47"/>
  <c r="C6" i="47"/>
  <c r="C7" i="47"/>
  <c r="C8" i="47"/>
  <c r="C9" i="47"/>
  <c r="C10" i="47"/>
  <c r="C11" i="47"/>
  <c r="C12" i="47"/>
  <c r="C13" i="47"/>
  <c r="C14" i="47"/>
  <c r="C15" i="47"/>
  <c r="C16" i="47"/>
  <c r="C17" i="47"/>
  <c r="C18" i="47"/>
  <c r="C19" i="47"/>
  <c r="C20" i="47"/>
  <c r="C21" i="47"/>
  <c r="C22" i="47"/>
  <c r="C23" i="47"/>
  <c r="C24" i="47"/>
  <c r="C25" i="47"/>
  <c r="C26" i="47"/>
  <c r="C27" i="47"/>
  <c r="C28" i="47"/>
  <c r="C29" i="47"/>
  <c r="C30" i="47"/>
  <c r="C31" i="47"/>
  <c r="C32" i="47"/>
  <c r="C33" i="47"/>
  <c r="C34" i="47"/>
  <c r="C35" i="47"/>
  <c r="C36" i="47"/>
  <c r="C37" i="47"/>
  <c r="C38" i="47"/>
  <c r="C39" i="47"/>
  <c r="C40" i="47"/>
  <c r="C41" i="47"/>
  <c r="C42" i="47"/>
  <c r="C43" i="47"/>
  <c r="C44" i="47"/>
  <c r="C45" i="47"/>
  <c r="C46" i="47"/>
  <c r="C47" i="47"/>
  <c r="C48" i="47"/>
  <c r="C49" i="47"/>
  <c r="C50" i="47"/>
  <c r="C51" i="47"/>
  <c r="C52" i="47"/>
  <c r="C53" i="47"/>
  <c r="C54" i="47"/>
  <c r="C55" i="47"/>
  <c r="C56" i="47"/>
  <c r="C57" i="47"/>
  <c r="C58" i="47"/>
  <c r="C59" i="47"/>
  <c r="C60" i="47"/>
  <c r="C61" i="47"/>
  <c r="C62" i="47"/>
  <c r="C63" i="47"/>
  <c r="C64" i="47"/>
  <c r="C65" i="47"/>
  <c r="C66" i="47"/>
  <c r="C67" i="47"/>
  <c r="C68" i="47"/>
  <c r="C69" i="47"/>
  <c r="C70" i="47"/>
  <c r="C71" i="47"/>
  <c r="C72" i="47"/>
  <c r="C73" i="47"/>
  <c r="C74" i="47"/>
  <c r="C75" i="47"/>
  <c r="C76" i="47"/>
  <c r="C77" i="47"/>
  <c r="C78" i="47"/>
  <c r="C79" i="47"/>
  <c r="C80" i="47"/>
  <c r="C81" i="47"/>
  <c r="C82" i="47"/>
  <c r="C83" i="47"/>
  <c r="C84" i="47"/>
  <c r="C85" i="47"/>
  <c r="C86" i="47"/>
  <c r="C87" i="47"/>
  <c r="C88" i="47"/>
  <c r="C89" i="47"/>
  <c r="C90" i="47"/>
  <c r="C91" i="47"/>
  <c r="C92" i="47"/>
  <c r="C93" i="47"/>
  <c r="C94" i="47"/>
  <c r="C95" i="47"/>
  <c r="C96" i="47"/>
  <c r="C97" i="47"/>
  <c r="C98" i="47"/>
  <c r="C99" i="47"/>
  <c r="C100" i="47"/>
  <c r="C101" i="47"/>
  <c r="C102" i="47"/>
  <c r="C103" i="47"/>
  <c r="C104" i="47"/>
  <c r="C105" i="47"/>
  <c r="C106" i="47"/>
  <c r="C107" i="47"/>
  <c r="C108" i="47"/>
  <c r="C109" i="47"/>
  <c r="C110" i="47"/>
  <c r="C111" i="47"/>
  <c r="C112" i="47"/>
  <c r="C113" i="47"/>
  <c r="C114" i="47"/>
  <c r="C115" i="47"/>
  <c r="C116" i="47"/>
  <c r="C117" i="47"/>
  <c r="C118" i="47"/>
  <c r="D119" i="47"/>
  <c r="L3" i="47" s="1"/>
  <c r="E119" i="47"/>
  <c r="M3" i="47" s="1"/>
  <c r="F119" i="47"/>
  <c r="N3" i="47" s="1"/>
  <c r="G119" i="47"/>
  <c r="O3" i="47" s="1"/>
  <c r="H119" i="47"/>
  <c r="P3" i="47" s="1"/>
  <c r="I119" i="47"/>
  <c r="Q3" i="47" s="1"/>
  <c r="D3" i="46"/>
  <c r="D4" i="46"/>
  <c r="D5" i="46"/>
  <c r="D6" i="46"/>
  <c r="D7" i="46"/>
  <c r="D8" i="46"/>
  <c r="D9" i="46"/>
  <c r="D10" i="46"/>
  <c r="D11" i="46"/>
  <c r="D12" i="46"/>
  <c r="D13" i="46"/>
  <c r="D14" i="46"/>
  <c r="D15" i="46"/>
  <c r="D16" i="46"/>
  <c r="D17" i="46"/>
  <c r="D18" i="46"/>
  <c r="D19" i="46"/>
  <c r="D20" i="46"/>
  <c r="D21" i="46"/>
  <c r="D22" i="46"/>
  <c r="D23" i="46"/>
  <c r="D24" i="46"/>
  <c r="D25" i="46"/>
  <c r="D26" i="46"/>
  <c r="D27" i="46"/>
  <c r="D28" i="46"/>
  <c r="D29" i="46"/>
  <c r="D30" i="46"/>
  <c r="D31" i="46"/>
  <c r="D32" i="46"/>
  <c r="D33" i="46"/>
  <c r="D34" i="46"/>
  <c r="D35" i="46"/>
  <c r="D36" i="46"/>
  <c r="D37" i="46"/>
  <c r="D38" i="46"/>
  <c r="D39" i="46"/>
  <c r="D40" i="46"/>
  <c r="D41" i="46"/>
  <c r="D42" i="46"/>
  <c r="D43" i="46"/>
  <c r="D44" i="46"/>
  <c r="D45" i="46"/>
  <c r="D46" i="46"/>
  <c r="D47" i="46"/>
  <c r="D48" i="46"/>
  <c r="D49" i="46"/>
  <c r="D50" i="46"/>
  <c r="D51" i="46"/>
  <c r="D52" i="46"/>
  <c r="D53" i="46"/>
  <c r="D54" i="46"/>
  <c r="D55" i="46"/>
  <c r="D56" i="46"/>
  <c r="D57" i="46"/>
  <c r="D58" i="46"/>
  <c r="D59" i="46"/>
  <c r="D60" i="46"/>
  <c r="D61" i="46"/>
  <c r="D62" i="46"/>
  <c r="D63" i="46"/>
  <c r="D64" i="46"/>
  <c r="D65" i="46"/>
  <c r="D66" i="46"/>
  <c r="D67" i="46"/>
  <c r="D68" i="46"/>
  <c r="D69" i="46"/>
  <c r="D70" i="46"/>
  <c r="D71" i="46"/>
  <c r="D72" i="46"/>
  <c r="D73" i="46"/>
  <c r="D74" i="46"/>
  <c r="D75" i="46"/>
  <c r="D76" i="46"/>
  <c r="D77" i="46"/>
  <c r="D78" i="46"/>
  <c r="D79" i="46"/>
  <c r="D80" i="46"/>
  <c r="D81" i="46"/>
  <c r="D82" i="46"/>
  <c r="D83" i="46"/>
  <c r="D84" i="46"/>
  <c r="D85" i="46"/>
  <c r="D86" i="46"/>
  <c r="D87" i="46"/>
  <c r="D88" i="46"/>
  <c r="D89" i="46"/>
  <c r="D90" i="46"/>
  <c r="D91" i="46"/>
  <c r="D92" i="46"/>
  <c r="D93" i="46"/>
  <c r="D94" i="46"/>
  <c r="D95" i="46"/>
  <c r="D96" i="46"/>
  <c r="D97" i="46"/>
  <c r="D98" i="46"/>
  <c r="D99" i="46"/>
  <c r="D100" i="46"/>
  <c r="D101" i="46"/>
  <c r="D102" i="46"/>
  <c r="D103" i="46"/>
  <c r="D104" i="46"/>
  <c r="D105" i="46"/>
  <c r="D106" i="46"/>
  <c r="D107" i="46"/>
  <c r="D108" i="46"/>
  <c r="D109" i="46"/>
  <c r="D110" i="46"/>
  <c r="D111" i="46"/>
  <c r="D112" i="46"/>
  <c r="D113" i="46"/>
  <c r="D114" i="46"/>
  <c r="D115" i="46"/>
  <c r="D116" i="46"/>
  <c r="D117" i="46"/>
  <c r="D118" i="46"/>
  <c r="C119" i="46"/>
  <c r="E119" i="46"/>
  <c r="F119" i="46"/>
  <c r="G119" i="46"/>
  <c r="H119" i="46"/>
  <c r="I119" i="46"/>
  <c r="J119" i="46"/>
  <c r="C3" i="45"/>
  <c r="C4" i="45"/>
  <c r="C5" i="45"/>
  <c r="C6" i="45"/>
  <c r="C7" i="45"/>
  <c r="C8" i="45"/>
  <c r="C9" i="45"/>
  <c r="C10" i="45"/>
  <c r="C11" i="45"/>
  <c r="C12" i="45"/>
  <c r="C13" i="45"/>
  <c r="C14" i="45"/>
  <c r="C15" i="45"/>
  <c r="C16" i="45"/>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C45" i="45"/>
  <c r="C46" i="45"/>
  <c r="C47" i="45"/>
  <c r="C48" i="45"/>
  <c r="C49" i="45"/>
  <c r="C50" i="45"/>
  <c r="C51" i="45"/>
  <c r="C52" i="45"/>
  <c r="C53" i="45"/>
  <c r="C54" i="45"/>
  <c r="C55" i="45"/>
  <c r="C56" i="45"/>
  <c r="C57" i="45"/>
  <c r="C58" i="45"/>
  <c r="C59" i="45"/>
  <c r="C60" i="45"/>
  <c r="C61" i="45"/>
  <c r="C62" i="45"/>
  <c r="C63" i="45"/>
  <c r="C64" i="45"/>
  <c r="C65" i="45"/>
  <c r="C66" i="45"/>
  <c r="C67" i="45"/>
  <c r="C68" i="45"/>
  <c r="C69" i="45"/>
  <c r="C70" i="45"/>
  <c r="C71" i="45"/>
  <c r="C72" i="45"/>
  <c r="C73" i="45"/>
  <c r="C74" i="45"/>
  <c r="C75" i="45"/>
  <c r="C76" i="45"/>
  <c r="C77" i="45"/>
  <c r="C78" i="45"/>
  <c r="C79" i="45"/>
  <c r="C80" i="45"/>
  <c r="C81" i="45"/>
  <c r="C82" i="45"/>
  <c r="C83" i="45"/>
  <c r="C84" i="45"/>
  <c r="C85" i="45"/>
  <c r="C86" i="45"/>
  <c r="C87" i="45"/>
  <c r="C88" i="45"/>
  <c r="C89" i="45"/>
  <c r="C90" i="45"/>
  <c r="C91" i="45"/>
  <c r="C92" i="45"/>
  <c r="C93" i="45"/>
  <c r="C94" i="45"/>
  <c r="C95" i="45"/>
  <c r="C96" i="45"/>
  <c r="C97" i="45"/>
  <c r="C98" i="45"/>
  <c r="C99" i="45"/>
  <c r="C100" i="45"/>
  <c r="C101" i="45"/>
  <c r="C102" i="45"/>
  <c r="C103" i="45"/>
  <c r="C104" i="45"/>
  <c r="C105" i="45"/>
  <c r="C106" i="45"/>
  <c r="C107" i="45"/>
  <c r="C108" i="45"/>
  <c r="C109" i="45"/>
  <c r="C110" i="45"/>
  <c r="C111" i="45"/>
  <c r="C112" i="45"/>
  <c r="C113" i="45"/>
  <c r="C114" i="45"/>
  <c r="C115" i="45"/>
  <c r="C116" i="45"/>
  <c r="C117" i="45"/>
  <c r="C118" i="45"/>
  <c r="D119" i="45"/>
  <c r="L3" i="45" s="1"/>
  <c r="E119" i="45"/>
  <c r="M3" i="45" s="1"/>
  <c r="F119" i="45"/>
  <c r="N3" i="45" s="1"/>
  <c r="G119" i="45"/>
  <c r="O3" i="45" s="1"/>
  <c r="H119" i="45"/>
  <c r="P3" i="45" s="1"/>
  <c r="I119" i="45"/>
  <c r="Q3" i="45" s="1"/>
  <c r="C3" i="44"/>
  <c r="C4" i="44"/>
  <c r="C5" i="44" s="1"/>
  <c r="K3" i="44" s="1"/>
  <c r="D5" i="44"/>
  <c r="L3" i="44" s="1"/>
  <c r="E5" i="44"/>
  <c r="M3" i="44" s="1"/>
  <c r="F5" i="44"/>
  <c r="N3" i="44" s="1"/>
  <c r="G5" i="44"/>
  <c r="O3" i="44" s="1"/>
  <c r="H5" i="44"/>
  <c r="P3" i="44" s="1"/>
  <c r="I5" i="44"/>
  <c r="Q3" i="44" s="1"/>
  <c r="D3" i="43"/>
  <c r="D4" i="43"/>
  <c r="D5" i="43"/>
  <c r="D6" i="43"/>
  <c r="D7" i="43"/>
  <c r="D8" i="43"/>
  <c r="D9" i="43"/>
  <c r="D10" i="43"/>
  <c r="D11" i="43"/>
  <c r="D12" i="43"/>
  <c r="D13" i="43"/>
  <c r="D14" i="43"/>
  <c r="D15" i="43"/>
  <c r="D16" i="43"/>
  <c r="D17" i="43"/>
  <c r="D18" i="43"/>
  <c r="D19" i="43"/>
  <c r="D20" i="43"/>
  <c r="D21" i="43"/>
  <c r="D22" i="43"/>
  <c r="D23" i="43"/>
  <c r="D24" i="43"/>
  <c r="D25" i="43"/>
  <c r="D26" i="43"/>
  <c r="D27" i="43"/>
  <c r="D28" i="43"/>
  <c r="D29" i="43"/>
  <c r="D30" i="43"/>
  <c r="D31" i="43"/>
  <c r="D32" i="43"/>
  <c r="D33" i="43"/>
  <c r="D34" i="43"/>
  <c r="D35" i="43"/>
  <c r="D36" i="43"/>
  <c r="D37" i="43"/>
  <c r="D38" i="43"/>
  <c r="D39" i="43"/>
  <c r="D40" i="43"/>
  <c r="D41" i="43"/>
  <c r="D42" i="43"/>
  <c r="D43" i="43"/>
  <c r="D44" i="43"/>
  <c r="D45" i="43"/>
  <c r="D46" i="43"/>
  <c r="D47" i="43"/>
  <c r="D48" i="43"/>
  <c r="D49" i="43"/>
  <c r="D50" i="43"/>
  <c r="D51" i="43"/>
  <c r="D52" i="43"/>
  <c r="D53" i="43"/>
  <c r="D54" i="43"/>
  <c r="D55" i="43"/>
  <c r="D56" i="43"/>
  <c r="D57" i="43"/>
  <c r="D58" i="43"/>
  <c r="D59" i="43"/>
  <c r="D60" i="43"/>
  <c r="D61" i="43"/>
  <c r="D62" i="43"/>
  <c r="D63" i="43"/>
  <c r="D64" i="43"/>
  <c r="D65" i="43"/>
  <c r="D66" i="43"/>
  <c r="D67" i="43"/>
  <c r="D68" i="43"/>
  <c r="D69" i="43"/>
  <c r="D70" i="43"/>
  <c r="D71" i="43"/>
  <c r="D72" i="43"/>
  <c r="D73" i="43"/>
  <c r="D74" i="43"/>
  <c r="D75" i="43"/>
  <c r="D76" i="43"/>
  <c r="D77" i="43"/>
  <c r="D78" i="43"/>
  <c r="D79" i="43"/>
  <c r="D80" i="43"/>
  <c r="D81" i="43"/>
  <c r="D82" i="43"/>
  <c r="D83" i="43"/>
  <c r="D84" i="43"/>
  <c r="D85" i="43"/>
  <c r="D86" i="43"/>
  <c r="D87" i="43"/>
  <c r="D88" i="43"/>
  <c r="D89" i="43"/>
  <c r="D90" i="43"/>
  <c r="D91" i="43"/>
  <c r="D92" i="43"/>
  <c r="D93" i="43"/>
  <c r="D94" i="43"/>
  <c r="D95" i="43"/>
  <c r="D96" i="43"/>
  <c r="D97" i="43"/>
  <c r="D98" i="43"/>
  <c r="D99" i="43"/>
  <c r="D100" i="43"/>
  <c r="D101" i="43"/>
  <c r="D102" i="43"/>
  <c r="D103" i="43"/>
  <c r="D104" i="43"/>
  <c r="D105" i="43"/>
  <c r="D106" i="43"/>
  <c r="D107" i="43"/>
  <c r="D108" i="43"/>
  <c r="D109" i="43"/>
  <c r="D110" i="43"/>
  <c r="D111" i="43"/>
  <c r="D112" i="43"/>
  <c r="D113" i="43"/>
  <c r="D114" i="43"/>
  <c r="D115" i="43"/>
  <c r="D116" i="43"/>
  <c r="D117" i="43"/>
  <c r="D118" i="43"/>
  <c r="C119" i="43"/>
  <c r="E119" i="43"/>
  <c r="M3" i="43" s="1"/>
  <c r="F119" i="43"/>
  <c r="N3" i="43" s="1"/>
  <c r="G119" i="43"/>
  <c r="O3" i="43" s="1"/>
  <c r="H119" i="43"/>
  <c r="P3" i="43" s="1"/>
  <c r="I119" i="43"/>
  <c r="Q3" i="43" s="1"/>
  <c r="J119" i="43"/>
  <c r="R3" i="43" s="1"/>
  <c r="C3" i="42"/>
  <c r="M3" i="42"/>
  <c r="C4" i="42"/>
  <c r="C5" i="42"/>
  <c r="C6" i="42"/>
  <c r="C7" i="42"/>
  <c r="C8" i="42"/>
  <c r="C9" i="42"/>
  <c r="C10" i="42"/>
  <c r="C90" i="42" s="1"/>
  <c r="K3" i="42" s="1"/>
  <c r="C11" i="42"/>
  <c r="C12" i="42"/>
  <c r="C13" i="42"/>
  <c r="C14" i="42"/>
  <c r="C15" i="42"/>
  <c r="C16" i="42"/>
  <c r="C17" i="42"/>
  <c r="C18" i="42"/>
  <c r="C19" i="42"/>
  <c r="C20" i="42"/>
  <c r="C21" i="42"/>
  <c r="C22" i="42"/>
  <c r="C23" i="42"/>
  <c r="C24" i="42"/>
  <c r="C25" i="42"/>
  <c r="C26" i="42"/>
  <c r="C27" i="42"/>
  <c r="C28" i="42"/>
  <c r="C29" i="42"/>
  <c r="C30" i="42"/>
  <c r="C31" i="42"/>
  <c r="C32" i="42"/>
  <c r="C33" i="42"/>
  <c r="C34" i="42"/>
  <c r="C35" i="42"/>
  <c r="C36" i="42"/>
  <c r="C37" i="42"/>
  <c r="C38" i="42"/>
  <c r="C39" i="42"/>
  <c r="C40" i="42"/>
  <c r="C41" i="42"/>
  <c r="C42" i="42"/>
  <c r="C43" i="42"/>
  <c r="C44" i="42"/>
  <c r="C45" i="42"/>
  <c r="C46" i="42"/>
  <c r="C47" i="42"/>
  <c r="C48" i="42"/>
  <c r="C49" i="42"/>
  <c r="C50" i="42"/>
  <c r="C51" i="42"/>
  <c r="C52" i="42"/>
  <c r="C53" i="42"/>
  <c r="C54" i="42"/>
  <c r="C55" i="42"/>
  <c r="C56" i="42"/>
  <c r="C57" i="42"/>
  <c r="C58" i="42"/>
  <c r="C59" i="42"/>
  <c r="C60" i="42"/>
  <c r="C61" i="42"/>
  <c r="C62" i="42"/>
  <c r="C63" i="42"/>
  <c r="C64" i="42"/>
  <c r="C65" i="42"/>
  <c r="C66" i="42"/>
  <c r="C67" i="42"/>
  <c r="C68" i="42"/>
  <c r="C69" i="42"/>
  <c r="C70" i="42"/>
  <c r="C71" i="42"/>
  <c r="C72" i="42"/>
  <c r="C73" i="42"/>
  <c r="C74" i="42"/>
  <c r="C75" i="42"/>
  <c r="C76" i="42"/>
  <c r="C77" i="42"/>
  <c r="C78" i="42"/>
  <c r="C79" i="42"/>
  <c r="C80" i="42"/>
  <c r="C81" i="42"/>
  <c r="C82" i="42"/>
  <c r="C83" i="42"/>
  <c r="C84" i="42"/>
  <c r="C85" i="42"/>
  <c r="C86" i="42"/>
  <c r="C87" i="42"/>
  <c r="C88" i="42"/>
  <c r="C89" i="42"/>
  <c r="D90" i="42"/>
  <c r="L3" i="42" s="1"/>
  <c r="E90" i="42"/>
  <c r="F90" i="42"/>
  <c r="N3" i="42" s="1"/>
  <c r="G90" i="42"/>
  <c r="O3" i="42" s="1"/>
  <c r="H90" i="42"/>
  <c r="P3" i="42" s="1"/>
  <c r="I90" i="42"/>
  <c r="Q3" i="42" s="1"/>
  <c r="C119" i="45" l="1"/>
  <c r="K3" i="45" s="1"/>
  <c r="C119" i="47"/>
  <c r="D119" i="43"/>
  <c r="L3" i="43" s="1"/>
  <c r="D119" i="46"/>
  <c r="K3" i="47"/>
  <c r="E120" i="22" l="1"/>
  <c r="E119" i="22"/>
  <c r="E118" i="22"/>
  <c r="E117" i="22"/>
  <c r="E116" i="22"/>
  <c r="E115" i="22"/>
  <c r="E114" i="22"/>
  <c r="E113" i="22"/>
  <c r="E112" i="22"/>
  <c r="E111" i="22"/>
  <c r="E110" i="22"/>
  <c r="E109" i="22"/>
  <c r="E108" i="22"/>
  <c r="E107" i="22"/>
  <c r="E106" i="22"/>
  <c r="E105" i="22"/>
  <c r="E104" i="22"/>
  <c r="E103" i="22"/>
  <c r="E102" i="22"/>
  <c r="E101" i="22"/>
  <c r="E100" i="22"/>
  <c r="E99" i="22"/>
  <c r="E98" i="22"/>
  <c r="E97" i="22"/>
  <c r="E96" i="22"/>
  <c r="E95" i="22"/>
  <c r="E94" i="22"/>
  <c r="E93" i="22"/>
  <c r="E92" i="22"/>
  <c r="E91" i="22"/>
  <c r="E90" i="22"/>
  <c r="E89" i="22"/>
  <c r="E88" i="22"/>
  <c r="E87" i="22"/>
  <c r="E86" i="22"/>
  <c r="E85" i="22"/>
  <c r="E84" i="22"/>
  <c r="E83" i="22"/>
  <c r="E82" i="22"/>
  <c r="E81" i="22"/>
  <c r="E80" i="22"/>
  <c r="E79"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3" i="22"/>
  <c r="E12" i="22"/>
  <c r="E11" i="22"/>
  <c r="E10" i="22"/>
  <c r="E9" i="22"/>
  <c r="E8" i="22"/>
  <c r="E7" i="22"/>
  <c r="E6" i="22"/>
  <c r="E5" i="22"/>
  <c r="E4" i="22"/>
  <c r="D25" i="13"/>
  <c r="D24" i="13"/>
  <c r="D23" i="13"/>
  <c r="D22" i="13"/>
  <c r="D21" i="13"/>
  <c r="D20" i="13"/>
  <c r="D19" i="13"/>
  <c r="D18" i="13"/>
  <c r="D17" i="13"/>
  <c r="D16" i="13"/>
  <c r="D15" i="13"/>
  <c r="D14" i="13"/>
  <c r="D13" i="13"/>
  <c r="D12" i="13"/>
  <c r="D11" i="13"/>
  <c r="D10" i="13"/>
  <c r="D9" i="13"/>
  <c r="D8" i="13"/>
  <c r="D7" i="13"/>
  <c r="D6" i="13"/>
  <c r="D5" i="13"/>
  <c r="D4" i="13"/>
  <c r="D3" i="13"/>
  <c r="C119" i="38" l="1"/>
  <c r="C118" i="38"/>
  <c r="C117" i="38"/>
  <c r="C116" i="38"/>
  <c r="C115" i="38"/>
  <c r="C114" i="38"/>
  <c r="C113" i="38"/>
  <c r="C112" i="38"/>
  <c r="C111" i="38"/>
  <c r="C110" i="38"/>
  <c r="C109" i="38"/>
  <c r="C108" i="38"/>
  <c r="C107" i="38"/>
  <c r="C106" i="38"/>
  <c r="C105" i="38"/>
  <c r="C104" i="38"/>
  <c r="C103" i="38"/>
  <c r="C102" i="38"/>
  <c r="C101" i="38"/>
  <c r="C100" i="38"/>
  <c r="C99" i="38"/>
  <c r="C98" i="38"/>
  <c r="C97" i="38"/>
  <c r="C96" i="38"/>
  <c r="C95" i="38"/>
  <c r="C94" i="38"/>
  <c r="C93" i="38"/>
  <c r="C92" i="38"/>
  <c r="C91" i="38"/>
  <c r="C90" i="38"/>
  <c r="C89" i="38"/>
  <c r="C88" i="38"/>
  <c r="C87" i="38"/>
  <c r="C86" i="38"/>
  <c r="C85" i="38"/>
  <c r="C84" i="38"/>
  <c r="C83" i="38"/>
  <c r="C82" i="38"/>
  <c r="C81" i="38"/>
  <c r="C80" i="38"/>
  <c r="C79" i="38"/>
  <c r="C78" i="38"/>
  <c r="C77" i="38"/>
  <c r="C76" i="38"/>
  <c r="C75" i="38"/>
  <c r="C74" i="38"/>
  <c r="C73" i="38"/>
  <c r="C72" i="38"/>
  <c r="C71" i="38"/>
  <c r="C70" i="38"/>
  <c r="C69" i="38"/>
  <c r="C68" i="38"/>
  <c r="C67" i="38"/>
  <c r="C66" i="38"/>
  <c r="C65" i="38"/>
  <c r="C64" i="38"/>
  <c r="C63" i="38"/>
  <c r="C62" i="38"/>
  <c r="C61" i="38"/>
  <c r="C60" i="38"/>
  <c r="C59" i="38"/>
  <c r="C58" i="38"/>
  <c r="C57" i="38"/>
  <c r="C56" i="38"/>
  <c r="C55" i="38"/>
  <c r="C54" i="38"/>
  <c r="C53" i="38"/>
  <c r="C52" i="38"/>
  <c r="C51" i="38"/>
  <c r="C50" i="38"/>
  <c r="C49" i="38"/>
  <c r="C48" i="38"/>
  <c r="C47" i="38"/>
  <c r="C46" i="38"/>
  <c r="C45" i="38"/>
  <c r="C44" i="38"/>
  <c r="C43" i="38"/>
  <c r="C42" i="38"/>
  <c r="C41" i="38"/>
  <c r="C40" i="38"/>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I119" i="35"/>
  <c r="H119" i="35"/>
  <c r="P3" i="35" s="1"/>
  <c r="G119" i="35"/>
  <c r="O3" i="35" s="1"/>
  <c r="F119" i="35"/>
  <c r="N3" i="35" s="1"/>
  <c r="E119" i="35"/>
  <c r="M3" i="35" s="1"/>
  <c r="D119" i="35"/>
  <c r="L3" i="35" s="1"/>
  <c r="C118" i="35"/>
  <c r="C117" i="35"/>
  <c r="C116" i="35"/>
  <c r="C115" i="35"/>
  <c r="C114" i="35"/>
  <c r="C113" i="35"/>
  <c r="C112" i="35"/>
  <c r="C111" i="35"/>
  <c r="C110" i="35"/>
  <c r="C109" i="35"/>
  <c r="C108" i="35"/>
  <c r="C107" i="35"/>
  <c r="C106" i="35"/>
  <c r="C105" i="35"/>
  <c r="C104" i="35"/>
  <c r="C103" i="35"/>
  <c r="C102" i="35"/>
  <c r="C101" i="35"/>
  <c r="C100" i="35"/>
  <c r="C99" i="35"/>
  <c r="C98" i="35"/>
  <c r="C97" i="35"/>
  <c r="C96" i="35"/>
  <c r="C95" i="35"/>
  <c r="C94" i="35"/>
  <c r="C93" i="35"/>
  <c r="C92" i="35"/>
  <c r="C91" i="35"/>
  <c r="C90" i="35"/>
  <c r="C89" i="35"/>
  <c r="C88" i="35"/>
  <c r="C87" i="35"/>
  <c r="C86" i="35"/>
  <c r="C85" i="35"/>
  <c r="C84" i="35"/>
  <c r="C83" i="35"/>
  <c r="C82" i="35"/>
  <c r="C81" i="35"/>
  <c r="C80" i="35"/>
  <c r="C79" i="35"/>
  <c r="C78" i="35"/>
  <c r="C77" i="35"/>
  <c r="C76" i="35"/>
  <c r="C75" i="35"/>
  <c r="C74" i="35"/>
  <c r="C73" i="35"/>
  <c r="C72" i="35"/>
  <c r="C71" i="35"/>
  <c r="C70" i="35"/>
  <c r="C69" i="35"/>
  <c r="C68" i="35"/>
  <c r="C67" i="35"/>
  <c r="C66" i="35"/>
  <c r="C65" i="35"/>
  <c r="C64" i="35"/>
  <c r="C63" i="35"/>
  <c r="C62" i="35"/>
  <c r="C61" i="35"/>
  <c r="C60" i="35"/>
  <c r="C59" i="35"/>
  <c r="C58" i="35"/>
  <c r="C57" i="35"/>
  <c r="C56" i="35"/>
  <c r="C55" i="35"/>
  <c r="C54" i="35"/>
  <c r="C53" i="35"/>
  <c r="C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Q3" i="35"/>
  <c r="C3" i="35"/>
  <c r="I119" i="34"/>
  <c r="H119" i="34"/>
  <c r="G119" i="34"/>
  <c r="O3" i="34" s="1"/>
  <c r="F119" i="34"/>
  <c r="N3" i="34" s="1"/>
  <c r="E119" i="34"/>
  <c r="M3" i="34" s="1"/>
  <c r="D119" i="34"/>
  <c r="L3" i="34" s="1"/>
  <c r="C118" i="34"/>
  <c r="C117" i="34"/>
  <c r="C116" i="34"/>
  <c r="C115" i="34"/>
  <c r="C114" i="34"/>
  <c r="C113" i="34"/>
  <c r="C112" i="34"/>
  <c r="C111" i="34"/>
  <c r="C110" i="34"/>
  <c r="C109" i="34"/>
  <c r="C108" i="34"/>
  <c r="C107" i="34"/>
  <c r="C106" i="34"/>
  <c r="C105" i="34"/>
  <c r="C104" i="34"/>
  <c r="C103" i="34"/>
  <c r="C102" i="34"/>
  <c r="C101" i="34"/>
  <c r="C100" i="34"/>
  <c r="C99" i="34"/>
  <c r="C98" i="34"/>
  <c r="C97" i="34"/>
  <c r="C96" i="34"/>
  <c r="C95" i="34"/>
  <c r="C94" i="34"/>
  <c r="C93" i="34"/>
  <c r="C92" i="34"/>
  <c r="C91" i="34"/>
  <c r="C90" i="34"/>
  <c r="C89" i="34"/>
  <c r="C88" i="34"/>
  <c r="C87" i="34"/>
  <c r="C86" i="34"/>
  <c r="C85" i="34"/>
  <c r="C84" i="34"/>
  <c r="C83" i="34"/>
  <c r="C82" i="34"/>
  <c r="C81" i="34"/>
  <c r="C80" i="34"/>
  <c r="C79" i="34"/>
  <c r="C78" i="34"/>
  <c r="C77" i="34"/>
  <c r="C76" i="34"/>
  <c r="C75" i="34"/>
  <c r="C74" i="34"/>
  <c r="C73" i="34"/>
  <c r="C72" i="34"/>
  <c r="C71" i="34"/>
  <c r="C70" i="34"/>
  <c r="C69" i="34"/>
  <c r="C68" i="34"/>
  <c r="C67" i="34"/>
  <c r="C66" i="34"/>
  <c r="C65" i="34"/>
  <c r="C64" i="34"/>
  <c r="C63" i="34"/>
  <c r="C62" i="34"/>
  <c r="C61" i="34"/>
  <c r="C60" i="34"/>
  <c r="C59" i="34"/>
  <c r="C58" i="34"/>
  <c r="C57" i="34"/>
  <c r="C56" i="34"/>
  <c r="C55" i="34"/>
  <c r="C54" i="34"/>
  <c r="C53" i="34"/>
  <c r="C52" i="34"/>
  <c r="C51" i="34"/>
  <c r="C50" i="34"/>
  <c r="C49" i="34"/>
  <c r="C48" i="34"/>
  <c r="C47" i="34"/>
  <c r="C46" i="34"/>
  <c r="C45" i="34"/>
  <c r="C44" i="34"/>
  <c r="C43" i="34"/>
  <c r="C42" i="34"/>
  <c r="C41" i="34"/>
  <c r="C40" i="34"/>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Q3" i="34"/>
  <c r="P3" i="34"/>
  <c r="C3" i="34"/>
  <c r="I119" i="33"/>
  <c r="Q3" i="33" s="1"/>
  <c r="H119" i="33"/>
  <c r="G119" i="33"/>
  <c r="F119" i="33"/>
  <c r="N3" i="33" s="1"/>
  <c r="E119" i="33"/>
  <c r="M3" i="33" s="1"/>
  <c r="D119" i="33"/>
  <c r="L3" i="33" s="1"/>
  <c r="C118" i="33"/>
  <c r="C117" i="33"/>
  <c r="C116" i="33"/>
  <c r="C115" i="33"/>
  <c r="C114" i="33"/>
  <c r="C113" i="33"/>
  <c r="C112" i="33"/>
  <c r="C111" i="33"/>
  <c r="C110" i="33"/>
  <c r="C109" i="33"/>
  <c r="C108" i="33"/>
  <c r="C107" i="33"/>
  <c r="C106" i="33"/>
  <c r="C105" i="33"/>
  <c r="C104" i="33"/>
  <c r="C103" i="33"/>
  <c r="C102" i="33"/>
  <c r="C101" i="33"/>
  <c r="C100" i="33"/>
  <c r="C99" i="33"/>
  <c r="C98" i="33"/>
  <c r="C97" i="33"/>
  <c r="C96" i="33"/>
  <c r="C95" i="33"/>
  <c r="C94" i="33"/>
  <c r="C93" i="33"/>
  <c r="C92" i="33"/>
  <c r="C91" i="33"/>
  <c r="C90" i="33"/>
  <c r="C89" i="33"/>
  <c r="C88" i="33"/>
  <c r="C87" i="33"/>
  <c r="C86" i="33"/>
  <c r="C85" i="33"/>
  <c r="C84" i="33"/>
  <c r="C83" i="33"/>
  <c r="C82" i="33"/>
  <c r="C81" i="33"/>
  <c r="C80" i="33"/>
  <c r="C79" i="33"/>
  <c r="C78" i="33"/>
  <c r="C77" i="33"/>
  <c r="C76" i="33"/>
  <c r="C75" i="33"/>
  <c r="C74" i="33"/>
  <c r="C73" i="33"/>
  <c r="C72" i="33"/>
  <c r="C71" i="33"/>
  <c r="C70" i="33"/>
  <c r="C69" i="33"/>
  <c r="C68" i="33"/>
  <c r="C67" i="33"/>
  <c r="C66" i="33"/>
  <c r="C65" i="33"/>
  <c r="C64" i="33"/>
  <c r="C63" i="33"/>
  <c r="C62" i="33"/>
  <c r="C61" i="33"/>
  <c r="C60" i="33"/>
  <c r="C59" i="33"/>
  <c r="C58" i="33"/>
  <c r="C57" i="33"/>
  <c r="C56" i="33"/>
  <c r="C55" i="33"/>
  <c r="C54" i="33"/>
  <c r="C53" i="33"/>
  <c r="C52" i="33"/>
  <c r="C51" i="33"/>
  <c r="C50" i="33"/>
  <c r="C49" i="33"/>
  <c r="C48" i="33"/>
  <c r="C47" i="33"/>
  <c r="C46" i="33"/>
  <c r="C45" i="33"/>
  <c r="C44" i="33"/>
  <c r="C43" i="33"/>
  <c r="C42" i="33"/>
  <c r="C41" i="33"/>
  <c r="C40" i="33"/>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P3" i="33"/>
  <c r="O3" i="33"/>
  <c r="C3" i="33"/>
  <c r="D119" i="37"/>
  <c r="L3" i="37" s="1"/>
  <c r="E119" i="37"/>
  <c r="M3" i="37" s="1"/>
  <c r="F119" i="37"/>
  <c r="N3" i="37" s="1"/>
  <c r="G119" i="37"/>
  <c r="O3" i="37" s="1"/>
  <c r="H119" i="37"/>
  <c r="P3" i="37" s="1"/>
  <c r="I119" i="37"/>
  <c r="Q3" i="37" s="1"/>
  <c r="C118" i="37"/>
  <c r="C117" i="37"/>
  <c r="C116" i="37"/>
  <c r="C115" i="37"/>
  <c r="C114" i="37"/>
  <c r="C113" i="37"/>
  <c r="C112" i="37"/>
  <c r="C111" i="37"/>
  <c r="C110" i="37"/>
  <c r="C109" i="37"/>
  <c r="C108" i="37"/>
  <c r="C107" i="37"/>
  <c r="C106" i="37"/>
  <c r="C105" i="37"/>
  <c r="C104" i="37"/>
  <c r="C103" i="37"/>
  <c r="C102" i="37"/>
  <c r="C101" i="37"/>
  <c r="C100" i="37"/>
  <c r="C99" i="37"/>
  <c r="C98" i="37"/>
  <c r="C97" i="37"/>
  <c r="C96" i="37"/>
  <c r="C95" i="37"/>
  <c r="C94" i="37"/>
  <c r="C93" i="37"/>
  <c r="C92" i="37"/>
  <c r="C91" i="37"/>
  <c r="C90" i="37"/>
  <c r="C89" i="37"/>
  <c r="C88" i="37"/>
  <c r="C87" i="37"/>
  <c r="C86" i="37"/>
  <c r="C85" i="37"/>
  <c r="C84" i="37"/>
  <c r="C83" i="37"/>
  <c r="C82" i="37"/>
  <c r="C81" i="37"/>
  <c r="C80" i="37"/>
  <c r="C79" i="37"/>
  <c r="C78" i="37"/>
  <c r="C77" i="37"/>
  <c r="C76" i="37"/>
  <c r="C75" i="37"/>
  <c r="C74" i="37"/>
  <c r="C73" i="37"/>
  <c r="C72" i="37"/>
  <c r="C71" i="37"/>
  <c r="C70" i="37"/>
  <c r="C69" i="37"/>
  <c r="C68" i="37"/>
  <c r="C67" i="37"/>
  <c r="C66" i="37"/>
  <c r="C65" i="37"/>
  <c r="C64" i="37"/>
  <c r="C63" i="37"/>
  <c r="C62" i="37"/>
  <c r="C61" i="37"/>
  <c r="C60" i="37"/>
  <c r="C59" i="37"/>
  <c r="C58" i="37"/>
  <c r="C57" i="37"/>
  <c r="C56" i="37"/>
  <c r="C55" i="37"/>
  <c r="C54" i="37"/>
  <c r="C53" i="37"/>
  <c r="C52" i="37"/>
  <c r="C51" i="37"/>
  <c r="C50" i="37"/>
  <c r="C49" i="37"/>
  <c r="C48" i="37"/>
  <c r="C47" i="37"/>
  <c r="C46" i="37"/>
  <c r="C45" i="37"/>
  <c r="C44" i="37"/>
  <c r="C43" i="37"/>
  <c r="C42" i="37"/>
  <c r="C41" i="37"/>
  <c r="C40" i="37"/>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Q3" i="36"/>
  <c r="D8" i="36"/>
  <c r="L3" i="36" s="1"/>
  <c r="E8" i="36"/>
  <c r="M3" i="36" s="1"/>
  <c r="F8" i="36"/>
  <c r="N3" i="36" s="1"/>
  <c r="G8" i="36"/>
  <c r="O3" i="36" s="1"/>
  <c r="H8" i="36"/>
  <c r="P3" i="36" s="1"/>
  <c r="I8" i="36"/>
  <c r="C7" i="36"/>
  <c r="C6" i="36"/>
  <c r="C5" i="36"/>
  <c r="C4" i="36"/>
  <c r="C3" i="36"/>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4" i="29"/>
  <c r="D119" i="30"/>
  <c r="E119" i="30"/>
  <c r="F119" i="30"/>
  <c r="G119" i="30"/>
  <c r="H119" i="30"/>
  <c r="I119" i="30"/>
  <c r="C119" i="30"/>
  <c r="F120" i="28"/>
  <c r="K64" i="28" s="1"/>
  <c r="E120" i="28"/>
  <c r="J64" i="28" s="1"/>
  <c r="D120" i="28"/>
  <c r="I64" i="28" s="1"/>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64" i="28"/>
  <c r="C120" i="27"/>
  <c r="D120" i="27"/>
  <c r="E120" i="27"/>
  <c r="F120" i="27"/>
  <c r="G120" i="27"/>
  <c r="H120" i="27"/>
  <c r="I120" i="27"/>
  <c r="C104" i="32"/>
  <c r="K3" i="32" s="1"/>
  <c r="D104" i="32"/>
  <c r="L3" i="32" s="1"/>
  <c r="E104" i="32"/>
  <c r="M3" i="32" s="1"/>
  <c r="F104" i="32"/>
  <c r="N3" i="32" s="1"/>
  <c r="G104" i="32"/>
  <c r="O3" i="32" s="1"/>
  <c r="H104" i="32"/>
  <c r="P3" i="32" s="1"/>
  <c r="I104" i="32"/>
  <c r="Q3" i="32" s="1"/>
  <c r="C120" i="28" l="1"/>
  <c r="H64" i="28" s="1"/>
  <c r="C119" i="37"/>
  <c r="K3" i="37" s="1"/>
  <c r="C120" i="29"/>
  <c r="G4" i="29" s="1"/>
  <c r="C8" i="36"/>
  <c r="K3" i="36" s="1"/>
  <c r="C119" i="34"/>
  <c r="K3" i="34" s="1"/>
  <c r="C119" i="35"/>
  <c r="K3" i="35" s="1"/>
  <c r="C119" i="33"/>
  <c r="K3" i="33" s="1"/>
  <c r="C119" i="24"/>
  <c r="C3" i="31"/>
  <c r="C4" i="31"/>
  <c r="C7" i="31"/>
  <c r="C17" i="31"/>
  <c r="C22" i="31"/>
  <c r="C28" i="31"/>
  <c r="C29" i="31"/>
  <c r="C32" i="31"/>
  <c r="C33" i="31"/>
  <c r="C34" i="31"/>
  <c r="C35" i="31"/>
  <c r="C36" i="31"/>
  <c r="C37" i="31"/>
  <c r="C38" i="31"/>
  <c r="C39" i="31"/>
  <c r="C43" i="31"/>
  <c r="C44" i="31"/>
  <c r="C45" i="31"/>
  <c r="C46" i="31"/>
  <c r="C49" i="31"/>
  <c r="C50" i="31"/>
  <c r="C51" i="31"/>
  <c r="C57" i="31"/>
  <c r="C58" i="31"/>
  <c r="C60" i="31"/>
  <c r="C61" i="31"/>
  <c r="C62" i="31"/>
  <c r="C64" i="31"/>
  <c r="C66" i="31"/>
  <c r="C67" i="31"/>
  <c r="C70" i="31"/>
  <c r="C77" i="31"/>
  <c r="C81" i="31"/>
  <c r="C83" i="31"/>
  <c r="C84" i="31"/>
  <c r="C86" i="31"/>
  <c r="C87" i="31"/>
  <c r="C88" i="31"/>
  <c r="C89" i="31"/>
  <c r="C90" i="31"/>
  <c r="C91" i="31"/>
  <c r="C94" i="31"/>
  <c r="C95" i="31"/>
  <c r="C96" i="31"/>
  <c r="C97" i="31"/>
  <c r="C98" i="31"/>
  <c r="C100" i="31"/>
  <c r="C101" i="31"/>
  <c r="C102" i="31"/>
  <c r="C104" i="31"/>
  <c r="C106" i="31"/>
  <c r="C113" i="31"/>
  <c r="C115" i="31"/>
  <c r="C118" i="31"/>
  <c r="D119" i="31"/>
  <c r="H3" i="31" s="1"/>
  <c r="E119" i="31"/>
  <c r="I3" i="31" s="1"/>
  <c r="D120" i="29"/>
  <c r="H4" i="29" s="1"/>
  <c r="E120" i="29"/>
  <c r="I4" i="29" s="1"/>
  <c r="K3" i="27"/>
  <c r="L3" i="27"/>
  <c r="M3" i="27"/>
  <c r="N3" i="27"/>
  <c r="O3" i="27"/>
  <c r="P3" i="27"/>
  <c r="Q3" i="27"/>
  <c r="C3" i="26"/>
  <c r="C4" i="26"/>
  <c r="C5"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D119" i="26"/>
  <c r="L3" i="26" s="1"/>
  <c r="E119" i="26"/>
  <c r="M3" i="26" s="1"/>
  <c r="F119" i="26"/>
  <c r="N3" i="26" s="1"/>
  <c r="G119" i="26"/>
  <c r="O3" i="26" s="1"/>
  <c r="H119" i="26"/>
  <c r="P3" i="26" s="1"/>
  <c r="I119" i="26"/>
  <c r="Q3" i="26" s="1"/>
  <c r="C119" i="25"/>
  <c r="K3" i="25" s="1"/>
  <c r="D119" i="25"/>
  <c r="L3" i="25" s="1"/>
  <c r="E119" i="25"/>
  <c r="M3" i="25" s="1"/>
  <c r="F119" i="25"/>
  <c r="N3" i="25" s="1"/>
  <c r="G119" i="25"/>
  <c r="O3" i="25" s="1"/>
  <c r="H119" i="25"/>
  <c r="P3" i="25" s="1"/>
  <c r="I119" i="25"/>
  <c r="Q3" i="25" s="1"/>
  <c r="L3" i="24"/>
  <c r="D119" i="24"/>
  <c r="M3" i="24" s="1"/>
  <c r="E119" i="24"/>
  <c r="N3" i="24" s="1"/>
  <c r="F119" i="24"/>
  <c r="O3" i="24" s="1"/>
  <c r="G119" i="24"/>
  <c r="P3" i="24" s="1"/>
  <c r="H119" i="24"/>
  <c r="Q3" i="24" s="1"/>
  <c r="I119" i="24"/>
  <c r="R3" i="24" s="1"/>
  <c r="J119" i="24"/>
  <c r="S3" i="24" s="1"/>
  <c r="Q119" i="23"/>
  <c r="Q118" i="23"/>
  <c r="Q117" i="23"/>
  <c r="Q116" i="23"/>
  <c r="Q115" i="23"/>
  <c r="Q114" i="23"/>
  <c r="Q113" i="23"/>
  <c r="Q112" i="23"/>
  <c r="Q111" i="23"/>
  <c r="Q110" i="23"/>
  <c r="Q109" i="23"/>
  <c r="Q108" i="23"/>
  <c r="Q107" i="23"/>
  <c r="Q106" i="23"/>
  <c r="Q105" i="23"/>
  <c r="Q104" i="23"/>
  <c r="Q103" i="23"/>
  <c r="Q102" i="23"/>
  <c r="Q101" i="23"/>
  <c r="Q100" i="23"/>
  <c r="Q99" i="23"/>
  <c r="Q98" i="23"/>
  <c r="Q97" i="23"/>
  <c r="Q96" i="23"/>
  <c r="Q95" i="23"/>
  <c r="Q94" i="23"/>
  <c r="Q93" i="23"/>
  <c r="Q92" i="23"/>
  <c r="Q91" i="23"/>
  <c r="Q90" i="23"/>
  <c r="Q89" i="23"/>
  <c r="Q88" i="23"/>
  <c r="Q87" i="23"/>
  <c r="Q86" i="23"/>
  <c r="Q85" i="23"/>
  <c r="Q84" i="23"/>
  <c r="Q83" i="23"/>
  <c r="Q82" i="23"/>
  <c r="Q81" i="23"/>
  <c r="Q80" i="23"/>
  <c r="Q79" i="23"/>
  <c r="Q78" i="23"/>
  <c r="Q77" i="23"/>
  <c r="Q76" i="23"/>
  <c r="Q75" i="23"/>
  <c r="Q74" i="23"/>
  <c r="Q73" i="23"/>
  <c r="Q72" i="23"/>
  <c r="Q71" i="23"/>
  <c r="Q70" i="23"/>
  <c r="Q69" i="23"/>
  <c r="Q68" i="23"/>
  <c r="Q67" i="23"/>
  <c r="Q66" i="23"/>
  <c r="Q65" i="23"/>
  <c r="Q64" i="23"/>
  <c r="Q63" i="23"/>
  <c r="Q62" i="23"/>
  <c r="Q61" i="23"/>
  <c r="Q60" i="23"/>
  <c r="Q59" i="23"/>
  <c r="Q58" i="23"/>
  <c r="Q57" i="23"/>
  <c r="Q56" i="23"/>
  <c r="Q55" i="23"/>
  <c r="Q54" i="23"/>
  <c r="Q53" i="23"/>
  <c r="Q52" i="23"/>
  <c r="Q51" i="23"/>
  <c r="Q50" i="23"/>
  <c r="Q49" i="23"/>
  <c r="Q48" i="23"/>
  <c r="Q47" i="23"/>
  <c r="Q46" i="23"/>
  <c r="Q45" i="23"/>
  <c r="Q44" i="23"/>
  <c r="Q43" i="23"/>
  <c r="Q42" i="23"/>
  <c r="Q41" i="23"/>
  <c r="Q40" i="23"/>
  <c r="Q39" i="23"/>
  <c r="Q38" i="23"/>
  <c r="Q37" i="23"/>
  <c r="Q36" i="23"/>
  <c r="Q35" i="23"/>
  <c r="Q34" i="23"/>
  <c r="Q33" i="23"/>
  <c r="Q32" i="23"/>
  <c r="Q31" i="23"/>
  <c r="Q30" i="23"/>
  <c r="Q29" i="23"/>
  <c r="Q28" i="23"/>
  <c r="Q27" i="23"/>
  <c r="Q26" i="23"/>
  <c r="Q25" i="23"/>
  <c r="Q24" i="23"/>
  <c r="Q23" i="23"/>
  <c r="Q22" i="23"/>
  <c r="Q21" i="23"/>
  <c r="Q20" i="23"/>
  <c r="Q19" i="23"/>
  <c r="Q18" i="23"/>
  <c r="Q17" i="23"/>
  <c r="Q16" i="23"/>
  <c r="Q15" i="23"/>
  <c r="Q14" i="23"/>
  <c r="Q13" i="23"/>
  <c r="Q12" i="23"/>
  <c r="Q11" i="23"/>
  <c r="Q10" i="23"/>
  <c r="Q9" i="23"/>
  <c r="Q8" i="23"/>
  <c r="Q7" i="23"/>
  <c r="Q6" i="23"/>
  <c r="Q5" i="23"/>
  <c r="Q4" i="23"/>
  <c r="Q3" i="23"/>
  <c r="C119" i="31" l="1"/>
  <c r="G3" i="31" s="1"/>
  <c r="C119" i="26"/>
  <c r="K3" i="26" s="1"/>
  <c r="E120" i="21"/>
  <c r="E119" i="21"/>
  <c r="E118" i="21"/>
  <c r="E117" i="21"/>
  <c r="E116" i="21"/>
  <c r="E115" i="21"/>
  <c r="E114" i="21"/>
  <c r="E113" i="21"/>
  <c r="E112" i="21"/>
  <c r="E111" i="21"/>
  <c r="E110" i="21"/>
  <c r="E109" i="21"/>
  <c r="E108" i="21"/>
  <c r="E107" i="21"/>
  <c r="E106" i="21"/>
  <c r="E105" i="21"/>
  <c r="E104" i="21"/>
  <c r="E103" i="21"/>
  <c r="E102" i="21"/>
  <c r="E101" i="21"/>
  <c r="E100" i="21"/>
  <c r="E99" i="21"/>
  <c r="E98" i="21"/>
  <c r="E97" i="21"/>
  <c r="E96" i="21"/>
  <c r="E95" i="21"/>
  <c r="E94" i="21"/>
  <c r="E93" i="21"/>
  <c r="E92" i="21"/>
  <c r="E91" i="21"/>
  <c r="E90" i="21"/>
  <c r="E89" i="21"/>
  <c r="E88" i="21"/>
  <c r="E87" i="21"/>
  <c r="E86" i="21"/>
  <c r="E85" i="21"/>
  <c r="E84" i="21"/>
  <c r="E83" i="21"/>
  <c r="E82" i="21"/>
  <c r="E81" i="21"/>
  <c r="E80" i="21"/>
  <c r="E79" i="21"/>
  <c r="E78" i="21"/>
  <c r="E77" i="21"/>
  <c r="E76" i="21"/>
  <c r="E75" i="21"/>
  <c r="E74" i="21"/>
  <c r="E73" i="21"/>
  <c r="E72" i="21"/>
  <c r="E71" i="21"/>
  <c r="E70" i="21"/>
  <c r="E69" i="21"/>
  <c r="E68" i="21"/>
  <c r="E67" i="21"/>
  <c r="E66" i="21"/>
  <c r="E65" i="21"/>
  <c r="E64" i="21"/>
  <c r="E63" i="21"/>
  <c r="E62" i="21"/>
  <c r="E61" i="21"/>
  <c r="E60" i="21"/>
  <c r="E59" i="21"/>
  <c r="E58" i="21"/>
  <c r="E57" i="21"/>
  <c r="E56" i="21"/>
  <c r="E55" i="21"/>
  <c r="E54" i="21"/>
  <c r="E53" i="21"/>
  <c r="E52" i="21"/>
  <c r="E51" i="21"/>
  <c r="E50" i="21"/>
  <c r="E49" i="21"/>
  <c r="E48" i="21"/>
  <c r="E47" i="21"/>
  <c r="E46" i="21"/>
  <c r="E45" i="21"/>
  <c r="E44" i="21"/>
  <c r="E43" i="21"/>
  <c r="E42" i="21"/>
  <c r="E41" i="21"/>
  <c r="E40" i="21"/>
  <c r="E39" i="21"/>
  <c r="E38" i="21"/>
  <c r="E37" i="21"/>
  <c r="E36" i="21"/>
  <c r="E35" i="21"/>
  <c r="E34" i="21"/>
  <c r="E33" i="21"/>
  <c r="E32" i="21"/>
  <c r="E31" i="21"/>
  <c r="E30" i="21"/>
  <c r="E29" i="21"/>
  <c r="E28" i="21"/>
  <c r="E27" i="21"/>
  <c r="E26" i="21"/>
  <c r="E25" i="21"/>
  <c r="E24" i="21"/>
  <c r="E23" i="21"/>
  <c r="E22" i="21"/>
  <c r="E21" i="21"/>
  <c r="E20" i="21"/>
  <c r="E19" i="21"/>
  <c r="E18" i="21"/>
  <c r="E17" i="21"/>
  <c r="E16" i="21"/>
  <c r="E15" i="21"/>
  <c r="E14" i="21"/>
  <c r="E13" i="21"/>
  <c r="E12" i="21"/>
  <c r="E11" i="21"/>
  <c r="E10" i="21"/>
  <c r="E9" i="21"/>
  <c r="E8" i="21"/>
  <c r="E7" i="21"/>
  <c r="E6" i="21"/>
  <c r="E5" i="21"/>
  <c r="E4" i="21"/>
  <c r="I119" i="20"/>
  <c r="H119" i="20"/>
  <c r="G119" i="20"/>
  <c r="O3" i="20" s="1"/>
  <c r="F119" i="20"/>
  <c r="N3" i="20" s="1"/>
  <c r="E119" i="20"/>
  <c r="M3" i="20" s="1"/>
  <c r="D119" i="20"/>
  <c r="L3" i="20" s="1"/>
  <c r="C88" i="20"/>
  <c r="C119" i="20" s="1"/>
  <c r="K3" i="20" s="1"/>
  <c r="Q3" i="20"/>
  <c r="P3" i="20"/>
  <c r="C119" i="19"/>
  <c r="C118" i="19"/>
  <c r="C117" i="19"/>
  <c r="C116" i="19"/>
  <c r="C115" i="19"/>
  <c r="C114" i="19"/>
  <c r="C113" i="19"/>
  <c r="C112" i="19"/>
  <c r="C111" i="19"/>
  <c r="C110" i="19"/>
  <c r="C109" i="19"/>
  <c r="C108" i="19"/>
  <c r="C107" i="19"/>
  <c r="C106" i="19"/>
  <c r="C105" i="19"/>
  <c r="C104" i="19"/>
  <c r="C103" i="19"/>
  <c r="C102" i="19"/>
  <c r="C101" i="19"/>
  <c r="C100" i="19"/>
  <c r="C99" i="19"/>
  <c r="C98" i="19"/>
  <c r="C97" i="19"/>
  <c r="C96" i="19"/>
  <c r="C95" i="19"/>
  <c r="C94" i="19"/>
  <c r="C93" i="19"/>
  <c r="C92" i="19"/>
  <c r="C91" i="19"/>
  <c r="C90" i="19"/>
  <c r="C89" i="19"/>
  <c r="C88" i="19"/>
  <c r="C87" i="19"/>
  <c r="C86" i="19"/>
  <c r="C85" i="19"/>
  <c r="C84" i="19"/>
  <c r="C83" i="19"/>
  <c r="C82" i="19"/>
  <c r="C81" i="19"/>
  <c r="C80" i="19"/>
  <c r="C79" i="19"/>
  <c r="C78" i="19"/>
  <c r="C77" i="19"/>
  <c r="C76" i="19"/>
  <c r="C75" i="19"/>
  <c r="C74" i="19"/>
  <c r="C73" i="19"/>
  <c r="C72" i="19"/>
  <c r="C71" i="19"/>
  <c r="C70" i="19"/>
  <c r="C69" i="19"/>
  <c r="C68" i="19"/>
  <c r="C67" i="19"/>
  <c r="C66" i="19"/>
  <c r="C65" i="19"/>
  <c r="C64" i="19"/>
  <c r="C63" i="19"/>
  <c r="C62" i="19"/>
  <c r="C61" i="19"/>
  <c r="C60" i="19"/>
  <c r="C59" i="19"/>
  <c r="C58" i="19"/>
  <c r="C57" i="19"/>
  <c r="C56" i="19"/>
  <c r="C55" i="19"/>
  <c r="C54" i="19"/>
  <c r="C53" i="19"/>
  <c r="C52" i="19"/>
  <c r="C51" i="19"/>
  <c r="C50" i="19"/>
  <c r="C49" i="19"/>
  <c r="C48" i="19"/>
  <c r="C47" i="19"/>
  <c r="C46" i="19"/>
  <c r="C45" i="19"/>
  <c r="C44" i="19"/>
  <c r="C43" i="19"/>
  <c r="C42" i="19"/>
  <c r="C41" i="19"/>
  <c r="C40" i="19"/>
  <c r="C39" i="19"/>
  <c r="C38" i="19"/>
  <c r="C37" i="19"/>
  <c r="C36" i="19"/>
  <c r="C35" i="19"/>
  <c r="C34" i="19"/>
  <c r="C33" i="19"/>
  <c r="C32" i="19"/>
  <c r="C31" i="19"/>
  <c r="C30" i="19"/>
  <c r="C29" i="19"/>
  <c r="C28" i="19"/>
  <c r="C27" i="19"/>
  <c r="C26" i="19"/>
  <c r="C25" i="19"/>
  <c r="C24" i="19"/>
  <c r="C23" i="19"/>
  <c r="C22" i="19"/>
  <c r="C21" i="19"/>
  <c r="C20" i="19"/>
  <c r="C19" i="19"/>
  <c r="C18" i="19"/>
  <c r="C17" i="19"/>
  <c r="C16" i="19"/>
  <c r="C15" i="19"/>
  <c r="C14" i="19"/>
  <c r="C13" i="19"/>
  <c r="C12" i="19"/>
  <c r="C11" i="19"/>
  <c r="C10" i="19"/>
  <c r="C9" i="19"/>
  <c r="C8" i="19"/>
  <c r="C7" i="19"/>
  <c r="C6" i="19"/>
  <c r="C5" i="19"/>
  <c r="C4" i="19"/>
  <c r="C3" i="19"/>
  <c r="C119" i="16" l="1"/>
  <c r="C118" i="16"/>
  <c r="C117" i="16"/>
  <c r="C116" i="16"/>
  <c r="C115" i="16"/>
  <c r="C114" i="16"/>
  <c r="C113" i="16"/>
  <c r="C112" i="16"/>
  <c r="C111" i="16"/>
  <c r="C110" i="16"/>
  <c r="C109" i="16"/>
  <c r="C108" i="16"/>
  <c r="C107" i="16"/>
  <c r="C106" i="16"/>
  <c r="C105" i="16"/>
  <c r="C104" i="16"/>
  <c r="C103" i="16"/>
  <c r="C102" i="16"/>
  <c r="C101" i="16"/>
  <c r="C100" i="16"/>
  <c r="C99" i="16"/>
  <c r="C98" i="16"/>
  <c r="C97" i="16"/>
  <c r="C96" i="16"/>
  <c r="C95" i="16"/>
  <c r="C94" i="16"/>
  <c r="C93" i="16"/>
  <c r="C92" i="16"/>
  <c r="C91" i="16"/>
  <c r="C90" i="16"/>
  <c r="C89" i="16"/>
  <c r="C88" i="16"/>
  <c r="C87" i="16"/>
  <c r="C86" i="16"/>
  <c r="C85" i="16"/>
  <c r="C84" i="16"/>
  <c r="C83" i="16"/>
  <c r="C82" i="16"/>
  <c r="C81" i="16"/>
  <c r="C80" i="16"/>
  <c r="C79" i="16"/>
  <c r="C78" i="16"/>
  <c r="C77" i="16"/>
  <c r="C76" i="16"/>
  <c r="C75" i="16"/>
  <c r="C74" i="16"/>
  <c r="C73" i="16"/>
  <c r="C72" i="16"/>
  <c r="C71" i="16"/>
  <c r="C70" i="16"/>
  <c r="C69" i="16"/>
  <c r="C68" i="16"/>
  <c r="C67" i="16"/>
  <c r="C66" i="16"/>
  <c r="C65" i="16"/>
  <c r="C64" i="16"/>
  <c r="C63" i="16"/>
  <c r="C62" i="16"/>
  <c r="C61" i="16"/>
  <c r="C60" i="16"/>
  <c r="C59" i="16"/>
  <c r="C58" i="16"/>
  <c r="C57" i="16"/>
  <c r="C56"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2" i="16"/>
  <c r="C21" i="16"/>
  <c r="C20" i="16"/>
  <c r="C19" i="16"/>
  <c r="C18" i="16"/>
  <c r="C17" i="16"/>
  <c r="C16" i="16"/>
  <c r="C15" i="16"/>
  <c r="C14" i="16"/>
  <c r="C13" i="16"/>
  <c r="C12" i="16"/>
  <c r="C11" i="16"/>
  <c r="C10" i="16"/>
  <c r="C9" i="16"/>
  <c r="C8" i="16"/>
  <c r="C7" i="16"/>
  <c r="C6" i="16"/>
  <c r="C5" i="16"/>
  <c r="C4" i="16"/>
  <c r="C3" i="16"/>
  <c r="C119" i="15"/>
  <c r="C118" i="15"/>
  <c r="C117" i="15"/>
  <c r="C116" i="15"/>
  <c r="C115" i="15"/>
  <c r="C114" i="15"/>
  <c r="C113" i="15"/>
  <c r="C112" i="15"/>
  <c r="C111" i="15"/>
  <c r="C110" i="15"/>
  <c r="C109" i="15"/>
  <c r="C108" i="15"/>
  <c r="C107" i="15"/>
  <c r="C106" i="15"/>
  <c r="C105" i="15"/>
  <c r="C104" i="15"/>
  <c r="C103" i="15"/>
  <c r="C102" i="15"/>
  <c r="C101" i="15"/>
  <c r="C100" i="15"/>
  <c r="C99" i="15"/>
  <c r="C98" i="15"/>
  <c r="C97" i="15"/>
  <c r="C96" i="15"/>
  <c r="C95" i="15"/>
  <c r="C94" i="15"/>
  <c r="C93" i="15"/>
  <c r="C92" i="15"/>
  <c r="C91" i="15"/>
  <c r="C90" i="15"/>
  <c r="C89" i="15"/>
  <c r="C88" i="15"/>
  <c r="C87" i="15"/>
  <c r="C86" i="15"/>
  <c r="C85" i="15"/>
  <c r="C84" i="15"/>
  <c r="C83" i="15"/>
  <c r="C82" i="15"/>
  <c r="C81" i="15"/>
  <c r="C80" i="15"/>
  <c r="C79" i="15"/>
  <c r="C78" i="15"/>
  <c r="C77" i="15"/>
  <c r="C76" i="15"/>
  <c r="C75" i="15"/>
  <c r="C74" i="15"/>
  <c r="C73" i="15"/>
  <c r="C72" i="15"/>
  <c r="C71" i="15"/>
  <c r="C70" i="15"/>
  <c r="C69" i="15"/>
  <c r="C68" i="15"/>
  <c r="C67" i="15"/>
  <c r="C66" i="15"/>
  <c r="C65" i="15"/>
  <c r="C64" i="15"/>
  <c r="C63" i="15"/>
  <c r="C62" i="15"/>
  <c r="C61" i="15"/>
  <c r="C60" i="15"/>
  <c r="C59" i="15"/>
  <c r="C58" i="15"/>
  <c r="C57" i="15"/>
  <c r="C56" i="15"/>
  <c r="C55" i="15"/>
  <c r="C54" i="15"/>
  <c r="C53" i="15"/>
  <c r="C52" i="15"/>
  <c r="C51" i="15"/>
  <c r="C50" i="15"/>
  <c r="C49" i="15"/>
  <c r="C48" i="15"/>
  <c r="C47" i="15"/>
  <c r="C46" i="15"/>
  <c r="C45" i="15"/>
  <c r="C44" i="15"/>
  <c r="C43" i="15"/>
  <c r="C42" i="15"/>
  <c r="C41" i="15"/>
  <c r="C40" i="15"/>
  <c r="C39" i="15"/>
  <c r="C38" i="15"/>
  <c r="C37" i="15"/>
  <c r="C36" i="15"/>
  <c r="C35" i="15"/>
  <c r="C34" i="15"/>
  <c r="C33" i="15"/>
  <c r="C32" i="15"/>
  <c r="C31" i="15"/>
  <c r="C30" i="15"/>
  <c r="C29" i="15"/>
  <c r="C28" i="15"/>
  <c r="C27" i="15"/>
  <c r="C26" i="15"/>
  <c r="C25" i="15"/>
  <c r="C24" i="15"/>
  <c r="C23" i="15"/>
  <c r="C22" i="15"/>
  <c r="C21" i="15"/>
  <c r="C20" i="15"/>
  <c r="C19" i="15"/>
  <c r="C18" i="15"/>
  <c r="C17" i="15"/>
  <c r="C16" i="15"/>
  <c r="C15" i="15"/>
  <c r="C14" i="15"/>
  <c r="C13" i="15"/>
  <c r="C12" i="15"/>
  <c r="C11" i="15"/>
  <c r="C10" i="15"/>
  <c r="C9" i="15"/>
  <c r="C8" i="15"/>
  <c r="C7" i="15"/>
  <c r="C6" i="15"/>
  <c r="C5" i="15"/>
  <c r="C4" i="15"/>
  <c r="C3" i="15"/>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3" i="12"/>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3" i="11"/>
  <c r="J26" i="13" l="1"/>
  <c r="R3" i="13" s="1"/>
  <c r="I26" i="13"/>
  <c r="Q3" i="13" s="1"/>
  <c r="H26" i="13"/>
  <c r="P3" i="13" s="1"/>
  <c r="G26" i="13"/>
  <c r="O3" i="13" s="1"/>
  <c r="F26" i="13"/>
  <c r="N3" i="13" s="1"/>
  <c r="E26" i="13"/>
  <c r="M3" i="13" s="1"/>
  <c r="D26" i="13"/>
  <c r="L3" i="13" s="1"/>
  <c r="AU105" i="1" l="1"/>
  <c r="AV105" i="1" s="1"/>
  <c r="R105" i="1"/>
  <c r="S105" i="1" s="1"/>
  <c r="P105" i="1" l="1"/>
  <c r="L105" i="1" s="1"/>
  <c r="M105" i="1" s="1"/>
  <c r="AS105" i="1"/>
  <c r="AO105" i="1" s="1"/>
  <c r="AP105" i="1" s="1"/>
  <c r="BN105" i="1" l="1"/>
  <c r="BN5" i="1" l="1"/>
  <c r="BO5" i="1" s="1"/>
  <c r="R4" i="1" l="1"/>
  <c r="P4" i="1" s="1"/>
  <c r="L4" i="1" s="1"/>
  <c r="M4" i="1" s="1"/>
  <c r="R6" i="1"/>
  <c r="P6" i="1" s="1"/>
  <c r="L6" i="1" s="1"/>
  <c r="M6" i="1" s="1"/>
  <c r="R7" i="1"/>
  <c r="P7" i="1" s="1"/>
  <c r="R8" i="1"/>
  <c r="P8" i="1" s="1"/>
  <c r="L8" i="1" s="1"/>
  <c r="M8" i="1" s="1"/>
  <c r="R9" i="1"/>
  <c r="P9" i="1" s="1"/>
  <c r="L9" i="1" s="1"/>
  <c r="M9" i="1" s="1"/>
  <c r="R10" i="1"/>
  <c r="P10" i="1" s="1"/>
  <c r="L10" i="1" s="1"/>
  <c r="M10" i="1" s="1"/>
  <c r="R11" i="1"/>
  <c r="P11" i="1" s="1"/>
  <c r="L11" i="1" s="1"/>
  <c r="M11" i="1" s="1"/>
  <c r="R12" i="1"/>
  <c r="P12" i="1" s="1"/>
  <c r="L12" i="1" s="1"/>
  <c r="M12" i="1" s="1"/>
  <c r="R13" i="1"/>
  <c r="P13" i="1" s="1"/>
  <c r="L13" i="1" s="1"/>
  <c r="M13" i="1" s="1"/>
  <c r="R14" i="1"/>
  <c r="R15" i="1"/>
  <c r="R16" i="1"/>
  <c r="R17" i="1"/>
  <c r="R18" i="1"/>
  <c r="R23" i="1"/>
  <c r="R21" i="1"/>
  <c r="R24" i="1"/>
  <c r="R22" i="1"/>
  <c r="R19" i="1"/>
  <c r="R20" i="1"/>
  <c r="R27" i="1"/>
  <c r="R26" i="1"/>
  <c r="R25" i="1"/>
  <c r="R28" i="1"/>
  <c r="R30" i="1"/>
  <c r="R29" i="1"/>
  <c r="R31" i="1"/>
  <c r="R32" i="1"/>
  <c r="R33" i="1"/>
  <c r="R34" i="1"/>
  <c r="R35" i="1"/>
  <c r="R37" i="1"/>
  <c r="R41" i="1"/>
  <c r="R39" i="1"/>
  <c r="R36" i="1"/>
  <c r="R38" i="1"/>
  <c r="R40" i="1"/>
  <c r="R42" i="1"/>
  <c r="R43" i="1"/>
  <c r="R44" i="1"/>
  <c r="R45" i="1"/>
  <c r="R46" i="1"/>
  <c r="R47" i="1"/>
  <c r="R48" i="1"/>
  <c r="R49" i="1"/>
  <c r="R50" i="1"/>
  <c r="R51" i="1"/>
  <c r="R52" i="1"/>
  <c r="R53" i="1"/>
  <c r="R54" i="1"/>
  <c r="R55" i="1"/>
  <c r="R56" i="1"/>
  <c r="R57" i="1"/>
  <c r="R58" i="1"/>
  <c r="R59" i="1"/>
  <c r="R60" i="1"/>
  <c r="R61" i="1"/>
  <c r="R62" i="1"/>
  <c r="R63" i="1"/>
  <c r="R64" i="1"/>
  <c r="R65" i="1"/>
  <c r="R66" i="1"/>
  <c r="R67" i="1"/>
  <c r="R68" i="1"/>
  <c r="R75" i="1"/>
  <c r="R70" i="1"/>
  <c r="P70" i="1" s="1"/>
  <c r="R71" i="1"/>
  <c r="P71" i="1" s="1"/>
  <c r="R77" i="1"/>
  <c r="P77" i="1" s="1"/>
  <c r="R78" i="1"/>
  <c r="P78" i="1" s="1"/>
  <c r="R76" i="1"/>
  <c r="P76" i="1" s="1"/>
  <c r="R79" i="1"/>
  <c r="P79" i="1" s="1"/>
  <c r="R69" i="1"/>
  <c r="P69" i="1" s="1"/>
  <c r="R72" i="1"/>
  <c r="P72" i="1" s="1"/>
  <c r="R73" i="1"/>
  <c r="P73" i="1" s="1"/>
  <c r="R74" i="1"/>
  <c r="P74" i="1" s="1"/>
  <c r="R86" i="1"/>
  <c r="P86" i="1" s="1"/>
  <c r="R83" i="1"/>
  <c r="P83" i="1" s="1"/>
  <c r="R84" i="1"/>
  <c r="P84" i="1" s="1"/>
  <c r="R80" i="1"/>
  <c r="P80" i="1" s="1"/>
  <c r="R85" i="1"/>
  <c r="P85" i="1" s="1"/>
  <c r="R81" i="1"/>
  <c r="P81" i="1" s="1"/>
  <c r="R82" i="1"/>
  <c r="P82" i="1" s="1"/>
  <c r="R88" i="1"/>
  <c r="P88" i="1" s="1"/>
  <c r="L88" i="1" s="1"/>
  <c r="M88" i="1" s="1"/>
  <c r="R91" i="1"/>
  <c r="P91" i="1" s="1"/>
  <c r="L91" i="1" s="1"/>
  <c r="M91" i="1" s="1"/>
  <c r="R90" i="1"/>
  <c r="P90" i="1" s="1"/>
  <c r="L90" i="1" s="1"/>
  <c r="M90" i="1" s="1"/>
  <c r="R87" i="1"/>
  <c r="P87" i="1" s="1"/>
  <c r="L87" i="1" s="1"/>
  <c r="M87" i="1" s="1"/>
  <c r="R89" i="1"/>
  <c r="P89" i="1" s="1"/>
  <c r="L89" i="1" s="1"/>
  <c r="M89" i="1" s="1"/>
  <c r="R92" i="1"/>
  <c r="P92" i="1" s="1"/>
  <c r="L92" i="1" s="1"/>
  <c r="M92" i="1" s="1"/>
  <c r="R94" i="1"/>
  <c r="P94" i="1" s="1"/>
  <c r="L94" i="1" s="1"/>
  <c r="M94" i="1" s="1"/>
  <c r="R95" i="1"/>
  <c r="P95" i="1" s="1"/>
  <c r="L95" i="1" s="1"/>
  <c r="M95" i="1" s="1"/>
  <c r="R96" i="1"/>
  <c r="P96" i="1" s="1"/>
  <c r="L96" i="1" s="1"/>
  <c r="M96" i="1" s="1"/>
  <c r="R93" i="1"/>
  <c r="P93" i="1" s="1"/>
  <c r="L93" i="1" s="1"/>
  <c r="M93" i="1" s="1"/>
  <c r="R98" i="1"/>
  <c r="P98" i="1" s="1"/>
  <c r="L98" i="1" s="1"/>
  <c r="M98" i="1" s="1"/>
  <c r="R97" i="1"/>
  <c r="P97" i="1" s="1"/>
  <c r="L97" i="1" s="1"/>
  <c r="M97" i="1" s="1"/>
  <c r="R99" i="1"/>
  <c r="P99" i="1" s="1"/>
  <c r="L99" i="1" s="1"/>
  <c r="M99" i="1" s="1"/>
  <c r="R100" i="1"/>
  <c r="P100" i="1" s="1"/>
  <c r="L100" i="1" s="1"/>
  <c r="M100" i="1" s="1"/>
  <c r="R102" i="1"/>
  <c r="R103" i="1"/>
  <c r="R104" i="1"/>
  <c r="R101" i="1"/>
  <c r="R107" i="1"/>
  <c r="R108" i="1"/>
  <c r="R106" i="1"/>
  <c r="R109" i="1"/>
  <c r="R110" i="1"/>
  <c r="R111" i="1"/>
  <c r="R114" i="1"/>
  <c r="R113" i="1"/>
  <c r="R112" i="1"/>
  <c r="R118" i="1"/>
  <c r="R120" i="1"/>
  <c r="R119" i="1"/>
  <c r="R116" i="1"/>
  <c r="R115" i="1"/>
  <c r="R117" i="1"/>
  <c r="R124" i="1"/>
  <c r="R125" i="1"/>
  <c r="R126" i="1"/>
  <c r="R122" i="1"/>
  <c r="R121" i="1"/>
  <c r="R123" i="1"/>
  <c r="R130" i="1"/>
  <c r="R128" i="1"/>
  <c r="R129" i="1"/>
  <c r="R131" i="1"/>
  <c r="R127" i="1"/>
  <c r="R133" i="1"/>
  <c r="R134" i="1"/>
  <c r="R132" i="1"/>
  <c r="R135" i="1"/>
  <c r="R136" i="1"/>
  <c r="R137" i="1"/>
  <c r="R138" i="1"/>
  <c r="R139" i="1"/>
  <c r="R140" i="1"/>
  <c r="R141" i="1"/>
  <c r="R142" i="1"/>
  <c r="R146" i="1"/>
  <c r="R145" i="1"/>
  <c r="R143" i="1"/>
  <c r="R147" i="1"/>
  <c r="R144" i="1"/>
  <c r="R149" i="1"/>
  <c r="R148" i="1"/>
  <c r="R150" i="1"/>
  <c r="R151" i="1"/>
  <c r="R153" i="1"/>
  <c r="R152" i="1"/>
  <c r="R154" i="1"/>
  <c r="R155" i="1"/>
  <c r="R156" i="1"/>
  <c r="R157" i="1"/>
  <c r="R158" i="1"/>
  <c r="R159" i="1"/>
  <c r="R160" i="1"/>
  <c r="R161" i="1"/>
  <c r="R162" i="1"/>
  <c r="R163" i="1"/>
  <c r="R166" i="1"/>
  <c r="R165" i="1"/>
  <c r="R164" i="1"/>
  <c r="R168" i="1"/>
  <c r="R167" i="1"/>
  <c r="R171" i="1"/>
  <c r="R173" i="1"/>
  <c r="R175" i="1"/>
  <c r="R176" i="1"/>
  <c r="R177" i="1"/>
  <c r="R178" i="1"/>
  <c r="R179" i="1"/>
  <c r="R180" i="1"/>
  <c r="R181" i="1"/>
  <c r="R172" i="1"/>
  <c r="R174" i="1"/>
  <c r="R169" i="1"/>
  <c r="R170" i="1"/>
  <c r="R184" i="1"/>
  <c r="S184" i="1" s="1"/>
  <c r="R187" i="1"/>
  <c r="R185" i="1"/>
  <c r="R186" i="1"/>
  <c r="R182" i="1"/>
  <c r="R183" i="1"/>
  <c r="R189" i="1"/>
  <c r="R188" i="1"/>
  <c r="R190" i="1"/>
  <c r="R191" i="1"/>
  <c r="R192" i="1"/>
  <c r="R193" i="1"/>
  <c r="R194" i="1"/>
  <c r="R198" i="1"/>
  <c r="R197" i="1"/>
  <c r="R195" i="1"/>
  <c r="R196" i="1"/>
  <c r="R203" i="1"/>
  <c r="R200" i="1"/>
  <c r="R201" i="1"/>
  <c r="R204" i="1"/>
  <c r="R202" i="1"/>
  <c r="R199" i="1"/>
  <c r="R5" i="1"/>
  <c r="P5" i="1" s="1"/>
  <c r="L5" i="1" s="1"/>
  <c r="M5" i="1" s="1"/>
  <c r="AU4" i="1"/>
  <c r="AS4" i="1" s="1"/>
  <c r="AO4" i="1" s="1"/>
  <c r="AP4" i="1" s="1"/>
  <c r="AU6" i="1"/>
  <c r="AS6" i="1" s="1"/>
  <c r="AU7" i="1"/>
  <c r="AS7" i="1" s="1"/>
  <c r="AU8" i="1"/>
  <c r="AS8" i="1" s="1"/>
  <c r="AO8" i="1" s="1"/>
  <c r="AP8" i="1" s="1"/>
  <c r="AU9" i="1"/>
  <c r="AS9" i="1" s="1"/>
  <c r="AO9" i="1" s="1"/>
  <c r="AP9" i="1" s="1"/>
  <c r="AU10" i="1"/>
  <c r="AS10" i="1" s="1"/>
  <c r="AO10" i="1" s="1"/>
  <c r="AP10" i="1" s="1"/>
  <c r="AU11" i="1"/>
  <c r="AS11" i="1" s="1"/>
  <c r="AO11" i="1" s="1"/>
  <c r="AP11" i="1" s="1"/>
  <c r="AU12" i="1"/>
  <c r="AS12" i="1" s="1"/>
  <c r="AO12" i="1" s="1"/>
  <c r="AP12" i="1" s="1"/>
  <c r="AU13" i="1"/>
  <c r="AS13" i="1" s="1"/>
  <c r="AO13" i="1" s="1"/>
  <c r="AP13" i="1" s="1"/>
  <c r="AU14" i="1"/>
  <c r="AS14" i="1" s="1"/>
  <c r="AO14" i="1" s="1"/>
  <c r="AP14" i="1" s="1"/>
  <c r="AU15" i="1"/>
  <c r="AS15" i="1" s="1"/>
  <c r="AO15" i="1" s="1"/>
  <c r="AP15" i="1" s="1"/>
  <c r="AU16" i="1"/>
  <c r="AS16" i="1" s="1"/>
  <c r="AO16" i="1" s="1"/>
  <c r="AP16" i="1" s="1"/>
  <c r="AU17" i="1"/>
  <c r="AS17" i="1" s="1"/>
  <c r="AO17" i="1" s="1"/>
  <c r="AP17" i="1" s="1"/>
  <c r="AU18" i="1"/>
  <c r="AS18" i="1" s="1"/>
  <c r="AU23" i="1"/>
  <c r="AS23" i="1" s="1"/>
  <c r="AU21" i="1"/>
  <c r="AS21" i="1" s="1"/>
  <c r="AU24" i="1"/>
  <c r="AS24" i="1" s="1"/>
  <c r="AU22" i="1"/>
  <c r="AS22" i="1" s="1"/>
  <c r="AU19" i="1"/>
  <c r="AS19" i="1" s="1"/>
  <c r="AU20" i="1"/>
  <c r="AV20" i="1" s="1"/>
  <c r="AU27" i="1"/>
  <c r="AS27" i="1" s="1"/>
  <c r="AU26" i="1"/>
  <c r="AS26" i="1" s="1"/>
  <c r="AU25" i="1"/>
  <c r="AS25" i="1" s="1"/>
  <c r="AU28" i="1"/>
  <c r="AS28" i="1" s="1"/>
  <c r="AU30" i="1"/>
  <c r="AS30" i="1" s="1"/>
  <c r="AU29" i="1"/>
  <c r="AS29" i="1" s="1"/>
  <c r="AU31" i="1"/>
  <c r="AS31" i="1" s="1"/>
  <c r="AU32" i="1"/>
  <c r="AS32" i="1" s="1"/>
  <c r="AO32" i="1" s="1"/>
  <c r="AP32" i="1" s="1"/>
  <c r="AU33" i="1"/>
  <c r="AS33" i="1" s="1"/>
  <c r="AO33" i="1" s="1"/>
  <c r="AP33" i="1" s="1"/>
  <c r="AU34" i="1"/>
  <c r="AS34" i="1" s="1"/>
  <c r="AO34" i="1" s="1"/>
  <c r="AP34" i="1" s="1"/>
  <c r="AU35" i="1"/>
  <c r="AS35" i="1" s="1"/>
  <c r="AO35" i="1" s="1"/>
  <c r="AP35" i="1" s="1"/>
  <c r="AU37" i="1"/>
  <c r="AS37" i="1" s="1"/>
  <c r="AO37" i="1" s="1"/>
  <c r="AP37" i="1" s="1"/>
  <c r="AU41" i="1"/>
  <c r="AS41" i="1" s="1"/>
  <c r="AO41" i="1" s="1"/>
  <c r="AP41" i="1" s="1"/>
  <c r="AU39" i="1"/>
  <c r="AS39" i="1" s="1"/>
  <c r="AO39" i="1" s="1"/>
  <c r="AP39" i="1" s="1"/>
  <c r="AU36" i="1"/>
  <c r="AS36" i="1" s="1"/>
  <c r="AO36" i="1" s="1"/>
  <c r="AP36" i="1" s="1"/>
  <c r="AU38" i="1"/>
  <c r="AS38" i="1" s="1"/>
  <c r="AO38" i="1" s="1"/>
  <c r="AP38" i="1" s="1"/>
  <c r="AU40" i="1"/>
  <c r="AS40" i="1" s="1"/>
  <c r="AO40" i="1" s="1"/>
  <c r="AP40" i="1" s="1"/>
  <c r="AU42" i="1"/>
  <c r="AS42" i="1" s="1"/>
  <c r="AU43" i="1"/>
  <c r="AS43" i="1" s="1"/>
  <c r="AU44" i="1"/>
  <c r="AS44" i="1" s="1"/>
  <c r="AU45" i="1"/>
  <c r="AS45" i="1" s="1"/>
  <c r="AU46" i="1"/>
  <c r="AS46" i="1" s="1"/>
  <c r="AU47" i="1"/>
  <c r="AS47" i="1" s="1"/>
  <c r="AU48" i="1"/>
  <c r="AS48" i="1" s="1"/>
  <c r="AU49" i="1"/>
  <c r="AS49" i="1" s="1"/>
  <c r="AU50" i="1"/>
  <c r="AS50" i="1" s="1"/>
  <c r="AU51" i="1"/>
  <c r="AS51" i="1" s="1"/>
  <c r="AU52" i="1"/>
  <c r="AS52" i="1" s="1"/>
  <c r="AU53" i="1"/>
  <c r="AS53" i="1" s="1"/>
  <c r="AU54" i="1"/>
  <c r="AS54" i="1" s="1"/>
  <c r="AU55" i="1"/>
  <c r="AS55" i="1" s="1"/>
  <c r="AU56" i="1"/>
  <c r="AS56" i="1" s="1"/>
  <c r="AU57" i="1"/>
  <c r="AS57" i="1" s="1"/>
  <c r="AU58" i="1"/>
  <c r="AS58" i="1" s="1"/>
  <c r="AU59" i="1"/>
  <c r="AS59" i="1" s="1"/>
  <c r="AU60" i="1"/>
  <c r="AS60" i="1" s="1"/>
  <c r="AU61" i="1"/>
  <c r="AS61" i="1" s="1"/>
  <c r="AU62" i="1"/>
  <c r="AS62" i="1" s="1"/>
  <c r="AU63" i="1"/>
  <c r="AS63" i="1" s="1"/>
  <c r="AU64" i="1"/>
  <c r="AS64" i="1" s="1"/>
  <c r="AU65" i="1"/>
  <c r="AS65" i="1" s="1"/>
  <c r="AU66" i="1"/>
  <c r="AS66" i="1" s="1"/>
  <c r="AU67" i="1"/>
  <c r="AS67" i="1" s="1"/>
  <c r="AU68" i="1"/>
  <c r="AS68" i="1" s="1"/>
  <c r="AU75" i="1"/>
  <c r="AS75" i="1" s="1"/>
  <c r="AU70" i="1"/>
  <c r="AS70" i="1" s="1"/>
  <c r="AU71" i="1"/>
  <c r="AS71" i="1" s="1"/>
  <c r="AU77" i="1"/>
  <c r="AS77" i="1" s="1"/>
  <c r="AU78" i="1"/>
  <c r="AS78" i="1" s="1"/>
  <c r="AU76" i="1"/>
  <c r="AS76" i="1" s="1"/>
  <c r="AU79" i="1"/>
  <c r="AS79" i="1" s="1"/>
  <c r="AU69" i="1"/>
  <c r="AS69" i="1" s="1"/>
  <c r="AU72" i="1"/>
  <c r="AS72" i="1" s="1"/>
  <c r="AU73" i="1"/>
  <c r="AS73" i="1" s="1"/>
  <c r="AU74" i="1"/>
  <c r="AS74" i="1" s="1"/>
  <c r="AU86" i="1"/>
  <c r="AS86" i="1" s="1"/>
  <c r="AU83" i="1"/>
  <c r="AS83" i="1" s="1"/>
  <c r="AU84" i="1"/>
  <c r="AS84" i="1" s="1"/>
  <c r="AU80" i="1"/>
  <c r="AS80" i="1" s="1"/>
  <c r="AU85" i="1"/>
  <c r="AV85" i="1" s="1"/>
  <c r="AU81" i="1"/>
  <c r="AS81" i="1" s="1"/>
  <c r="AU82" i="1"/>
  <c r="AS82" i="1" s="1"/>
  <c r="AU88" i="1"/>
  <c r="AS88" i="1" s="1"/>
  <c r="AO88" i="1" s="1"/>
  <c r="AP88" i="1" s="1"/>
  <c r="AU91" i="1"/>
  <c r="AS91" i="1" s="1"/>
  <c r="AO91" i="1" s="1"/>
  <c r="AP91" i="1" s="1"/>
  <c r="AU90" i="1"/>
  <c r="AS90" i="1" s="1"/>
  <c r="AO90" i="1" s="1"/>
  <c r="AP90" i="1" s="1"/>
  <c r="AU87" i="1"/>
  <c r="AS87" i="1" s="1"/>
  <c r="AO87" i="1" s="1"/>
  <c r="AP87" i="1" s="1"/>
  <c r="AU89" i="1"/>
  <c r="AS89" i="1" s="1"/>
  <c r="AO89" i="1" s="1"/>
  <c r="AP89" i="1" s="1"/>
  <c r="AU92" i="1"/>
  <c r="AV92" i="1" s="1"/>
  <c r="AU94" i="1"/>
  <c r="AU95" i="1"/>
  <c r="AU96" i="1"/>
  <c r="AU93" i="1"/>
  <c r="AU98" i="1"/>
  <c r="AU97" i="1"/>
  <c r="AU99" i="1"/>
  <c r="AU100" i="1"/>
  <c r="AS100" i="1" s="1"/>
  <c r="AO100" i="1" s="1"/>
  <c r="AU102" i="1"/>
  <c r="AS102" i="1" s="1"/>
  <c r="AO102" i="1" s="1"/>
  <c r="AP102" i="1" s="1"/>
  <c r="AU103" i="1"/>
  <c r="AS103" i="1" s="1"/>
  <c r="AO103" i="1" s="1"/>
  <c r="AP103" i="1" s="1"/>
  <c r="AU104" i="1"/>
  <c r="AS104" i="1" s="1"/>
  <c r="AO104" i="1" s="1"/>
  <c r="AP104" i="1" s="1"/>
  <c r="AU101" i="1"/>
  <c r="AS101" i="1" s="1"/>
  <c r="AO101" i="1" s="1"/>
  <c r="AP101" i="1" s="1"/>
  <c r="AU107" i="1"/>
  <c r="AS107" i="1" s="1"/>
  <c r="AO107" i="1" s="1"/>
  <c r="AP107" i="1" s="1"/>
  <c r="AU108" i="1"/>
  <c r="AS108" i="1" s="1"/>
  <c r="AO108" i="1" s="1"/>
  <c r="AP108" i="1" s="1"/>
  <c r="AU106" i="1"/>
  <c r="AV106" i="1" s="1"/>
  <c r="AU109" i="1"/>
  <c r="AS109" i="1" s="1"/>
  <c r="AO109" i="1" s="1"/>
  <c r="AP109" i="1" s="1"/>
  <c r="AU110" i="1"/>
  <c r="AS110" i="1" s="1"/>
  <c r="AO110" i="1" s="1"/>
  <c r="AP110" i="1" s="1"/>
  <c r="AU111" i="1"/>
  <c r="AS111" i="1" s="1"/>
  <c r="AO111" i="1" s="1"/>
  <c r="AP111" i="1" s="1"/>
  <c r="AU114" i="1"/>
  <c r="AS114" i="1" s="1"/>
  <c r="AU113" i="1"/>
  <c r="AS113" i="1" s="1"/>
  <c r="AU112" i="1"/>
  <c r="AS112" i="1" s="1"/>
  <c r="AU118" i="1"/>
  <c r="AS118" i="1" s="1"/>
  <c r="AO118" i="1" s="1"/>
  <c r="AP118" i="1" s="1"/>
  <c r="AU120" i="1"/>
  <c r="AV120" i="1" s="1"/>
  <c r="AU119" i="1"/>
  <c r="AS119" i="1" s="1"/>
  <c r="AO119" i="1" s="1"/>
  <c r="AP119" i="1" s="1"/>
  <c r="AU116" i="1"/>
  <c r="AS116" i="1" s="1"/>
  <c r="AO116" i="1" s="1"/>
  <c r="AP116" i="1" s="1"/>
  <c r="AU115" i="1"/>
  <c r="AS115" i="1" s="1"/>
  <c r="AO115" i="1" s="1"/>
  <c r="AP115" i="1" s="1"/>
  <c r="AU117" i="1"/>
  <c r="AS117" i="1" s="1"/>
  <c r="AO117" i="1" s="1"/>
  <c r="AP117" i="1" s="1"/>
  <c r="AU124" i="1"/>
  <c r="AU125" i="1"/>
  <c r="AU126" i="1"/>
  <c r="AU122" i="1"/>
  <c r="AU121" i="1"/>
  <c r="AU123" i="1"/>
  <c r="AU130" i="1"/>
  <c r="AU128" i="1"/>
  <c r="AU129" i="1"/>
  <c r="AU131" i="1"/>
  <c r="AU127" i="1"/>
  <c r="AU133" i="1"/>
  <c r="AU134" i="1"/>
  <c r="AU132" i="1"/>
  <c r="AU135" i="1"/>
  <c r="AU136" i="1"/>
  <c r="AU137" i="1"/>
  <c r="AU138" i="1"/>
  <c r="AU139" i="1"/>
  <c r="AU140" i="1"/>
  <c r="AU141" i="1"/>
  <c r="AU142" i="1"/>
  <c r="AU146" i="1"/>
  <c r="AU145" i="1"/>
  <c r="AU143" i="1"/>
  <c r="AU147" i="1"/>
  <c r="AU144" i="1"/>
  <c r="AU149" i="1"/>
  <c r="AU148" i="1"/>
  <c r="AU150" i="1"/>
  <c r="AU151" i="1"/>
  <c r="AU153" i="1"/>
  <c r="AU152" i="1"/>
  <c r="AU154" i="1"/>
  <c r="AU155" i="1"/>
  <c r="AU156" i="1"/>
  <c r="AU157" i="1"/>
  <c r="AU158" i="1"/>
  <c r="AU159" i="1"/>
  <c r="AU160" i="1"/>
  <c r="AU161" i="1"/>
  <c r="AU162" i="1"/>
  <c r="AU163" i="1"/>
  <c r="AU166" i="1"/>
  <c r="AU165" i="1"/>
  <c r="AU164" i="1"/>
  <c r="AU168" i="1"/>
  <c r="AU167" i="1"/>
  <c r="AU171" i="1"/>
  <c r="AU173" i="1"/>
  <c r="AU175" i="1"/>
  <c r="AU176" i="1"/>
  <c r="AU177" i="1"/>
  <c r="AU178" i="1"/>
  <c r="AU179" i="1"/>
  <c r="AU180" i="1"/>
  <c r="AU181" i="1"/>
  <c r="AU172" i="1"/>
  <c r="AU174" i="1"/>
  <c r="AU169" i="1"/>
  <c r="AU170" i="1"/>
  <c r="AU184" i="1"/>
  <c r="AU187" i="1"/>
  <c r="AU185" i="1"/>
  <c r="AU186" i="1"/>
  <c r="AU182" i="1"/>
  <c r="AU183" i="1"/>
  <c r="AU189" i="1"/>
  <c r="AU188" i="1"/>
  <c r="AU190" i="1"/>
  <c r="AU191" i="1"/>
  <c r="AU192" i="1"/>
  <c r="AU193" i="1"/>
  <c r="AU194" i="1"/>
  <c r="AU198" i="1"/>
  <c r="AU197" i="1"/>
  <c r="AU195" i="1"/>
  <c r="AU196" i="1"/>
  <c r="AU203" i="1"/>
  <c r="AU200" i="1"/>
  <c r="AU201" i="1"/>
  <c r="AU204" i="1"/>
  <c r="AU202" i="1"/>
  <c r="AU199" i="1"/>
  <c r="AS199" i="1" s="1"/>
  <c r="AU5" i="1"/>
  <c r="AV5" i="1" s="1"/>
  <c r="AS97" i="1" l="1"/>
  <c r="AO97" i="1"/>
  <c r="AS98" i="1"/>
  <c r="AO98" i="1"/>
  <c r="AS93" i="1"/>
  <c r="AO93" i="1"/>
  <c r="AS96" i="1"/>
  <c r="AO96" i="1"/>
  <c r="AS95" i="1"/>
  <c r="AO95" i="1"/>
  <c r="AS94" i="1"/>
  <c r="AO94" i="1"/>
  <c r="AO53" i="1"/>
  <c r="AP53" i="1" s="1"/>
  <c r="AO43" i="1"/>
  <c r="AP43" i="1" s="1"/>
  <c r="AO25" i="1"/>
  <c r="AP25" i="1" s="1"/>
  <c r="AO76" i="1"/>
  <c r="AP76" i="1" s="1"/>
  <c r="AO26" i="1"/>
  <c r="AP26" i="1" s="1"/>
  <c r="AO78" i="1"/>
  <c r="AP78" i="1" s="1"/>
  <c r="AO77" i="1"/>
  <c r="AP77" i="1" s="1"/>
  <c r="AO56" i="1"/>
  <c r="AP56" i="1" s="1"/>
  <c r="AO71" i="1"/>
  <c r="AP71" i="1" s="1"/>
  <c r="AO7" i="1"/>
  <c r="AP7" i="1" s="1"/>
  <c r="AO70" i="1"/>
  <c r="AP70" i="1" s="1"/>
  <c r="AO54" i="1"/>
  <c r="AP54" i="1" s="1"/>
  <c r="AO22" i="1"/>
  <c r="AP22" i="1" s="1"/>
  <c r="AO81" i="1"/>
  <c r="AP81" i="1" s="1"/>
  <c r="AO75" i="1"/>
  <c r="AP75" i="1" s="1"/>
  <c r="AO52" i="1"/>
  <c r="AP52" i="1" s="1"/>
  <c r="AO21" i="1"/>
  <c r="AP21" i="1" s="1"/>
  <c r="AO51" i="1"/>
  <c r="AP51" i="1" s="1"/>
  <c r="AO112" i="1"/>
  <c r="AP112" i="1" s="1"/>
  <c r="AO84" i="1"/>
  <c r="AP84" i="1" s="1"/>
  <c r="AO113" i="1"/>
  <c r="AP113" i="1" s="1"/>
  <c r="AO83" i="1"/>
  <c r="AP83" i="1" s="1"/>
  <c r="AO65" i="1"/>
  <c r="AP65" i="1" s="1"/>
  <c r="AO114" i="1"/>
  <c r="AP114" i="1" s="1"/>
  <c r="AO64" i="1"/>
  <c r="AP64" i="1" s="1"/>
  <c r="AO74" i="1"/>
  <c r="AP74" i="1" s="1"/>
  <c r="AO63" i="1"/>
  <c r="AP63" i="1" s="1"/>
  <c r="AO47" i="1"/>
  <c r="AP47" i="1" s="1"/>
  <c r="AO31" i="1"/>
  <c r="AP31" i="1" s="1"/>
  <c r="AO59" i="1"/>
  <c r="AP59" i="1" s="1"/>
  <c r="AO58" i="1"/>
  <c r="AP58" i="1" s="1"/>
  <c r="AO27" i="1"/>
  <c r="AP27" i="1" s="1"/>
  <c r="AO55" i="1"/>
  <c r="AP55" i="1" s="1"/>
  <c r="AO82" i="1"/>
  <c r="AP82" i="1" s="1"/>
  <c r="AO6" i="1"/>
  <c r="AP6" i="1" s="1"/>
  <c r="AO68" i="1"/>
  <c r="AP68" i="1" s="1"/>
  <c r="AO80" i="1"/>
  <c r="AP80" i="1" s="1"/>
  <c r="AO23" i="1"/>
  <c r="AP23" i="1" s="1"/>
  <c r="AO66" i="1"/>
  <c r="AP66" i="1" s="1"/>
  <c r="AO50" i="1"/>
  <c r="AP50" i="1" s="1"/>
  <c r="AO73" i="1"/>
  <c r="AP73" i="1" s="1"/>
  <c r="AO62" i="1"/>
  <c r="AP62" i="1" s="1"/>
  <c r="AO46" i="1"/>
  <c r="AP46" i="1" s="1"/>
  <c r="AO29" i="1"/>
  <c r="AP29" i="1" s="1"/>
  <c r="AO79" i="1"/>
  <c r="AP79" i="1" s="1"/>
  <c r="AO42" i="1"/>
  <c r="AP42" i="1" s="1"/>
  <c r="AO57" i="1"/>
  <c r="AP57" i="1" s="1"/>
  <c r="AO19" i="1"/>
  <c r="AP19" i="1" s="1"/>
  <c r="AO24" i="1"/>
  <c r="AP24" i="1" s="1"/>
  <c r="AO67" i="1"/>
  <c r="AP67" i="1" s="1"/>
  <c r="AO18" i="1"/>
  <c r="AP18" i="1" s="1"/>
  <c r="AO49" i="1"/>
  <c r="AP49" i="1" s="1"/>
  <c r="AO86" i="1"/>
  <c r="AP86" i="1" s="1"/>
  <c r="AO48" i="1"/>
  <c r="AP48" i="1" s="1"/>
  <c r="AO72" i="1"/>
  <c r="AP72" i="1" s="1"/>
  <c r="AO61" i="1"/>
  <c r="AP61" i="1" s="1"/>
  <c r="AO45" i="1"/>
  <c r="AP45" i="1" s="1"/>
  <c r="AO30" i="1"/>
  <c r="AP30" i="1" s="1"/>
  <c r="AO199" i="1"/>
  <c r="AP199" i="1" s="1"/>
  <c r="AO69" i="1"/>
  <c r="AP69" i="1" s="1"/>
  <c r="AO60" i="1"/>
  <c r="AP60" i="1" s="1"/>
  <c r="AO44" i="1"/>
  <c r="AP44" i="1" s="1"/>
  <c r="AO28" i="1"/>
  <c r="AP28" i="1" s="1"/>
  <c r="L85" i="1"/>
  <c r="M85" i="1" s="1"/>
  <c r="L80" i="1"/>
  <c r="M80" i="1" s="1"/>
  <c r="L84" i="1"/>
  <c r="M84" i="1" s="1"/>
  <c r="L83" i="1"/>
  <c r="M83" i="1" s="1"/>
  <c r="L86" i="1"/>
  <c r="M86" i="1" s="1"/>
  <c r="L74" i="1"/>
  <c r="M74" i="1" s="1"/>
  <c r="L73" i="1"/>
  <c r="M73" i="1" s="1"/>
  <c r="L72" i="1"/>
  <c r="M72" i="1" s="1"/>
  <c r="L69" i="1"/>
  <c r="M69" i="1" s="1"/>
  <c r="L79" i="1"/>
  <c r="M79" i="1" s="1"/>
  <c r="L76" i="1"/>
  <c r="M76" i="1" s="1"/>
  <c r="L78" i="1"/>
  <c r="M78" i="1" s="1"/>
  <c r="L77" i="1"/>
  <c r="M77" i="1" s="1"/>
  <c r="L71" i="1"/>
  <c r="M71" i="1" s="1"/>
  <c r="L7" i="1"/>
  <c r="M7" i="1" s="1"/>
  <c r="L82" i="1"/>
  <c r="M82" i="1" s="1"/>
  <c r="L70" i="1"/>
  <c r="M70" i="1" s="1"/>
  <c r="L81" i="1"/>
  <c r="M81" i="1" s="1"/>
  <c r="AV7" i="1"/>
  <c r="AV4" i="1"/>
  <c r="AV8" i="1"/>
  <c r="AV6" i="1"/>
  <c r="AS20" i="1"/>
  <c r="AV84" i="1"/>
  <c r="AV83" i="1"/>
  <c r="AV86" i="1"/>
  <c r="AV74" i="1"/>
  <c r="AV73" i="1"/>
  <c r="AV72" i="1"/>
  <c r="AV69" i="1"/>
  <c r="AV79" i="1"/>
  <c r="AV76" i="1"/>
  <c r="AV78" i="1"/>
  <c r="AV77" i="1"/>
  <c r="AV71" i="1"/>
  <c r="AV70" i="1"/>
  <c r="AV75" i="1"/>
  <c r="AV68" i="1"/>
  <c r="AV67" i="1"/>
  <c r="AV66" i="1"/>
  <c r="AV65" i="1"/>
  <c r="AV64" i="1"/>
  <c r="AV63" i="1"/>
  <c r="AV62" i="1"/>
  <c r="AV61" i="1"/>
  <c r="AV60" i="1"/>
  <c r="AV59" i="1"/>
  <c r="AV58" i="1"/>
  <c r="AV57" i="1"/>
  <c r="AV56" i="1"/>
  <c r="AV55" i="1"/>
  <c r="AV54" i="1"/>
  <c r="AV53" i="1"/>
  <c r="AV52" i="1"/>
  <c r="AV51" i="1"/>
  <c r="AV50" i="1"/>
  <c r="AV49" i="1"/>
  <c r="AV48" i="1"/>
  <c r="AV47" i="1"/>
  <c r="AV46" i="1"/>
  <c r="AV45" i="1"/>
  <c r="AV44" i="1"/>
  <c r="AV43" i="1"/>
  <c r="AV42" i="1"/>
  <c r="AV40" i="1"/>
  <c r="AV38" i="1"/>
  <c r="AV36" i="1"/>
  <c r="AV39" i="1"/>
  <c r="AV41" i="1"/>
  <c r="AV37" i="1"/>
  <c r="AV35" i="1"/>
  <c r="AV34" i="1"/>
  <c r="AV33" i="1"/>
  <c r="AV32" i="1"/>
  <c r="AV31" i="1"/>
  <c r="AV29" i="1"/>
  <c r="AV30" i="1"/>
  <c r="AV28" i="1"/>
  <c r="AV25" i="1"/>
  <c r="AV26" i="1"/>
  <c r="AV27" i="1"/>
  <c r="AV19" i="1"/>
  <c r="AV22" i="1"/>
  <c r="AV24" i="1"/>
  <c r="AV21" i="1"/>
  <c r="AV23" i="1"/>
  <c r="AV18" i="1"/>
  <c r="AV17" i="1"/>
  <c r="AV16" i="1"/>
  <c r="AV15" i="1"/>
  <c r="AV14" i="1"/>
  <c r="AV13" i="1"/>
  <c r="AV12" i="1"/>
  <c r="AV11" i="1"/>
  <c r="AV10" i="1"/>
  <c r="AV9" i="1"/>
  <c r="S5" i="1"/>
  <c r="AV199" i="1"/>
  <c r="S76" i="1"/>
  <c r="S78" i="1"/>
  <c r="S77" i="1"/>
  <c r="S71" i="1"/>
  <c r="S70" i="1"/>
  <c r="AV201" i="1"/>
  <c r="AS201" i="1"/>
  <c r="AS203" i="1"/>
  <c r="AV203" i="1"/>
  <c r="AS198" i="1"/>
  <c r="AV198" i="1"/>
  <c r="AS191" i="1"/>
  <c r="AV191" i="1"/>
  <c r="AS183" i="1"/>
  <c r="AO183" i="1" s="1"/>
  <c r="AP183" i="1" s="1"/>
  <c r="AV183" i="1"/>
  <c r="AS187" i="1"/>
  <c r="AO187" i="1" s="1"/>
  <c r="AP187" i="1" s="1"/>
  <c r="AV187" i="1"/>
  <c r="AS174" i="1"/>
  <c r="AV174" i="1"/>
  <c r="AS179" i="1"/>
  <c r="AV179" i="1"/>
  <c r="AS175" i="1"/>
  <c r="AV175" i="1"/>
  <c r="AS168" i="1"/>
  <c r="AV168" i="1"/>
  <c r="AS163" i="1"/>
  <c r="AV163" i="1"/>
  <c r="AS159" i="1"/>
  <c r="AV159" i="1"/>
  <c r="AS155" i="1"/>
  <c r="AO155" i="1" s="1"/>
  <c r="AP155" i="1" s="1"/>
  <c r="AV155" i="1"/>
  <c r="AS151" i="1"/>
  <c r="AO151" i="1" s="1"/>
  <c r="AP151" i="1" s="1"/>
  <c r="AV151" i="1"/>
  <c r="AS144" i="1"/>
  <c r="AO144" i="1" s="1"/>
  <c r="AP144" i="1" s="1"/>
  <c r="AV144" i="1"/>
  <c r="AS146" i="1"/>
  <c r="AO146" i="1" s="1"/>
  <c r="AP146" i="1" s="1"/>
  <c r="AV146" i="1"/>
  <c r="AS204" i="1"/>
  <c r="AV204" i="1"/>
  <c r="AS200" i="1"/>
  <c r="AV200" i="1"/>
  <c r="AS196" i="1"/>
  <c r="AV196" i="1"/>
  <c r="AS197" i="1"/>
  <c r="AV197" i="1"/>
  <c r="AS194" i="1"/>
  <c r="AV194" i="1"/>
  <c r="AS192" i="1"/>
  <c r="AV192" i="1"/>
  <c r="AS190" i="1"/>
  <c r="AV190" i="1"/>
  <c r="AS189" i="1"/>
  <c r="AV189" i="1"/>
  <c r="AS182" i="1"/>
  <c r="AO182" i="1" s="1"/>
  <c r="AP182" i="1" s="1"/>
  <c r="AV182" i="1"/>
  <c r="AS185" i="1"/>
  <c r="AO185" i="1" s="1"/>
  <c r="AP185" i="1" s="1"/>
  <c r="AV185" i="1"/>
  <c r="AS184" i="1"/>
  <c r="AO184" i="1" s="1"/>
  <c r="AP184" i="1" s="1"/>
  <c r="AV184" i="1"/>
  <c r="AS169" i="1"/>
  <c r="AV169" i="1"/>
  <c r="AS172" i="1"/>
  <c r="AV172" i="1"/>
  <c r="AS180" i="1"/>
  <c r="AV180" i="1"/>
  <c r="AS178" i="1"/>
  <c r="AV178" i="1"/>
  <c r="AV176" i="1"/>
  <c r="AS176" i="1"/>
  <c r="AS173" i="1"/>
  <c r="AV173" i="1"/>
  <c r="AS167" i="1"/>
  <c r="AV167" i="1"/>
  <c r="AS164" i="1"/>
  <c r="AO164" i="1" s="1"/>
  <c r="AP164" i="1" s="1"/>
  <c r="AV164" i="1"/>
  <c r="AV166" i="1"/>
  <c r="AS166" i="1"/>
  <c r="AO166" i="1" s="1"/>
  <c r="AP166" i="1" s="1"/>
  <c r="AS162" i="1"/>
  <c r="AV162" i="1"/>
  <c r="AS160" i="1"/>
  <c r="AV160" i="1"/>
  <c r="AS158" i="1"/>
  <c r="AV158" i="1"/>
  <c r="AV156" i="1"/>
  <c r="AS156" i="1"/>
  <c r="AO156" i="1" s="1"/>
  <c r="AP156" i="1" s="1"/>
  <c r="AS154" i="1"/>
  <c r="AO154" i="1" s="1"/>
  <c r="AP154" i="1" s="1"/>
  <c r="AV154" i="1"/>
  <c r="AS153" i="1"/>
  <c r="AO153" i="1" s="1"/>
  <c r="AP153" i="1" s="1"/>
  <c r="AV153" i="1"/>
  <c r="AS150" i="1"/>
  <c r="AO150" i="1" s="1"/>
  <c r="AP150" i="1" s="1"/>
  <c r="AV150" i="1"/>
  <c r="AV149" i="1"/>
  <c r="AS149" i="1"/>
  <c r="AS147" i="1"/>
  <c r="AO147" i="1" s="1"/>
  <c r="AP147" i="1" s="1"/>
  <c r="AV147" i="1"/>
  <c r="AS145" i="1"/>
  <c r="AO145" i="1" s="1"/>
  <c r="AP145" i="1" s="1"/>
  <c r="AV145" i="1"/>
  <c r="AS142" i="1"/>
  <c r="AO142" i="1" s="1"/>
  <c r="AP142" i="1" s="1"/>
  <c r="AV142" i="1"/>
  <c r="AV140" i="1"/>
  <c r="AS140" i="1"/>
  <c r="AO140" i="1" s="1"/>
  <c r="AP140" i="1" s="1"/>
  <c r="AS138" i="1"/>
  <c r="AO138" i="1" s="1"/>
  <c r="AP138" i="1" s="1"/>
  <c r="AV138" i="1"/>
  <c r="AS136" i="1"/>
  <c r="AO136" i="1" s="1"/>
  <c r="AP136" i="1" s="1"/>
  <c r="AV136" i="1"/>
  <c r="AS132" i="1"/>
  <c r="AV132" i="1"/>
  <c r="AV133" i="1"/>
  <c r="AS133" i="1"/>
  <c r="AS131" i="1"/>
  <c r="AO131" i="1" s="1"/>
  <c r="AP131" i="1" s="1"/>
  <c r="AV131" i="1"/>
  <c r="AS128" i="1"/>
  <c r="AO128" i="1" s="1"/>
  <c r="AP128" i="1" s="1"/>
  <c r="AV128" i="1"/>
  <c r="AS123" i="1"/>
  <c r="AO123" i="1" s="1"/>
  <c r="AP123" i="1" s="1"/>
  <c r="AV123" i="1"/>
  <c r="AV122" i="1"/>
  <c r="AS122" i="1"/>
  <c r="AO122" i="1" s="1"/>
  <c r="AP122" i="1" s="1"/>
  <c r="AS125" i="1"/>
  <c r="AO125" i="1" s="1"/>
  <c r="AP125" i="1" s="1"/>
  <c r="AV125" i="1"/>
  <c r="AS202" i="1"/>
  <c r="AV202" i="1"/>
  <c r="AV195" i="1"/>
  <c r="AS195" i="1"/>
  <c r="AV193" i="1"/>
  <c r="AS193" i="1"/>
  <c r="AV188" i="1"/>
  <c r="AS188" i="1"/>
  <c r="AV186" i="1"/>
  <c r="AS186" i="1"/>
  <c r="AO186" i="1" s="1"/>
  <c r="AP186" i="1" s="1"/>
  <c r="AV170" i="1"/>
  <c r="AS170" i="1"/>
  <c r="AV181" i="1"/>
  <c r="AS181" i="1"/>
  <c r="AS177" i="1"/>
  <c r="AV177" i="1"/>
  <c r="AS171" i="1"/>
  <c r="AV171" i="1"/>
  <c r="AS165" i="1"/>
  <c r="AO165" i="1" s="1"/>
  <c r="AP165" i="1" s="1"/>
  <c r="AV165" i="1"/>
  <c r="AS161" i="1"/>
  <c r="AV161" i="1"/>
  <c r="AS157" i="1"/>
  <c r="AV157" i="1"/>
  <c r="AS152" i="1"/>
  <c r="AO152" i="1" s="1"/>
  <c r="AP152" i="1" s="1"/>
  <c r="AV152" i="1"/>
  <c r="AS148" i="1"/>
  <c r="AV148" i="1"/>
  <c r="AS143" i="1"/>
  <c r="AO143" i="1" s="1"/>
  <c r="AP143" i="1" s="1"/>
  <c r="AV143" i="1"/>
  <c r="AS141" i="1"/>
  <c r="AO141" i="1" s="1"/>
  <c r="AP141" i="1" s="1"/>
  <c r="AV141" i="1"/>
  <c r="AS139" i="1"/>
  <c r="AO139" i="1" s="1"/>
  <c r="AP139" i="1" s="1"/>
  <c r="AV139" i="1"/>
  <c r="AS137" i="1"/>
  <c r="AO137" i="1" s="1"/>
  <c r="AP137" i="1" s="1"/>
  <c r="AV137" i="1"/>
  <c r="AS135" i="1"/>
  <c r="AO135" i="1" s="1"/>
  <c r="AP135" i="1" s="1"/>
  <c r="AV135" i="1"/>
  <c r="AS134" i="1"/>
  <c r="AV134" i="1"/>
  <c r="AS127" i="1"/>
  <c r="AO127" i="1" s="1"/>
  <c r="AP127" i="1" s="1"/>
  <c r="AV127" i="1"/>
  <c r="AS129" i="1"/>
  <c r="AO129" i="1" s="1"/>
  <c r="AP129" i="1" s="1"/>
  <c r="AV129" i="1"/>
  <c r="AS130" i="1"/>
  <c r="AO130" i="1" s="1"/>
  <c r="AP130" i="1" s="1"/>
  <c r="AV130" i="1"/>
  <c r="AS121" i="1"/>
  <c r="AO121" i="1" s="1"/>
  <c r="AP121" i="1" s="1"/>
  <c r="AV121" i="1"/>
  <c r="AS126" i="1"/>
  <c r="AO126" i="1" s="1"/>
  <c r="AP126" i="1" s="1"/>
  <c r="AV126" i="1"/>
  <c r="AS124" i="1"/>
  <c r="AO124" i="1" s="1"/>
  <c r="AP124" i="1" s="1"/>
  <c r="AV124" i="1"/>
  <c r="AS120" i="1"/>
  <c r="AO120" i="1" s="1"/>
  <c r="AP120" i="1" s="1"/>
  <c r="AS106" i="1"/>
  <c r="AO106" i="1" s="1"/>
  <c r="AP106" i="1" s="1"/>
  <c r="AS99" i="1"/>
  <c r="AO99" i="1" s="1"/>
  <c r="AS92" i="1"/>
  <c r="AO92" i="1" s="1"/>
  <c r="AP92" i="1" s="1"/>
  <c r="AS85" i="1"/>
  <c r="P202" i="1"/>
  <c r="S202" i="1"/>
  <c r="P201" i="1"/>
  <c r="S201" i="1"/>
  <c r="P203" i="1"/>
  <c r="S203" i="1"/>
  <c r="P195" i="1"/>
  <c r="S195" i="1"/>
  <c r="P198" i="1"/>
  <c r="S198" i="1"/>
  <c r="P193" i="1"/>
  <c r="S193" i="1"/>
  <c r="P191" i="1"/>
  <c r="S191" i="1"/>
  <c r="P188" i="1"/>
  <c r="S188" i="1"/>
  <c r="P183" i="1"/>
  <c r="L183" i="1" s="1"/>
  <c r="M183" i="1" s="1"/>
  <c r="S183" i="1"/>
  <c r="P186" i="1"/>
  <c r="L186" i="1" s="1"/>
  <c r="M186" i="1" s="1"/>
  <c r="S186" i="1"/>
  <c r="P187" i="1"/>
  <c r="L187" i="1" s="1"/>
  <c r="M187" i="1" s="1"/>
  <c r="S187" i="1"/>
  <c r="P170" i="1"/>
  <c r="S170" i="1"/>
  <c r="P174" i="1"/>
  <c r="S174" i="1"/>
  <c r="P181" i="1"/>
  <c r="S181" i="1"/>
  <c r="P179" i="1"/>
  <c r="S179" i="1"/>
  <c r="P177" i="1"/>
  <c r="S177" i="1"/>
  <c r="P175" i="1"/>
  <c r="S175" i="1"/>
  <c r="P171" i="1"/>
  <c r="S171" i="1"/>
  <c r="P168" i="1"/>
  <c r="S168" i="1"/>
  <c r="P165" i="1"/>
  <c r="L165" i="1" s="1"/>
  <c r="M165" i="1" s="1"/>
  <c r="S165" i="1"/>
  <c r="P163" i="1"/>
  <c r="L163" i="1" s="1"/>
  <c r="S163" i="1"/>
  <c r="P161" i="1"/>
  <c r="L161" i="1" s="1"/>
  <c r="S161" i="1"/>
  <c r="P159" i="1"/>
  <c r="L159" i="1" s="1"/>
  <c r="S159" i="1"/>
  <c r="P157" i="1"/>
  <c r="L157" i="1" s="1"/>
  <c r="S157" i="1"/>
  <c r="P155" i="1"/>
  <c r="L155" i="1" s="1"/>
  <c r="M155" i="1" s="1"/>
  <c r="S155" i="1"/>
  <c r="P152" i="1"/>
  <c r="L152" i="1" s="1"/>
  <c r="M152" i="1" s="1"/>
  <c r="S152" i="1"/>
  <c r="P151" i="1"/>
  <c r="L151" i="1" s="1"/>
  <c r="M151" i="1" s="1"/>
  <c r="S151" i="1"/>
  <c r="P148" i="1"/>
  <c r="L148" i="1" s="1"/>
  <c r="M148" i="1" s="1"/>
  <c r="S148" i="1"/>
  <c r="P144" i="1"/>
  <c r="L144" i="1" s="1"/>
  <c r="M144" i="1" s="1"/>
  <c r="S144" i="1"/>
  <c r="P143" i="1"/>
  <c r="L143" i="1" s="1"/>
  <c r="M143" i="1" s="1"/>
  <c r="S143" i="1"/>
  <c r="P146" i="1"/>
  <c r="L146" i="1" s="1"/>
  <c r="M146" i="1" s="1"/>
  <c r="S146" i="1"/>
  <c r="P141" i="1"/>
  <c r="L141" i="1" s="1"/>
  <c r="M141" i="1" s="1"/>
  <c r="S141" i="1"/>
  <c r="P139" i="1"/>
  <c r="L139" i="1" s="1"/>
  <c r="M139" i="1" s="1"/>
  <c r="S139" i="1"/>
  <c r="P137" i="1"/>
  <c r="L137" i="1" s="1"/>
  <c r="M137" i="1" s="1"/>
  <c r="S137" i="1"/>
  <c r="P135" i="1"/>
  <c r="L135" i="1" s="1"/>
  <c r="M135" i="1" s="1"/>
  <c r="S135" i="1"/>
  <c r="P134" i="1"/>
  <c r="S134" i="1"/>
  <c r="P127" i="1"/>
  <c r="L127" i="1" s="1"/>
  <c r="M127" i="1" s="1"/>
  <c r="S127" i="1"/>
  <c r="P129" i="1"/>
  <c r="L129" i="1" s="1"/>
  <c r="M129" i="1" s="1"/>
  <c r="S129" i="1"/>
  <c r="P130" i="1"/>
  <c r="L130" i="1" s="1"/>
  <c r="M130" i="1" s="1"/>
  <c r="S130" i="1"/>
  <c r="P121" i="1"/>
  <c r="L121" i="1" s="1"/>
  <c r="M121" i="1" s="1"/>
  <c r="S121" i="1"/>
  <c r="P126" i="1"/>
  <c r="L126" i="1" s="1"/>
  <c r="M126" i="1" s="1"/>
  <c r="S126" i="1"/>
  <c r="P124" i="1"/>
  <c r="L124" i="1" s="1"/>
  <c r="M124" i="1" s="1"/>
  <c r="S124" i="1"/>
  <c r="P115" i="1"/>
  <c r="L115" i="1" s="1"/>
  <c r="M115" i="1" s="1"/>
  <c r="S115" i="1"/>
  <c r="P119" i="1"/>
  <c r="L119" i="1" s="1"/>
  <c r="M119" i="1" s="1"/>
  <c r="S119" i="1"/>
  <c r="P118" i="1"/>
  <c r="L118" i="1" s="1"/>
  <c r="M118" i="1" s="1"/>
  <c r="S118" i="1"/>
  <c r="P113" i="1"/>
  <c r="S113" i="1"/>
  <c r="P111" i="1"/>
  <c r="L111" i="1" s="1"/>
  <c r="M111" i="1" s="1"/>
  <c r="S111" i="1"/>
  <c r="P109" i="1"/>
  <c r="L109" i="1" s="1"/>
  <c r="M109" i="1" s="1"/>
  <c r="S109" i="1"/>
  <c r="P108" i="1"/>
  <c r="L108" i="1" s="1"/>
  <c r="M108" i="1" s="1"/>
  <c r="S108" i="1"/>
  <c r="P101" i="1"/>
  <c r="L101" i="1" s="1"/>
  <c r="M101" i="1" s="1"/>
  <c r="S101" i="1"/>
  <c r="P103" i="1"/>
  <c r="L103" i="1" s="1"/>
  <c r="M103" i="1" s="1"/>
  <c r="S103" i="1"/>
  <c r="AV117" i="1"/>
  <c r="AV115" i="1"/>
  <c r="AV116" i="1"/>
  <c r="AV119" i="1"/>
  <c r="AV118" i="1"/>
  <c r="AV112" i="1"/>
  <c r="AV113" i="1"/>
  <c r="AV114" i="1"/>
  <c r="AV111" i="1"/>
  <c r="AV110" i="1"/>
  <c r="AV109" i="1"/>
  <c r="AV108" i="1"/>
  <c r="AV107" i="1"/>
  <c r="AV101" i="1"/>
  <c r="AV104" i="1"/>
  <c r="AV103" i="1"/>
  <c r="AV102" i="1"/>
  <c r="AV89" i="1"/>
  <c r="AV87" i="1"/>
  <c r="AV90" i="1"/>
  <c r="AV91" i="1"/>
  <c r="AV88" i="1"/>
  <c r="AV82" i="1"/>
  <c r="AV81" i="1"/>
  <c r="AV80" i="1"/>
  <c r="P199" i="1"/>
  <c r="S199" i="1"/>
  <c r="P204" i="1"/>
  <c r="S204" i="1"/>
  <c r="P200" i="1"/>
  <c r="S200" i="1"/>
  <c r="P196" i="1"/>
  <c r="S196" i="1"/>
  <c r="P197" i="1"/>
  <c r="S197" i="1"/>
  <c r="P194" i="1"/>
  <c r="S194" i="1"/>
  <c r="P192" i="1"/>
  <c r="S192" i="1"/>
  <c r="P190" i="1"/>
  <c r="S190" i="1"/>
  <c r="P189" i="1"/>
  <c r="S189" i="1"/>
  <c r="P182" i="1"/>
  <c r="L182" i="1" s="1"/>
  <c r="M182" i="1" s="1"/>
  <c r="S182" i="1"/>
  <c r="P185" i="1"/>
  <c r="L185" i="1" s="1"/>
  <c r="M185" i="1" s="1"/>
  <c r="S185" i="1"/>
  <c r="P184" i="1"/>
  <c r="L184" i="1" s="1"/>
  <c r="M184" i="1" s="1"/>
  <c r="P169" i="1"/>
  <c r="S169" i="1"/>
  <c r="P172" i="1"/>
  <c r="S172" i="1"/>
  <c r="P180" i="1"/>
  <c r="S180" i="1"/>
  <c r="P178" i="1"/>
  <c r="S178" i="1"/>
  <c r="P176" i="1"/>
  <c r="S176" i="1"/>
  <c r="P173" i="1"/>
  <c r="S173" i="1"/>
  <c r="P167" i="1"/>
  <c r="S167" i="1"/>
  <c r="P164" i="1"/>
  <c r="L164" i="1" s="1"/>
  <c r="M164" i="1" s="1"/>
  <c r="S164" i="1"/>
  <c r="P166" i="1"/>
  <c r="L166" i="1" s="1"/>
  <c r="S166" i="1"/>
  <c r="P162" i="1"/>
  <c r="L162" i="1" s="1"/>
  <c r="S162" i="1"/>
  <c r="P160" i="1"/>
  <c r="L160" i="1" s="1"/>
  <c r="S160" i="1"/>
  <c r="P158" i="1"/>
  <c r="L158" i="1" s="1"/>
  <c r="S158" i="1"/>
  <c r="P156" i="1"/>
  <c r="L156" i="1" s="1"/>
  <c r="M156" i="1" s="1"/>
  <c r="S156" i="1"/>
  <c r="P154" i="1"/>
  <c r="L154" i="1" s="1"/>
  <c r="M154" i="1" s="1"/>
  <c r="S154" i="1"/>
  <c r="P153" i="1"/>
  <c r="L153" i="1" s="1"/>
  <c r="M153" i="1" s="1"/>
  <c r="S153" i="1"/>
  <c r="P150" i="1"/>
  <c r="L150" i="1" s="1"/>
  <c r="M150" i="1" s="1"/>
  <c r="S150" i="1"/>
  <c r="P149" i="1"/>
  <c r="L149" i="1" s="1"/>
  <c r="M149" i="1" s="1"/>
  <c r="S149" i="1"/>
  <c r="P147" i="1"/>
  <c r="L147" i="1" s="1"/>
  <c r="M147" i="1" s="1"/>
  <c r="S147" i="1"/>
  <c r="P145" i="1"/>
  <c r="L145" i="1" s="1"/>
  <c r="M145" i="1" s="1"/>
  <c r="S145" i="1"/>
  <c r="P142" i="1"/>
  <c r="L142" i="1" s="1"/>
  <c r="M142" i="1" s="1"/>
  <c r="S142" i="1"/>
  <c r="P140" i="1"/>
  <c r="L140" i="1" s="1"/>
  <c r="M140" i="1" s="1"/>
  <c r="S140" i="1"/>
  <c r="P138" i="1"/>
  <c r="L138" i="1" s="1"/>
  <c r="M138" i="1" s="1"/>
  <c r="S138" i="1"/>
  <c r="P136" i="1"/>
  <c r="L136" i="1" s="1"/>
  <c r="M136" i="1" s="1"/>
  <c r="S136" i="1"/>
  <c r="P132" i="1"/>
  <c r="S132" i="1"/>
  <c r="P133" i="1"/>
  <c r="S133" i="1"/>
  <c r="P131" i="1"/>
  <c r="L131" i="1" s="1"/>
  <c r="M131" i="1" s="1"/>
  <c r="S131" i="1"/>
  <c r="P128" i="1"/>
  <c r="L128" i="1" s="1"/>
  <c r="M128" i="1" s="1"/>
  <c r="S128" i="1"/>
  <c r="P123" i="1"/>
  <c r="L123" i="1" s="1"/>
  <c r="M123" i="1" s="1"/>
  <c r="S123" i="1"/>
  <c r="P122" i="1"/>
  <c r="L122" i="1" s="1"/>
  <c r="M122" i="1" s="1"/>
  <c r="S122" i="1"/>
  <c r="P125" i="1"/>
  <c r="L125" i="1" s="1"/>
  <c r="M125" i="1" s="1"/>
  <c r="S125" i="1"/>
  <c r="P117" i="1"/>
  <c r="L117" i="1" s="1"/>
  <c r="M117" i="1" s="1"/>
  <c r="S117" i="1"/>
  <c r="P116" i="1"/>
  <c r="L116" i="1" s="1"/>
  <c r="M116" i="1" s="1"/>
  <c r="S116" i="1"/>
  <c r="P120" i="1"/>
  <c r="L120" i="1" s="1"/>
  <c r="M120" i="1" s="1"/>
  <c r="S120" i="1"/>
  <c r="P112" i="1"/>
  <c r="S112" i="1"/>
  <c r="P114" i="1"/>
  <c r="S114" i="1"/>
  <c r="P110" i="1"/>
  <c r="L110" i="1" s="1"/>
  <c r="M110" i="1" s="1"/>
  <c r="S110" i="1"/>
  <c r="P106" i="1"/>
  <c r="L106" i="1" s="1"/>
  <c r="M106" i="1" s="1"/>
  <c r="S106" i="1"/>
  <c r="P107" i="1"/>
  <c r="L107" i="1" s="1"/>
  <c r="M107" i="1" s="1"/>
  <c r="S107" i="1"/>
  <c r="P104" i="1"/>
  <c r="L104" i="1" s="1"/>
  <c r="M104" i="1" s="1"/>
  <c r="S104" i="1"/>
  <c r="P102" i="1"/>
  <c r="L102" i="1" s="1"/>
  <c r="M102" i="1" s="1"/>
  <c r="S102" i="1"/>
  <c r="P68" i="1"/>
  <c r="S68" i="1"/>
  <c r="P66" i="1"/>
  <c r="S66" i="1"/>
  <c r="P64" i="1"/>
  <c r="S64" i="1"/>
  <c r="P62" i="1"/>
  <c r="S62" i="1"/>
  <c r="P60" i="1"/>
  <c r="S60" i="1"/>
  <c r="P58" i="1"/>
  <c r="S58" i="1"/>
  <c r="P56" i="1"/>
  <c r="S56" i="1"/>
  <c r="P54" i="1"/>
  <c r="S54" i="1"/>
  <c r="P52" i="1"/>
  <c r="S52" i="1"/>
  <c r="P50" i="1"/>
  <c r="S50" i="1"/>
  <c r="P48" i="1"/>
  <c r="S48" i="1"/>
  <c r="P46" i="1"/>
  <c r="S46" i="1"/>
  <c r="P44" i="1"/>
  <c r="S44" i="1"/>
  <c r="P42" i="1"/>
  <c r="S42" i="1"/>
  <c r="P38" i="1"/>
  <c r="L38" i="1" s="1"/>
  <c r="M38" i="1" s="1"/>
  <c r="S38" i="1"/>
  <c r="P39" i="1"/>
  <c r="L39" i="1" s="1"/>
  <c r="M39" i="1" s="1"/>
  <c r="S39" i="1"/>
  <c r="P37" i="1"/>
  <c r="L37" i="1" s="1"/>
  <c r="M37" i="1" s="1"/>
  <c r="S37" i="1"/>
  <c r="P34" i="1"/>
  <c r="L34" i="1" s="1"/>
  <c r="M34" i="1" s="1"/>
  <c r="S34" i="1"/>
  <c r="P32" i="1"/>
  <c r="L32" i="1" s="1"/>
  <c r="M32" i="1" s="1"/>
  <c r="S32" i="1"/>
  <c r="P29" i="1"/>
  <c r="S29" i="1"/>
  <c r="P28" i="1"/>
  <c r="S28" i="1"/>
  <c r="P26" i="1"/>
  <c r="S26" i="1"/>
  <c r="P20" i="1"/>
  <c r="S20" i="1"/>
  <c r="P22" i="1"/>
  <c r="S22" i="1"/>
  <c r="P21" i="1"/>
  <c r="S21" i="1"/>
  <c r="P18" i="1"/>
  <c r="S18" i="1"/>
  <c r="P16" i="1"/>
  <c r="L16" i="1" s="1"/>
  <c r="M16" i="1" s="1"/>
  <c r="S16" i="1"/>
  <c r="P14" i="1"/>
  <c r="L14" i="1" s="1"/>
  <c r="M14" i="1" s="1"/>
  <c r="S14" i="1"/>
  <c r="S100" i="1"/>
  <c r="S99" i="1"/>
  <c r="S97" i="1"/>
  <c r="S98" i="1"/>
  <c r="S93" i="1"/>
  <c r="S96" i="1"/>
  <c r="S95" i="1"/>
  <c r="S94" i="1"/>
  <c r="S92" i="1"/>
  <c r="S89" i="1"/>
  <c r="S87" i="1"/>
  <c r="S90" i="1"/>
  <c r="S91" i="1"/>
  <c r="S88" i="1"/>
  <c r="S82" i="1"/>
  <c r="S81" i="1"/>
  <c r="S85" i="1"/>
  <c r="S80" i="1"/>
  <c r="S84" i="1"/>
  <c r="S83" i="1"/>
  <c r="S86" i="1"/>
  <c r="S74" i="1"/>
  <c r="S73" i="1"/>
  <c r="S72" i="1"/>
  <c r="S69" i="1"/>
  <c r="S79" i="1"/>
  <c r="P75" i="1"/>
  <c r="S75" i="1"/>
  <c r="P67" i="1"/>
  <c r="S67" i="1"/>
  <c r="P65" i="1"/>
  <c r="S65" i="1"/>
  <c r="P63" i="1"/>
  <c r="S63" i="1"/>
  <c r="P61" i="1"/>
  <c r="S61" i="1"/>
  <c r="P59" i="1"/>
  <c r="S59" i="1"/>
  <c r="P57" i="1"/>
  <c r="S57" i="1"/>
  <c r="P55" i="1"/>
  <c r="S55" i="1"/>
  <c r="P53" i="1"/>
  <c r="S53" i="1"/>
  <c r="P51" i="1"/>
  <c r="S51" i="1"/>
  <c r="P49" i="1"/>
  <c r="S49" i="1"/>
  <c r="P47" i="1"/>
  <c r="S47" i="1"/>
  <c r="P45" i="1"/>
  <c r="S45" i="1"/>
  <c r="P43" i="1"/>
  <c r="S43" i="1"/>
  <c r="P40" i="1"/>
  <c r="L40" i="1" s="1"/>
  <c r="M40" i="1" s="1"/>
  <c r="S40" i="1"/>
  <c r="P36" i="1"/>
  <c r="L36" i="1" s="1"/>
  <c r="M36" i="1" s="1"/>
  <c r="S36" i="1"/>
  <c r="P41" i="1"/>
  <c r="L41" i="1" s="1"/>
  <c r="M41" i="1" s="1"/>
  <c r="S41" i="1"/>
  <c r="P35" i="1"/>
  <c r="L35" i="1" s="1"/>
  <c r="M35" i="1" s="1"/>
  <c r="S35" i="1"/>
  <c r="P33" i="1"/>
  <c r="L33" i="1" s="1"/>
  <c r="M33" i="1" s="1"/>
  <c r="S33" i="1"/>
  <c r="P31" i="1"/>
  <c r="S31" i="1"/>
  <c r="P30" i="1"/>
  <c r="S30" i="1"/>
  <c r="P25" i="1"/>
  <c r="S25" i="1"/>
  <c r="P27" i="1"/>
  <c r="S27" i="1"/>
  <c r="P19" i="1"/>
  <c r="S19" i="1"/>
  <c r="P24" i="1"/>
  <c r="S24" i="1"/>
  <c r="P23" i="1"/>
  <c r="S23" i="1"/>
  <c r="P17" i="1"/>
  <c r="L17" i="1" s="1"/>
  <c r="M17" i="1" s="1"/>
  <c r="S17" i="1"/>
  <c r="P15" i="1"/>
  <c r="L15" i="1" s="1"/>
  <c r="M15" i="1" s="1"/>
  <c r="S15" i="1"/>
  <c r="S13" i="1"/>
  <c r="S12" i="1"/>
  <c r="S11" i="1"/>
  <c r="S10" i="1"/>
  <c r="S9" i="1"/>
  <c r="S8" i="1"/>
  <c r="S7" i="1"/>
  <c r="S6" i="1"/>
  <c r="S4" i="1"/>
  <c r="AS5" i="1"/>
  <c r="AO5" i="1" s="1"/>
  <c r="AP5" i="1" s="1"/>
  <c r="AO149" i="1" l="1"/>
  <c r="AP149" i="1" s="1"/>
  <c r="AO148" i="1"/>
  <c r="AP148" i="1" s="1"/>
  <c r="AO195" i="1"/>
  <c r="AP195" i="1" s="1"/>
  <c r="AO132" i="1"/>
  <c r="AP132" i="1" s="1"/>
  <c r="AO196" i="1"/>
  <c r="AP196" i="1" s="1"/>
  <c r="AO198" i="1"/>
  <c r="AP198" i="1" s="1"/>
  <c r="AO177" i="1"/>
  <c r="AP177" i="1" s="1"/>
  <c r="AO173" i="1"/>
  <c r="AP173" i="1" s="1"/>
  <c r="AO204" i="1"/>
  <c r="AP204" i="1" s="1"/>
  <c r="AO175" i="1"/>
  <c r="AP175" i="1" s="1"/>
  <c r="AO181" i="1"/>
  <c r="AP181" i="1" s="1"/>
  <c r="AO176" i="1"/>
  <c r="AP176" i="1" s="1"/>
  <c r="AO20" i="1"/>
  <c r="AP20" i="1" s="1"/>
  <c r="AO169" i="1"/>
  <c r="AP169" i="1" s="1"/>
  <c r="AO171" i="1"/>
  <c r="AP171" i="1" s="1"/>
  <c r="AO200" i="1"/>
  <c r="AP200" i="1" s="1"/>
  <c r="AO201" i="1"/>
  <c r="AP201" i="1" s="1"/>
  <c r="AO189" i="1"/>
  <c r="AP189" i="1" s="1"/>
  <c r="AO179" i="1"/>
  <c r="AP179" i="1" s="1"/>
  <c r="AO197" i="1"/>
  <c r="AP197" i="1" s="1"/>
  <c r="AO191" i="1"/>
  <c r="AP191" i="1" s="1"/>
  <c r="AO178" i="1"/>
  <c r="AP178" i="1" s="1"/>
  <c r="AO190" i="1"/>
  <c r="AP190" i="1" s="1"/>
  <c r="AO174" i="1"/>
  <c r="AP174" i="1" s="1"/>
  <c r="AO85" i="1"/>
  <c r="AP85" i="1" s="1"/>
  <c r="AO180" i="1"/>
  <c r="AP180" i="1" s="1"/>
  <c r="AO192" i="1"/>
  <c r="AP192" i="1" s="1"/>
  <c r="AO168" i="1"/>
  <c r="AP168" i="1" s="1"/>
  <c r="AO170" i="1"/>
  <c r="AP170" i="1" s="1"/>
  <c r="AO188" i="1"/>
  <c r="AP188" i="1" s="1"/>
  <c r="AO202" i="1"/>
  <c r="AP202" i="1" s="1"/>
  <c r="AO167" i="1"/>
  <c r="AP167" i="1" s="1"/>
  <c r="AO203" i="1"/>
  <c r="AP203" i="1" s="1"/>
  <c r="AO134" i="1"/>
  <c r="AP134" i="1" s="1"/>
  <c r="AO172" i="1"/>
  <c r="AP172" i="1" s="1"/>
  <c r="AO194" i="1"/>
  <c r="AP194" i="1" s="1"/>
  <c r="AO193" i="1"/>
  <c r="AP193" i="1" s="1"/>
  <c r="AO133" i="1"/>
  <c r="AP133" i="1" s="1"/>
  <c r="L48" i="1"/>
  <c r="M48" i="1" s="1"/>
  <c r="L64" i="1"/>
  <c r="M64" i="1" s="1"/>
  <c r="L114" i="1"/>
  <c r="M114" i="1" s="1"/>
  <c r="L180" i="1"/>
  <c r="M180" i="1" s="1"/>
  <c r="L24" i="1"/>
  <c r="M24" i="1" s="1"/>
  <c r="L53" i="1"/>
  <c r="M53" i="1" s="1"/>
  <c r="L75" i="1"/>
  <c r="M75" i="1" s="1"/>
  <c r="L194" i="1"/>
  <c r="M194" i="1" s="1"/>
  <c r="L18" i="1"/>
  <c r="M18" i="1" s="1"/>
  <c r="L50" i="1"/>
  <c r="M50" i="1" s="1"/>
  <c r="L66" i="1"/>
  <c r="M66" i="1" s="1"/>
  <c r="L112" i="1"/>
  <c r="M112" i="1" s="1"/>
  <c r="L172" i="1"/>
  <c r="M172" i="1" s="1"/>
  <c r="L25" i="1"/>
  <c r="M25" i="1" s="1"/>
  <c r="L43" i="1"/>
  <c r="M43" i="1" s="1"/>
  <c r="L59" i="1"/>
  <c r="M59" i="1" s="1"/>
  <c r="L200" i="1"/>
  <c r="M200" i="1" s="1"/>
  <c r="L20" i="1"/>
  <c r="M20" i="1" s="1"/>
  <c r="L56" i="1"/>
  <c r="M56" i="1" s="1"/>
  <c r="L167" i="1"/>
  <c r="M167" i="1" s="1"/>
  <c r="L113" i="1"/>
  <c r="M113" i="1" s="1"/>
  <c r="L181" i="1"/>
  <c r="M181" i="1" s="1"/>
  <c r="L193" i="1"/>
  <c r="M193" i="1" s="1"/>
  <c r="L30" i="1"/>
  <c r="M30" i="1" s="1"/>
  <c r="L45" i="1"/>
  <c r="M45" i="1" s="1"/>
  <c r="L61" i="1"/>
  <c r="M61" i="1" s="1"/>
  <c r="L204" i="1"/>
  <c r="M204" i="1" s="1"/>
  <c r="L26" i="1"/>
  <c r="M26" i="1" s="1"/>
  <c r="L42" i="1"/>
  <c r="M42" i="1" s="1"/>
  <c r="L58" i="1"/>
  <c r="M58" i="1" s="1"/>
  <c r="L173" i="1"/>
  <c r="M173" i="1" s="1"/>
  <c r="L174" i="1"/>
  <c r="M174" i="1" s="1"/>
  <c r="L198" i="1"/>
  <c r="M198" i="1" s="1"/>
  <c r="L31" i="1"/>
  <c r="M31" i="1" s="1"/>
  <c r="L47" i="1"/>
  <c r="M47" i="1" s="1"/>
  <c r="L63" i="1"/>
  <c r="M63" i="1" s="1"/>
  <c r="L189" i="1"/>
  <c r="M189" i="1" s="1"/>
  <c r="L199" i="1"/>
  <c r="M199" i="1" s="1"/>
  <c r="L28" i="1"/>
  <c r="M28" i="1" s="1"/>
  <c r="L44" i="1"/>
  <c r="M44" i="1" s="1"/>
  <c r="L60" i="1"/>
  <c r="M60" i="1" s="1"/>
  <c r="L176" i="1"/>
  <c r="M176" i="1" s="1"/>
  <c r="L134" i="1"/>
  <c r="M134" i="1" s="1"/>
  <c r="L170" i="1"/>
  <c r="M170" i="1" s="1"/>
  <c r="L195" i="1"/>
  <c r="M195" i="1" s="1"/>
  <c r="L49" i="1"/>
  <c r="M49" i="1" s="1"/>
  <c r="L65" i="1"/>
  <c r="M65" i="1" s="1"/>
  <c r="L190" i="1"/>
  <c r="M190" i="1" s="1"/>
  <c r="L29" i="1"/>
  <c r="M29" i="1" s="1"/>
  <c r="L46" i="1"/>
  <c r="M46" i="1" s="1"/>
  <c r="L62" i="1"/>
  <c r="M62" i="1" s="1"/>
  <c r="L178" i="1"/>
  <c r="M178" i="1" s="1"/>
  <c r="L168" i="1"/>
  <c r="M168" i="1" s="1"/>
  <c r="L203" i="1"/>
  <c r="M203" i="1" s="1"/>
  <c r="L23" i="1"/>
  <c r="M23" i="1" s="1"/>
  <c r="L51" i="1"/>
  <c r="M51" i="1" s="1"/>
  <c r="L67" i="1"/>
  <c r="M67" i="1" s="1"/>
  <c r="L192" i="1"/>
  <c r="M192" i="1" s="1"/>
  <c r="L171" i="1"/>
  <c r="M171" i="1" s="1"/>
  <c r="L201" i="1"/>
  <c r="M201" i="1" s="1"/>
  <c r="L175" i="1"/>
  <c r="M175" i="1" s="1"/>
  <c r="L202" i="1"/>
  <c r="M202" i="1" s="1"/>
  <c r="L19" i="1"/>
  <c r="M19" i="1" s="1"/>
  <c r="L55" i="1"/>
  <c r="M55" i="1" s="1"/>
  <c r="L197" i="1"/>
  <c r="M197" i="1" s="1"/>
  <c r="L21" i="1"/>
  <c r="M21" i="1" s="1"/>
  <c r="L52" i="1"/>
  <c r="M52" i="1" s="1"/>
  <c r="L68" i="1"/>
  <c r="M68" i="1" s="1"/>
  <c r="L133" i="1"/>
  <c r="M133" i="1" s="1"/>
  <c r="L169" i="1"/>
  <c r="M169" i="1" s="1"/>
  <c r="L177" i="1"/>
  <c r="M177" i="1" s="1"/>
  <c r="L188" i="1"/>
  <c r="M188" i="1" s="1"/>
  <c r="L27" i="1"/>
  <c r="M27" i="1" s="1"/>
  <c r="L57" i="1"/>
  <c r="M57" i="1" s="1"/>
  <c r="L196" i="1"/>
  <c r="M196" i="1" s="1"/>
  <c r="L22" i="1"/>
  <c r="M22" i="1" s="1"/>
  <c r="L54" i="1"/>
  <c r="M54" i="1" s="1"/>
  <c r="L132" i="1"/>
  <c r="M132" i="1" s="1"/>
  <c r="L179" i="1"/>
  <c r="M179" i="1" s="1"/>
  <c r="L191" i="1"/>
  <c r="M191" i="1" s="1"/>
  <c r="BN4" i="1"/>
  <c r="BO4" i="1" s="1"/>
  <c r="BN6" i="1"/>
  <c r="BO6" i="1" s="1"/>
  <c r="BN7" i="1"/>
  <c r="BO7" i="1" s="1"/>
  <c r="BN8" i="1"/>
  <c r="BO8" i="1" s="1"/>
  <c r="BN9" i="1"/>
  <c r="BO9" i="1" s="1"/>
  <c r="BN10" i="1"/>
  <c r="BO10" i="1" s="1"/>
  <c r="BN11" i="1"/>
  <c r="BO11" i="1" s="1"/>
  <c r="BN12" i="1"/>
  <c r="BO12" i="1" s="1"/>
  <c r="BN13" i="1"/>
  <c r="BO13" i="1" s="1"/>
  <c r="BN14" i="1"/>
  <c r="BO14" i="1" s="1"/>
  <c r="BN15" i="1"/>
  <c r="BO15" i="1" s="1"/>
  <c r="BN16" i="1"/>
  <c r="BO16" i="1" s="1"/>
  <c r="BN17" i="1"/>
  <c r="BO17" i="1" s="1"/>
  <c r="BN18" i="1"/>
  <c r="BO18" i="1" s="1"/>
  <c r="BN23" i="1"/>
  <c r="BO23" i="1" s="1"/>
  <c r="BN21" i="1"/>
  <c r="BO21" i="1" s="1"/>
  <c r="BN24" i="1"/>
  <c r="BO24" i="1" s="1"/>
  <c r="BN22" i="1"/>
  <c r="BO22" i="1" s="1"/>
  <c r="BN19" i="1"/>
  <c r="BO19" i="1" s="1"/>
  <c r="BN20" i="1"/>
  <c r="BO20" i="1" s="1"/>
  <c r="BN27" i="1"/>
  <c r="BO27" i="1" s="1"/>
  <c r="BN26" i="1"/>
  <c r="BO26" i="1" s="1"/>
  <c r="BN25" i="1"/>
  <c r="BO25" i="1" s="1"/>
  <c r="BN28" i="1"/>
  <c r="BO28" i="1" s="1"/>
  <c r="BN30" i="1"/>
  <c r="BO30" i="1" s="1"/>
  <c r="BN29" i="1"/>
  <c r="BO29" i="1" s="1"/>
  <c r="BN31" i="1"/>
  <c r="BO31" i="1" s="1"/>
  <c r="BN32" i="1"/>
  <c r="BO32" i="1" s="1"/>
  <c r="BN33" i="1"/>
  <c r="BO33" i="1" s="1"/>
  <c r="BN34" i="1"/>
  <c r="BO34" i="1" s="1"/>
  <c r="BN35" i="1"/>
  <c r="BO35" i="1" s="1"/>
  <c r="BN37" i="1"/>
  <c r="BO37" i="1" s="1"/>
  <c r="BN41" i="1"/>
  <c r="BO41" i="1" s="1"/>
  <c r="BN39" i="1"/>
  <c r="BO39" i="1" s="1"/>
  <c r="BN36" i="1"/>
  <c r="BO36" i="1" s="1"/>
  <c r="BN38" i="1"/>
  <c r="BO38" i="1" s="1"/>
  <c r="BN40" i="1"/>
  <c r="BO40" i="1" s="1"/>
  <c r="BN42" i="1"/>
  <c r="BO42" i="1" s="1"/>
  <c r="BN43" i="1"/>
  <c r="BO43" i="1" s="1"/>
  <c r="BN44" i="1"/>
  <c r="BO44" i="1" s="1"/>
  <c r="BN45" i="1"/>
  <c r="BO45" i="1" s="1"/>
  <c r="BN46" i="1"/>
  <c r="BO46" i="1" s="1"/>
  <c r="BN47" i="1"/>
  <c r="BO47" i="1" s="1"/>
  <c r="BN48" i="1"/>
  <c r="BO48" i="1" s="1"/>
  <c r="BN49" i="1"/>
  <c r="BO49" i="1" s="1"/>
  <c r="BN50" i="1"/>
  <c r="BO50" i="1" s="1"/>
  <c r="BN51" i="1"/>
  <c r="BO51" i="1" s="1"/>
  <c r="BN52" i="1"/>
  <c r="BO52" i="1" s="1"/>
  <c r="BN53" i="1"/>
  <c r="BO53" i="1" s="1"/>
  <c r="BN54" i="1"/>
  <c r="BO54" i="1" s="1"/>
  <c r="BN55" i="1"/>
  <c r="BO55" i="1" s="1"/>
  <c r="BN56" i="1"/>
  <c r="BO56" i="1" s="1"/>
  <c r="BN57" i="1"/>
  <c r="BO57" i="1" s="1"/>
  <c r="BN58" i="1"/>
  <c r="BO58" i="1" s="1"/>
  <c r="BN59" i="1"/>
  <c r="BO59" i="1" s="1"/>
  <c r="BN60" i="1"/>
  <c r="BO60" i="1" s="1"/>
  <c r="BN61" i="1"/>
  <c r="BO61" i="1" s="1"/>
  <c r="BN62" i="1"/>
  <c r="BO62" i="1" s="1"/>
  <c r="BN63" i="1"/>
  <c r="BO63" i="1" s="1"/>
  <c r="BN64" i="1"/>
  <c r="BO64" i="1" s="1"/>
  <c r="BN65" i="1"/>
  <c r="BO65" i="1" s="1"/>
  <c r="BN66" i="1"/>
  <c r="BO66" i="1" s="1"/>
  <c r="BN67" i="1"/>
  <c r="BO67" i="1" s="1"/>
  <c r="BN68" i="1"/>
  <c r="BO68" i="1" s="1"/>
  <c r="BN75" i="1"/>
  <c r="BO75" i="1" s="1"/>
  <c r="BN70" i="1"/>
  <c r="BO70" i="1" s="1"/>
  <c r="BN71" i="1"/>
  <c r="BO71" i="1" s="1"/>
  <c r="BN77" i="1"/>
  <c r="BO77" i="1" s="1"/>
  <c r="BN78" i="1"/>
  <c r="BO78" i="1" s="1"/>
  <c r="BN76" i="1"/>
  <c r="BO76" i="1" s="1"/>
  <c r="BN79" i="1"/>
  <c r="BO79" i="1" s="1"/>
  <c r="BN69" i="1"/>
  <c r="BO69" i="1" s="1"/>
  <c r="BN72" i="1"/>
  <c r="BO72" i="1" s="1"/>
  <c r="BN73" i="1"/>
  <c r="BO73" i="1" s="1"/>
  <c r="BN74" i="1"/>
  <c r="BO74" i="1" s="1"/>
  <c r="BN86" i="1"/>
  <c r="BO86" i="1" s="1"/>
  <c r="BN83" i="1"/>
  <c r="BO83" i="1" s="1"/>
  <c r="BN84" i="1"/>
  <c r="BO84" i="1" s="1"/>
  <c r="BN80" i="1"/>
  <c r="BO80" i="1" s="1"/>
  <c r="BN85" i="1"/>
  <c r="BO85" i="1" s="1"/>
  <c r="BN81" i="1"/>
  <c r="BO81" i="1" s="1"/>
  <c r="BN82" i="1"/>
  <c r="BO82" i="1" s="1"/>
  <c r="BN88" i="1"/>
  <c r="BO88" i="1" s="1"/>
  <c r="BN91" i="1"/>
  <c r="BO91" i="1" s="1"/>
  <c r="BN90" i="1"/>
  <c r="BO90" i="1" s="1"/>
  <c r="BN87" i="1"/>
  <c r="BO87" i="1" s="1"/>
  <c r="BN89" i="1"/>
  <c r="BO89" i="1" s="1"/>
  <c r="BN92" i="1"/>
  <c r="BO92" i="1" s="1"/>
  <c r="BN94" i="1"/>
  <c r="BO94" i="1" s="1"/>
  <c r="BN95" i="1"/>
  <c r="BO95" i="1" s="1"/>
  <c r="BN96" i="1"/>
  <c r="BO96" i="1" s="1"/>
  <c r="BN93" i="1"/>
  <c r="BO93" i="1" s="1"/>
  <c r="BN98" i="1"/>
  <c r="BO98" i="1" s="1"/>
  <c r="BN97" i="1"/>
  <c r="BO97" i="1" s="1"/>
  <c r="BN99" i="1"/>
  <c r="BO99" i="1" s="1"/>
  <c r="BN100" i="1"/>
  <c r="BO100" i="1" s="1"/>
  <c r="BN102" i="1"/>
  <c r="BO102" i="1" s="1"/>
  <c r="BN103" i="1"/>
  <c r="BO103" i="1" s="1"/>
  <c r="BN104" i="1"/>
  <c r="BO104" i="1" s="1"/>
  <c r="BN101" i="1"/>
  <c r="BO101" i="1" s="1"/>
  <c r="BN107" i="1"/>
  <c r="BO107" i="1" s="1"/>
  <c r="BN108" i="1"/>
  <c r="BO108" i="1" s="1"/>
  <c r="BN106" i="1"/>
  <c r="BO106" i="1" s="1"/>
  <c r="BN109" i="1"/>
  <c r="BO109" i="1" s="1"/>
  <c r="BN110" i="1"/>
  <c r="BO110" i="1" s="1"/>
  <c r="BN111" i="1"/>
  <c r="BO111" i="1" s="1"/>
  <c r="BN114" i="1"/>
  <c r="BO114" i="1" s="1"/>
  <c r="BN113" i="1"/>
  <c r="BO113" i="1" s="1"/>
  <c r="BN112" i="1"/>
  <c r="BO112" i="1" s="1"/>
  <c r="BN118" i="1"/>
  <c r="BO118" i="1" s="1"/>
  <c r="BN120" i="1"/>
  <c r="BO120" i="1" s="1"/>
  <c r="BN119" i="1"/>
  <c r="BO119" i="1" s="1"/>
  <c r="BN116" i="1"/>
  <c r="BO116" i="1" s="1"/>
  <c r="BN115" i="1"/>
  <c r="BO115" i="1" s="1"/>
  <c r="BN117" i="1"/>
  <c r="BO117" i="1" s="1"/>
  <c r="BN124" i="1"/>
  <c r="BO124" i="1" s="1"/>
  <c r="BN125" i="1"/>
  <c r="BO125" i="1" s="1"/>
  <c r="BN126" i="1"/>
  <c r="BO126" i="1" s="1"/>
  <c r="BN122" i="1"/>
  <c r="BO122" i="1" s="1"/>
  <c r="BN121" i="1"/>
  <c r="BO121" i="1" s="1"/>
  <c r="BN123" i="1"/>
  <c r="BO123" i="1" s="1"/>
  <c r="BN130" i="1"/>
  <c r="BO130" i="1" s="1"/>
  <c r="BN128" i="1"/>
  <c r="BO128" i="1" s="1"/>
  <c r="BN129" i="1"/>
  <c r="BO129" i="1" s="1"/>
  <c r="BN131" i="1"/>
  <c r="BO131" i="1" s="1"/>
  <c r="BN127" i="1"/>
  <c r="BO127" i="1" s="1"/>
  <c r="BN133" i="1"/>
  <c r="BO133" i="1" s="1"/>
  <c r="BN134" i="1"/>
  <c r="BO134" i="1" s="1"/>
  <c r="BN132" i="1"/>
  <c r="BO132" i="1" s="1"/>
  <c r="BN135" i="1"/>
  <c r="BO135" i="1" s="1"/>
  <c r="BN136" i="1"/>
  <c r="BO136" i="1" s="1"/>
  <c r="BN137" i="1"/>
  <c r="BO137" i="1" s="1"/>
  <c r="BN138" i="1"/>
  <c r="BO138" i="1" s="1"/>
  <c r="BN139" i="1"/>
  <c r="BO139" i="1" s="1"/>
  <c r="BN140" i="1"/>
  <c r="BO140" i="1" s="1"/>
  <c r="BN141" i="1"/>
  <c r="BO141" i="1" s="1"/>
  <c r="BN142" i="1"/>
  <c r="BO142" i="1" s="1"/>
  <c r="BN146" i="1"/>
  <c r="BO146" i="1" s="1"/>
  <c r="BN145" i="1"/>
  <c r="BO145" i="1" s="1"/>
  <c r="BN143" i="1"/>
  <c r="BO143" i="1" s="1"/>
  <c r="BN147" i="1"/>
  <c r="BO147" i="1" s="1"/>
  <c r="BN144" i="1"/>
  <c r="BO144" i="1" s="1"/>
  <c r="BN149" i="1"/>
  <c r="BO149" i="1" s="1"/>
  <c r="BN148" i="1"/>
  <c r="BO148" i="1" s="1"/>
  <c r="BN150" i="1"/>
  <c r="BO150" i="1" s="1"/>
  <c r="BN151" i="1"/>
  <c r="BO151" i="1" s="1"/>
  <c r="BN153" i="1"/>
  <c r="BO153" i="1" s="1"/>
  <c r="BN152" i="1"/>
  <c r="BO152" i="1" s="1"/>
  <c r="BN154" i="1"/>
  <c r="BO154" i="1" s="1"/>
  <c r="BN155" i="1"/>
  <c r="BO155" i="1" s="1"/>
  <c r="BN156" i="1"/>
  <c r="BO156" i="1" s="1"/>
  <c r="BN157" i="1"/>
  <c r="BO157" i="1" s="1"/>
  <c r="BN158" i="1"/>
  <c r="BO158" i="1" s="1"/>
  <c r="BN159" i="1"/>
  <c r="BO159" i="1" s="1"/>
  <c r="BN160" i="1"/>
  <c r="BO160" i="1" s="1"/>
  <c r="BN161" i="1"/>
  <c r="BO161" i="1" s="1"/>
  <c r="BN162" i="1"/>
  <c r="BO162" i="1" s="1"/>
  <c r="BN163" i="1"/>
  <c r="BO163" i="1" s="1"/>
  <c r="BN166" i="1"/>
  <c r="BO166" i="1" s="1"/>
  <c r="BN165" i="1"/>
  <c r="BO165" i="1" s="1"/>
  <c r="BN164" i="1"/>
  <c r="BO164" i="1" s="1"/>
  <c r="BN168" i="1"/>
  <c r="BO168" i="1" s="1"/>
  <c r="BN167" i="1"/>
  <c r="BO167" i="1" s="1"/>
  <c r="BN171" i="1"/>
  <c r="BO171" i="1" s="1"/>
  <c r="BN173" i="1"/>
  <c r="BO173" i="1" s="1"/>
  <c r="BN175" i="1"/>
  <c r="BO175" i="1" s="1"/>
  <c r="BN176" i="1"/>
  <c r="BO176" i="1" s="1"/>
  <c r="BN177" i="1"/>
  <c r="BO177" i="1" s="1"/>
  <c r="BN178" i="1"/>
  <c r="BO178" i="1" s="1"/>
  <c r="BN179" i="1"/>
  <c r="BO179" i="1" s="1"/>
  <c r="BN180" i="1"/>
  <c r="BO180" i="1" s="1"/>
  <c r="BN181" i="1"/>
  <c r="BO181" i="1" s="1"/>
  <c r="BN172" i="1"/>
  <c r="BO172" i="1" s="1"/>
  <c r="BN174" i="1"/>
  <c r="BO174" i="1" s="1"/>
  <c r="BN169" i="1"/>
  <c r="BO169" i="1" s="1"/>
  <c r="BN170" i="1"/>
  <c r="BO170" i="1" s="1"/>
  <c r="BN184" i="1"/>
  <c r="BO184" i="1" s="1"/>
  <c r="BN187" i="1"/>
  <c r="BO187" i="1" s="1"/>
  <c r="BN185" i="1"/>
  <c r="BO185" i="1" s="1"/>
  <c r="BN186" i="1"/>
  <c r="BO186" i="1" s="1"/>
  <c r="BN182" i="1"/>
  <c r="BO182" i="1" s="1"/>
  <c r="BN183" i="1"/>
  <c r="BO183" i="1" s="1"/>
  <c r="BN189" i="1"/>
  <c r="BO189" i="1" s="1"/>
  <c r="BN188" i="1"/>
  <c r="BO188" i="1" s="1"/>
  <c r="BN190" i="1"/>
  <c r="BO190" i="1" s="1"/>
  <c r="BN191" i="1"/>
  <c r="BO191" i="1" s="1"/>
  <c r="BN192" i="1"/>
  <c r="BO192" i="1" s="1"/>
  <c r="BN193" i="1"/>
  <c r="BO193" i="1" s="1"/>
  <c r="BN194" i="1"/>
  <c r="BO194" i="1" s="1"/>
  <c r="BN198" i="1"/>
  <c r="BO198" i="1" s="1"/>
  <c r="BN197" i="1"/>
  <c r="BO197" i="1" s="1"/>
  <c r="BN195" i="1"/>
  <c r="BO195" i="1" s="1"/>
  <c r="BN196" i="1"/>
  <c r="BO196" i="1" s="1"/>
  <c r="BN203" i="1"/>
  <c r="BO203" i="1" s="1"/>
  <c r="BN200" i="1"/>
  <c r="BO200" i="1" s="1"/>
  <c r="BN201" i="1"/>
  <c r="BO201" i="1" s="1"/>
  <c r="BN204" i="1"/>
  <c r="BO204" i="1" s="1"/>
  <c r="BN202" i="1"/>
  <c r="BO202" i="1" s="1"/>
  <c r="BN199" i="1"/>
  <c r="BO19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Enrique Molina Romero</author>
  </authors>
  <commentList>
    <comment ref="BM4" authorId="0" shapeId="0" xr:uid="{00000000-0006-0000-0000-000001000000}">
      <text>
        <r>
          <rPr>
            <b/>
            <sz val="9"/>
            <color indexed="81"/>
            <rFont val="Tahoma"/>
            <family val="2"/>
          </rPr>
          <t>Carlos Enrique Molina Romero:</t>
        </r>
        <r>
          <rPr>
            <sz val="9"/>
            <color indexed="81"/>
            <rFont val="Tahoma"/>
            <family val="2"/>
          </rPr>
          <t xml:space="preserve">
</t>
        </r>
        <r>
          <rPr>
            <sz val="12"/>
            <color indexed="81"/>
            <rFont val="Tahoma"/>
            <family val="2"/>
          </rPr>
          <t>debe ser 13</t>
        </r>
      </text>
    </comment>
    <comment ref="BM5" authorId="0" shapeId="0" xr:uid="{00000000-0006-0000-0000-000002000000}">
      <text>
        <r>
          <rPr>
            <b/>
            <sz val="9"/>
            <color indexed="81"/>
            <rFont val="Tahoma"/>
            <family val="2"/>
          </rPr>
          <t>Carlos Enrique Molina Romero:</t>
        </r>
        <r>
          <rPr>
            <sz val="9"/>
            <color indexed="81"/>
            <rFont val="Tahoma"/>
            <family val="2"/>
          </rPr>
          <t xml:space="preserve">
</t>
        </r>
        <r>
          <rPr>
            <sz val="12"/>
            <color indexed="81"/>
            <rFont val="Tahoma"/>
            <family val="2"/>
          </rPr>
          <t>debe ser 13</t>
        </r>
      </text>
    </comment>
    <comment ref="BM93" authorId="0" shapeId="0" xr:uid="{00000000-0006-0000-0000-000003000000}">
      <text>
        <r>
          <rPr>
            <b/>
            <sz val="9"/>
            <color indexed="81"/>
            <rFont val="Tahoma"/>
            <family val="2"/>
          </rPr>
          <t>Carlos Enrique Molina Romero:</t>
        </r>
        <r>
          <rPr>
            <sz val="9"/>
            <color indexed="81"/>
            <rFont val="Tahoma"/>
            <family val="2"/>
          </rPr>
          <t xml:space="preserve">
</t>
        </r>
        <r>
          <rPr>
            <sz val="12"/>
            <color indexed="81"/>
            <rFont val="Tahoma"/>
            <family val="2"/>
          </rPr>
          <t>esta  sobre ejecutada</t>
        </r>
      </text>
    </comment>
    <comment ref="BM107" authorId="0" shapeId="0" xr:uid="{00000000-0006-0000-0000-000004000000}">
      <text>
        <r>
          <rPr>
            <b/>
            <sz val="9"/>
            <color indexed="81"/>
            <rFont val="Tahoma"/>
            <family val="2"/>
          </rPr>
          <t>Carlos Enrique Molina Romero:</t>
        </r>
        <r>
          <rPr>
            <sz val="9"/>
            <color indexed="81"/>
            <rFont val="Tahoma"/>
            <family val="2"/>
          </rPr>
          <t xml:space="preserve">
</t>
        </r>
        <r>
          <rPr>
            <sz val="12"/>
            <color indexed="81"/>
            <rFont val="Tahoma"/>
            <family val="2"/>
          </rPr>
          <t xml:space="preserve">debe ser 35
</t>
        </r>
      </text>
    </comment>
    <comment ref="BM108" authorId="0" shapeId="0" xr:uid="{00000000-0006-0000-0000-000005000000}">
      <text>
        <r>
          <rPr>
            <b/>
            <sz val="9"/>
            <color indexed="81"/>
            <rFont val="Tahoma"/>
            <family val="2"/>
          </rPr>
          <t>Carlos Enrique Molina Romero:</t>
        </r>
        <r>
          <rPr>
            <sz val="9"/>
            <color indexed="81"/>
            <rFont val="Tahoma"/>
            <family val="2"/>
          </rPr>
          <t xml:space="preserve">
</t>
        </r>
        <r>
          <rPr>
            <sz val="12"/>
            <color indexed="81"/>
            <rFont val="Tahoma"/>
            <family val="2"/>
          </rPr>
          <t xml:space="preserve">debe ser 35
</t>
        </r>
      </text>
    </comment>
    <comment ref="BM124" authorId="0" shapeId="0" xr:uid="{00000000-0006-0000-0000-000006000000}">
      <text>
        <r>
          <rPr>
            <b/>
            <sz val="9"/>
            <color indexed="81"/>
            <rFont val="Tahoma"/>
            <family val="2"/>
          </rPr>
          <t>Carlos Enrique Molina Romero:</t>
        </r>
        <r>
          <rPr>
            <sz val="9"/>
            <color indexed="81"/>
            <rFont val="Tahoma"/>
            <family val="2"/>
          </rPr>
          <t xml:space="preserve">
</t>
        </r>
        <r>
          <rPr>
            <sz val="12"/>
            <color indexed="81"/>
            <rFont val="Tahoma"/>
            <family val="2"/>
          </rPr>
          <t>esta sobre ejecutada</t>
        </r>
      </text>
    </comment>
    <comment ref="BM128" authorId="0" shapeId="0" xr:uid="{00000000-0006-0000-0000-000007000000}">
      <text>
        <r>
          <rPr>
            <b/>
            <sz val="9"/>
            <color indexed="81"/>
            <rFont val="Tahoma"/>
            <family val="2"/>
          </rPr>
          <t>Carlos Enrique Molina Romero:</t>
        </r>
        <r>
          <rPr>
            <sz val="9"/>
            <color indexed="81"/>
            <rFont val="Tahoma"/>
            <family val="2"/>
          </rPr>
          <t xml:space="preserve">
</t>
        </r>
        <r>
          <rPr>
            <sz val="12"/>
            <color indexed="81"/>
            <rFont val="Tahoma"/>
            <family val="2"/>
          </rPr>
          <t>esta sobre ejecutada</t>
        </r>
      </text>
    </comment>
  </commentList>
</comments>
</file>

<file path=xl/sharedStrings.xml><?xml version="1.0" encoding="utf-8"?>
<sst xmlns="http://schemas.openxmlformats.org/spreadsheetml/2006/main" count="11964" uniqueCount="1421">
  <si>
    <t>PLAN INDICATIVO PDD</t>
  </si>
  <si>
    <t>PLAN INDICATIVO PTS</t>
  </si>
  <si>
    <t>PROTECTOS DE INVERSIÓN</t>
  </si>
  <si>
    <t>PLAN DE ACCIÓN</t>
  </si>
  <si>
    <t>Ce.
gestor</t>
  </si>
  <si>
    <t>Nombre 
Centro 
Gestor</t>
  </si>
  <si>
    <t>Linea
Estrategica</t>
  </si>
  <si>
    <t>Apuesta
Estrategica</t>
  </si>
  <si>
    <t>Número 
Meta</t>
  </si>
  <si>
    <t>Descripción Meta</t>
  </si>
  <si>
    <t>Centros y Puestos de Salud certificados en condiciones de habilitación</t>
  </si>
  <si>
    <t>Meta 
cuatrienio</t>
  </si>
  <si>
    <t>Eje estrátegico 
del PDSP 
2022-2031</t>
  </si>
  <si>
    <t xml:space="preserve">Pilares del Modelo 
de salud Preventivo y 
Predictivo </t>
  </si>
  <si>
    <t>Componente del Modelo de Salud Preventivo y Predictivo.</t>
  </si>
  <si>
    <t>Linea
Operativa</t>
  </si>
  <si>
    <t>Indicador Meta</t>
  </si>
  <si>
    <t>BPIN</t>
  </si>
  <si>
    <t>Nombre Proyecto</t>
  </si>
  <si>
    <t>Código 
del sector</t>
  </si>
  <si>
    <t>Nombre 
Sector</t>
  </si>
  <si>
    <t>Código 
Programa</t>
  </si>
  <si>
    <t>Nombre 
Programa</t>
  </si>
  <si>
    <t>Código 
Producto</t>
  </si>
  <si>
    <t>Nombre Producto</t>
  </si>
  <si>
    <t>Dependencia</t>
  </si>
  <si>
    <t>Nombre Actividad</t>
  </si>
  <si>
    <t>Unidad de 
medida</t>
  </si>
  <si>
    <t>1197.01</t>
  </si>
  <si>
    <t>SUBCUENTA SALUD PUBL COLECTIVA</t>
  </si>
  <si>
    <t>CON - UNIDAD</t>
  </si>
  <si>
    <t>Comunidad y diversidad</t>
  </si>
  <si>
    <t>6/093</t>
  </si>
  <si>
    <t>Asistir técnicamente a 40 municipios en la implementación de las cuatro primeras fases del Protocolo de Atención Integral en Salud, con enfoque psicosocial a Víctimas del Conflicto Armado.</t>
  </si>
  <si>
    <t>Municipios con asistencia técnica en la implementación del protocolo</t>
  </si>
  <si>
    <t>Pueblos y comunidades étnicas y campesinas, mujeres, sectores LGBTIQ+ y otras poblaciones por condición y/o situación</t>
  </si>
  <si>
    <t>Territorialización social, gobernanza y gobernabilidad</t>
  </si>
  <si>
    <t>Gestión territorial para el 
cuidado de la salud</t>
  </si>
  <si>
    <t>Desarrollo institucional y sectorial para el ejercicio de la autoridad sanitaria</t>
  </si>
  <si>
    <t>2024/004250058</t>
  </si>
  <si>
    <t>IMPLEMENTACIÓN DE ACCIONES EN SALUD A POBLACIONES POR CONDICIÓN Y/O SITUACIÓN PARA LA REDUCCIÓN DE LAS DESIGUALDADES EN EL DEPARTAMENTO DE CUNDINAMARCA</t>
  </si>
  <si>
    <t>SALUD Y PROTECCIÓN SOCIAL</t>
  </si>
  <si>
    <t>SALUD PÚBLICA</t>
  </si>
  <si>
    <t>Servicio de asistencia técnica (Producto principal del proyecto)</t>
  </si>
  <si>
    <t>SP</t>
  </si>
  <si>
    <t>Realizar en los municipios priorizados la asistencia técnica para las acciones de las cuatro primeras fases del Protocolo de AtenciónIntegral en Salud, con enfoque psicosocial a Víctimas del Conflicto Armado.</t>
  </si>
  <si>
    <t>Num</t>
  </si>
  <si>
    <t>Realizar en los municipios priorizados el seguimiento del cumplimientode las cuatro primeras fases del Protocolo de Atención Integral en Salud, con enfoque psicosocial a Víctimas del Conflicto Armado.</t>
  </si>
  <si>
    <t>SUBCUENTA OTROS GASTOS EN SALUD</t>
  </si>
  <si>
    <t>6/094</t>
  </si>
  <si>
    <t>Mantener en los 116 municipios el proceso de Registro para la Localización y Caracterización de Personas con Discapacidad - RLCPD y el certificado de discapacidad.</t>
  </si>
  <si>
    <t>Municipios con Registro para la Localización y Caracterización de Personas con Discapacidad - RLCPD y el certificado de discapacidad</t>
  </si>
  <si>
    <t xml:space="preserve"> Territorialización social, gobernanza y gobernabilidad</t>
  </si>
  <si>
    <t>Realizar asistencia técnica en el proceso de Registro para la Localización y Caracterización de Personas con Discapacidad y la certificación.</t>
  </si>
  <si>
    <t>Realizar en los municipios el seguimiento el proceso de Registro parala Localización y Caracterización de Personas con Discapacidad y lacertificación.</t>
  </si>
  <si>
    <t>6/095</t>
  </si>
  <si>
    <t>Asistir técnicamente a los 116 municipios, en los criterios de certificación de requisitos mínimos de funcionamiento para los centros de atención para persona mayor.</t>
  </si>
  <si>
    <t>Municipios con centros asistidos en criterios de certificación mínimos de funcionamiento</t>
  </si>
  <si>
    <t>Conocimiento en salud pública y Soberanía Sanitaria</t>
  </si>
  <si>
    <t xml:space="preserve">Integridad del Sector Salud </t>
  </si>
  <si>
    <t xml:space="preserve">Soberanía Sanitaria </t>
  </si>
  <si>
    <t>2024/004250148</t>
  </si>
  <si>
    <t>FORTALECIMIENTO DE LAS ACCIONES DE SALUD PÚBLICA EN LA POBLACIÓN ADULTO MAYOR DEL DEPARTAMENTO DE CUNDINAMARCA</t>
  </si>
  <si>
    <t>Realizar en los municipios la asistencia técnica para el cumplimientode los requisitos mínimos de los centros del adulto mayor en eldepartamento de Cundinamarca.</t>
  </si>
  <si>
    <t>Realizar en los municipios los seguimientos al cumplimiento de los requisitos mínimos de los centros del adulto mayor en el departamento de Cundinamarca.</t>
  </si>
  <si>
    <t>6/096</t>
  </si>
  <si>
    <t>Asistir técnicamente a los 116 municipios en el desarrollo de planes de acción que contribuyan al cuidado de la salud de la población con enfoque diferencial de género, poblaciones étnicas y otras poblaciones por condición y/o situación.</t>
  </si>
  <si>
    <t>Municipios asistidos técnicamente</t>
  </si>
  <si>
    <t>Territorialización social, Gobernanza y Gobernabilidad</t>
  </si>
  <si>
    <t>Participación social en salud</t>
  </si>
  <si>
    <t>Cuidado de la salud en el territorio</t>
  </si>
  <si>
    <t>Realizar Asistencias Técnicas a los municipios para la implementación de los Planes de Acción municipales que contribuyan al cuidado de la salud de la comunidad y población NARP e Indígena.</t>
  </si>
  <si>
    <t>Realizar Asistencias Técnicas a los municipios para la implementación de los Planes de Acción municipales que contribuyan al cuidado de la salud de la Población con enfoque diferencial de género y LGBTIQ+.</t>
  </si>
  <si>
    <t>Realizar Asistencias Técnicas a los municipios para la implementación de los Planes de Acción municipales que contribuyan al cuidado de la salud de la Población Migrante.</t>
  </si>
  <si>
    <t>Realizar Asistencias Técnicas a los municipios para la implementación de los Planes de Acción municipales que contribuyan al cuidado de la salud de la Población Privada de la Libertad y Habitante de Calle.</t>
  </si>
  <si>
    <t>Realizar seguimiento a los municipios en la implementación de los Planes de Acción que contribuyan al cuidado de la salud de la  Población  con enfoque diferencial de género y LGBTIQ+.</t>
  </si>
  <si>
    <t>Realizar seguimiento a los municipios en la implementación de los Planes de Acción que contribuyan al cuidado de la salud de la Población Migrante.</t>
  </si>
  <si>
    <t>Realizar seguimiento a los municipios en la implementación de los Planes de Acción que contribuyan al cuidado de la salud de lapoblación comunidad y población NARP e Indígena.</t>
  </si>
  <si>
    <t>Realizar seguimiento a los municipios en la implementación de los Planes de Acción que contribuyan al cuidado de la salud de laPoblación Privada de la Libertad y Habitante de Calle.</t>
  </si>
  <si>
    <t>6/097</t>
  </si>
  <si>
    <t>Garantizar la vacunación al 95% de los niños y niñas de 12 a 23 meses con la primera dosis de triple viral.</t>
  </si>
  <si>
    <t>Porcentaje de niños y niñas de 12 a 23 meses vacunados con la primera dosis de triple viral</t>
  </si>
  <si>
    <t>Atención Primaria en Salud</t>
  </si>
  <si>
    <t>Redes Integrales e Integradas de Servicios de Salud</t>
  </si>
  <si>
    <t>Fortalecimiento del nivel primario con Equipos Básicos de Salud y Centros de Atención Primaria en Salud</t>
  </si>
  <si>
    <t>2024/004250045</t>
  </si>
  <si>
    <t>FORTALECIMIENTO DEL PROGRAMA AMPLIADO DE INMUNIZACIONES EN EL MARCO DEL MODELO DE ATENCIÓN PRIMARIA EN SALUD DEL DEPARTAMENTO DE CUNDINAMARCA CUNDINAMARCA</t>
  </si>
  <si>
    <t>Servicio de gestión del riesgo para enfermedades inmunoprevenibles (Producto principal del proyecto)</t>
  </si>
  <si>
    <t>Adquirir equipos e insumos de la red de frio para la atención de los eventos de interés en salud pública.</t>
  </si>
  <si>
    <t>Efectuar en los municipios del Departamento la asistencia técnica encaminadas al monitoreo de los 13 componentes del programa y al seguimiento de resultados administrativos de vacunación.</t>
  </si>
  <si>
    <t>Realizar el despacho de medicamentos biológicos e insumos a los 116 municipios del departamento de Cundinamarca.</t>
  </si>
  <si>
    <t>Realizar el seguimiento nominal a la calidad del dato del programa ampliado de inmunizaciones.</t>
  </si>
  <si>
    <t>Realizar la ejecución del plan de medios dirigido a la población en general, en acciones de interés de salud pública en el departamento de Cundinamarca.</t>
  </si>
  <si>
    <t>%</t>
  </si>
  <si>
    <t>Realizar la gestión contractual para el cumplimiento de la cadena de frio, mediante el seguimiento permanente y oportuno de los procedimientos que hacen parte de la conservación de los biológicos</t>
  </si>
  <si>
    <t>Realizar las acciones de seguimiento, monitoreo y vigilancia en el marco del plan nacional de vacunación contra la Covid 19 en el departamento de cundinamarca</t>
  </si>
  <si>
    <t>1197.02</t>
  </si>
  <si>
    <t>SUBCUENTA PREST SERV NO CUBIER</t>
  </si>
  <si>
    <t>Integridad humana</t>
  </si>
  <si>
    <t>6/098</t>
  </si>
  <si>
    <t>Gestionar el 100% de las solicitudes de atención en salud para población pobre no asegurada y migrante sin afiliación al SGSSS.</t>
  </si>
  <si>
    <t>Porcentaje de solicitudes gestionadas en salud para población pobre no asegurada y extranjera sin afiliación al SGSSS.</t>
  </si>
  <si>
    <t>Gobernabilidad y gobernanza de la salud pública</t>
  </si>
  <si>
    <t>Redes Integrales e Integradas de Servicios de Salud.</t>
  </si>
  <si>
    <t>Conformación, y operación de las Redes Integrales e Integradas de Servicios de Salud.</t>
  </si>
  <si>
    <t>2024/004250129</t>
  </si>
  <si>
    <t>PRESTACIÓN DE SERVICIOS DE SALUD A POBLACIÓN POBRE Y A MIGRANTES SIN CUMPLIMIENTO DE REQUISITOS DE AFILIACIÓN AL SGSSS.. CUNDINAMARCA</t>
  </si>
  <si>
    <t>ASEGURAMIENTO Y PRESTACIÓN INTEGRAL DE SERVICIOS DE SALUD</t>
  </si>
  <si>
    <t>Servicio de atención en salud a la población (Producto principal del proyecto)</t>
  </si>
  <si>
    <t>ASEGURAMIENTO</t>
  </si>
  <si>
    <t>Contratar con la red adscrita la prestación de salud para la PPNA ymigrante sin capacidad de pago y sin afiliación al SGSSS, incluida la PVCA con enfoque diferencial.</t>
  </si>
  <si>
    <t>Contratar con la red no adscrita la prestación de salud para la PPNA ymigrante a, incluida la PVCA con enfoque diferencial</t>
  </si>
  <si>
    <t>Tramitar el pago de cartera por prestación de servicios a  la PPNA y extranjera, incluida la PVCA – Sin respaldo contractual.</t>
  </si>
  <si>
    <t>Coordinar el pago de cartera con vigencias anteriores.</t>
  </si>
  <si>
    <t>Concurrir en la financiación con la operación de la prestación de servicios en la red adscrita del Departamento.</t>
  </si>
  <si>
    <t>Gestionar las solicitudes para los Servicios de salud que requiera la Población Pobre no afiliada y migrantes sin afiliación al SGSSS.</t>
  </si>
  <si>
    <t>1197.03</t>
  </si>
  <si>
    <t>REGIMEN SUBSIDIADO</t>
  </si>
  <si>
    <t>6/099</t>
  </si>
  <si>
    <t>Mantener la cofinanciación de la UPC del régimen subsidiado de salud en los 116 municipios del Departamento.</t>
  </si>
  <si>
    <t>Municipios con cofinanciación de la UPC-S.</t>
  </si>
  <si>
    <t>Integridad del Sector Salud</t>
  </si>
  <si>
    <t>2024/004250160</t>
  </si>
  <si>
    <t>COFINANCIACIÓN DE LA UNIDAD DE PAGO POR CAPITACIÓN DEL RÉGIMEN SUBSIDIADO (UPC-S), PARA LOS 116 MUNICIPIOS DEL DEPARTAMENTO CUNDINAMARCA</t>
  </si>
  <si>
    <t>Realizar la cofinanciación a los 116 municipios de Cundinamarca pormedio de los actos administrativos de la transferencia al ADRES de la UPC-S.</t>
  </si>
  <si>
    <t>1197.B</t>
  </si>
  <si>
    <t>6/100</t>
  </si>
  <si>
    <t>Incrementar a 80 los Centros y Puestos de Salud de la red pública de prestadores con certificación en cumplimiento de condiciones de habilitación.</t>
  </si>
  <si>
    <t>2024/004250237</t>
  </si>
  <si>
    <t>FORTALECIMIENTO AL SISTEMA OBLIGATORIO DE GARANTÍA DE CALIDAD - PRESTADORES DE SERVICIOS DE SALUD DEL DEPARTAMENTO DE CUNDINAMARCA</t>
  </si>
  <si>
    <t>Servicio de asistencia técnica a Instituciones Prestadoras de Servicios de Salud (Producto principal del proyecto)</t>
  </si>
  <si>
    <t>DDS</t>
  </si>
  <si>
    <t>Mantener el incentivo del Premio Departamental al Fortalecimiento de la Autoridad Sanitaria para el desarrollo de competencias mediante el desarrollo de Capacitaciones, cursos desde la DDS</t>
  </si>
  <si>
    <t>Realizar a los puestos y centros de salud asistencia técnica, de acuerdo con los estándares y criterios minimos obligatorios para obtener la certificación de cumplimiento de las condiciones dehabilitación</t>
  </si>
  <si>
    <t>Realizar seguimiento a la implementación de las recomendaciones derivadas de la asistencia técnica, con el fin de cumplir con los requisitos del sistema único de Habilitación en los Centros y Puestosde Salud priorizados</t>
  </si>
  <si>
    <t>OTROS GASTOS</t>
  </si>
  <si>
    <t>6/101</t>
  </si>
  <si>
    <t>Desarrollar 6.000 acciones de inspección, vigilancia y control articuladas en las 14 regiones de salud del departamento de Cundinamarca.</t>
  </si>
  <si>
    <t>Acciones de IVC realizadas</t>
  </si>
  <si>
    <t>Calidad e inspección, vigilancia y control.</t>
  </si>
  <si>
    <t>2024/004250046</t>
  </si>
  <si>
    <t>MEJORAMIENTO DE LA AUTORIDAD SANITARIA A TRAVÉS DE LA EJECUCIÓN DE ACCIONES DE INSPECCIÓN, VIGILANCIA Y CONTROL EN EL DEPARTAMENTO DE CUNDINAMARCA</t>
  </si>
  <si>
    <t>INSPECCIÓN, VIGILANCIA Y CONTROL</t>
  </si>
  <si>
    <t>Servicio de inspección, vigilancia y control (Producto principal del proyecto)</t>
  </si>
  <si>
    <t>IVC</t>
  </si>
  <si>
    <t>Efectuar la incineracion de medicamentos y/o dispositivos medicos decomisados.</t>
  </si>
  <si>
    <t>Ejercer I.V.C. en los programasfarmacovigilancia/tecnovigilancia/reactivovigilancia, mantenimiento hospitalario y plan integral de residuos hospitalarios.</t>
  </si>
  <si>
    <t>FONDO ROTATORIO ESTUPEFACIENTES DPTO CUN</t>
  </si>
  <si>
    <t>Realizar mesas técnicas de articulación con los municipios con el fin de coordinar acciones de inspección, vigilancia y control en el departamento de Cundinamarca</t>
  </si>
  <si>
    <t>Realizar visitas de I.V.C. a establecimientos farmaceuticos, tiendas naturistas y otros</t>
  </si>
  <si>
    <t>Realizar visitas de I.V.C. en la gestion de los recursos del sector salud municipal.</t>
  </si>
  <si>
    <t>Realizar visitas de I.V.C.en el marco del SGSSS</t>
  </si>
  <si>
    <t>1197.04</t>
  </si>
  <si>
    <t>Realizar visitas para realizar inspección, vigilancia y control en medicamentos de control especial monopolio del estado</t>
  </si>
  <si>
    <t>6/102</t>
  </si>
  <si>
    <t>Implementar en los 101 municipios de categoría 4, 5 y 6 el programa "Medico en tu territorio, cuidando tu salud".</t>
  </si>
  <si>
    <t>Municipios con programa implementada</t>
  </si>
  <si>
    <t>Personal de salud</t>
  </si>
  <si>
    <t>Trabajo digno, decente y condiciones de equidad para los trabajadores de la salud Componente del Modelo de Salud Preventivo y Predictivo Línea Operativa PDSP 2022-2031 Meta de Producto PTS Indicador de Meta de Producto Línea Base Valor</t>
  </si>
  <si>
    <t>Distribución del talento humano en salud, redistribución de competencias y trabajo digno y decente</t>
  </si>
  <si>
    <t>2024/004250147</t>
  </si>
  <si>
    <t>FORTALECIMIENTO DE LA COBERTURA DE LA PRESTACIÓN DE SERVICIOS EN LOS TERRITORIOS POR MEDIO DE LA IMPLEMENTACIÓN DEL PROGRAMA "MÉDICO EN TU TERRITORIO, CUIDANDO TU SALUD" EN EL DEPARTAMENTO DE CUNDINAMARCA</t>
  </si>
  <si>
    <t>Servicio de apoyo financiero para el fortalecimiento del talento humano en salud (Producto principal del proyecto)</t>
  </si>
  <si>
    <t>DAF</t>
  </si>
  <si>
    <t>Realizar el apoyo financiero a las ESE en la implementación del programa "Médico en tu territorio, cuidando tu salud"</t>
  </si>
  <si>
    <t xml:space="preserve">Realizar el proceso de implementacion en los municipios de categoria 4, 5 y 6 del programa "Médico en tu territorio, cuidando tu salud" </t>
  </si>
  <si>
    <t xml:space="preserve">Realizar en los municipios de categoria 4, 5 y 6 los seguimientos a la implentacion del programa "Médico en tu territorio, cuidando tu salud" </t>
  </si>
  <si>
    <t>6/103</t>
  </si>
  <si>
    <t>Mantener en los 116 municipios la estrategia de Atención Primaria en Salud y su articulación con las Rutas de Atención Integral en Salud.</t>
  </si>
  <si>
    <t>Municipios con la Estrategia implementada</t>
  </si>
  <si>
    <t>2024/004250050</t>
  </si>
  <si>
    <t>FORTALECIMIENTO DE LAS ACCIONES DE PREVENCIÓN, PROMOCIÓN Y GESTIÓN DE LOS RIESGOS EN EL MARCO DE LA ESTRATEGIA DE ATENCIÓN PRIMARIA EN SALUD EN EL DEPARTAMENTO DE CUNDINAMARCA</t>
  </si>
  <si>
    <t>Servicio de asistencia técnica</t>
  </si>
  <si>
    <t>Asistir técnicamente a los 116 municipios en los procesos de la gestión de la salud pública</t>
  </si>
  <si>
    <t>Asistir técnicamente a los agentes de salud locales en las acciones asociadas a las ocupaciones de la economía popular y comunitaria en el marco de la política pública "Para el fomento de la seguridad y saludde los trabajadores" del departamento de Cundinamarca</t>
  </si>
  <si>
    <t>Asistir técnicamente a los agentes de salud locales en las acciones de cáncer y las enfermedades huérfanas - raras.</t>
  </si>
  <si>
    <t>Asistir técnicamente a los agentes de salud locales en las acciones de enfermedades cardiovasculares, metabólicas, auditivas, visuales y EPOC.</t>
  </si>
  <si>
    <t>Asistir técnicamente a los agentes de salud locales en las acciones de la estrategia de Atención Primaria en Salud y su articulación con las Rutas de Atención Integral en Salud.</t>
  </si>
  <si>
    <t>Asistir técnicamente a los agentes de salud locales en las acciones de salud bucal en el Departamento.</t>
  </si>
  <si>
    <t>Servicio de promoción de la salud (Producto principal del proyecto)</t>
  </si>
  <si>
    <t>Realizar el seguimiento a la implientación de la Atención Primaria en Salud en los municipios del departamento.</t>
  </si>
  <si>
    <t>Realizar la evaluación de los resultados y la calidad de las intervenciones colectivas - PIC en los 116 municipios y 53 ESE del Departamento</t>
  </si>
  <si>
    <t>Realizar las acciones administrativas y financieras de la direccion de salud publica de la secretaria de salud</t>
  </si>
  <si>
    <t>Realizar las acciones del plan de intervenciones colectivas – PIC de los planes de cuidado y seguimiento a la canalización efectiva con equipos territoriales de salud.</t>
  </si>
  <si>
    <t>Realizar las acciones del plan de intervenciones colectivas – PIC desalud bucal con equipos territoriales de salud.</t>
  </si>
  <si>
    <t>Realizar las acciones del plan de intervenciones colectivas – PIC en derechos sexuales y reproductivos con equipos territoriales de salud.</t>
  </si>
  <si>
    <t>Realizar las acciones del plan de intervenciones colectivas – PIC en enfermedades crónicas no transmisibles, con equipos territoriales desalud.</t>
  </si>
  <si>
    <t>Realizar las acciones del plan de intervenciones colectivas – PIC en las ocupaciones de la economía popular y comunitaria con equipos territoriales de salud.</t>
  </si>
  <si>
    <t>Realizar las acciones del plan de intervenciones colectivas – PIC en modos y estilos de vida saludable con equipos territoriales de salud.</t>
  </si>
  <si>
    <t>Realizar las acciones del plan de intervenciones colectivas – PIC en salud mental, con equipos territoriales de salud.</t>
  </si>
  <si>
    <t>Realizar las acciones del plan de intervenciones colectivas – PIC en seguridad alimentaria y nutricional con equipos territoriales desalud.</t>
  </si>
  <si>
    <t>Realizar las acciones del plan de intervenciones colectivas – PIC enlas personas con discapacidad y victimas del conflicto armado con equipos territoriales de salud.</t>
  </si>
  <si>
    <t>Realizar las acciones del plan de intervenciones colectivas – PIC enlos pueblos y comunidades étnicas y campesina, adultos mayores,mujer, sectores LGBTIQ+ y otras en condiciones y/o situaciones con equipos territoriales de salud.</t>
  </si>
  <si>
    <t>Realizar las acciones del plan de intervenciones colectivas – PIC para la maternidad segura con equipos territoriales de salud.</t>
  </si>
  <si>
    <t>Realizar las acciones del plan de intervenciones colectivas – PIC para las enfermedades transmisibles con equipos territoriales de salud.</t>
  </si>
  <si>
    <t>Realizar las campañas de comunicación e información en salud de acuerdo a las temáticas priorizadas en el marco de la estrategia de Atención Primaria en Salud</t>
  </si>
  <si>
    <t>6/104</t>
  </si>
  <si>
    <t>Desarrollar en los 101 municipios de categoría 4, 5 y 6 acciones de inspección, vigilancia y control sanitario de sujetos y objetos de control sanitario.</t>
  </si>
  <si>
    <t>Municipios con acciones de inspección, vigilancia y control desarrolladas.</t>
  </si>
  <si>
    <t>Soberanía Sanitaria</t>
  </si>
  <si>
    <t>Mantener el 100% de la vigilancia de la calidad del agua a los acueductos inscritos en la Secretaría de Salud de los Municipios categorias 4, 5 y 6.</t>
  </si>
  <si>
    <t>vigilancia de la calidad del agua a los acueductos inscritos en la Secretaría de Salud de los Municipios categorias 4, 5 y 6.</t>
  </si>
  <si>
    <t>2024/004250068</t>
  </si>
  <si>
    <t>FORTALECIMIENTO EN SALUD PÚBLICA Y SOBERANÍA SANITARIA A TRAVÉS DE LAS ACCIONES DE INSPECCIÓN, VIGILANCIA Y CONTROL SANITARIO CUNDINAMARCA</t>
  </si>
  <si>
    <t>Servicio de inspección, vigilancia y control de los factores del riesgo del ambiente que afectan la salud humana (Producto principal del proyecto)</t>
  </si>
  <si>
    <t>Elaborar Concepto Sanitario a los Sistemas de Acueducto de losmunicipios de 4a. 5a. Y 6.a categoria del Departamento.</t>
  </si>
  <si>
    <t>Elaborar mapas de riesgo de fuentes de abastecimiento de los sistemasde acueducto ubicados en la jurisdicción de los municipios Cuenca delrio Bogotá de responsabilidad Departamental</t>
  </si>
  <si>
    <t>Realizar el 100% de las acciones de Inspeccion, Vigilancia y Control Sanitario de los factores de riesgo en los sujetos del componente de alimentos en los municipios de categoria 4, 5 y  6 de jurisdicción del Departamento de Cundinamarca</t>
  </si>
  <si>
    <t>acciones de Inspeccion, Vigilancia y Control Sanitario de los factores de riesgo en los sujetos del componente de alimentos en los municipios de categoria 4, 5 y  6</t>
  </si>
  <si>
    <t>Realizar acciones de Inspeccion, Vigilancia y Control Sanitario de los factores de riesgo en los establecimientos que manejan alimentos en los municipios de 4a. 5a. Y 6a. Categoria en el Departamento.</t>
  </si>
  <si>
    <t>Mantener el 100% las acciones de inspeccion vigilancia y control sanitario de objetos de vigilancia sanitario de los municipios categoria 4,5 y 6  de competencia del departamento Cundinamarca</t>
  </si>
  <si>
    <t>acciones de inspeccion vigilancia y control sanitario de objetos de vigilancia sanitario de los municipios categoria 4,5 y 6</t>
  </si>
  <si>
    <t>Realizar acciones de IVC Sanitario a Objetos de Vigilancia de interesde salud ambiental de alto riesgo.</t>
  </si>
  <si>
    <t>Realizar acciones de IVC Sanitario a Objetos de Vigilancia de interesde salud ambiental de Bajo riesgo.</t>
  </si>
  <si>
    <t>Realizar asistencias tecnicas en prevención de eventos de interes sanitario a los comerciantes de establecimientos de alimentos y autoridades municipales.</t>
  </si>
  <si>
    <t>Realizar el seguimiento trimestral a los planes de accion de las sietemesas tecnicas del COTSACUN.</t>
  </si>
  <si>
    <t>Realizar el 100% de las acciones de Inspeccion, Vigilancia y Control Sanitario de los factores de riesgo  en el componente de seguridad químicos en jurisdicción del Departamento de Cundinamarca</t>
  </si>
  <si>
    <t>acciones de Inspeccion, Vigilancia y Control Sanitario de los factores de riesgo  en el componente de seguridad químicos en jurisdicción del Departamento de Cundinamarca</t>
  </si>
  <si>
    <t>Realizar inspección, Vigilancia y control de los factores de riesgo en los establecimientos que manejan sustancias quimicas potencialmente toxicas en el Departamento.</t>
  </si>
  <si>
    <t>Realizar la notificacion de Riesgo de la calidad del Agua para Consumo Humano de acuerdo a la resolucion 2015 de 2010 de los municipios de 4a. 5a. Y 6a. Categoria del departamento.</t>
  </si>
  <si>
    <t>Realizar las certificaciones sanitarias a los municipios de 4a. 5.a y 6a. Categoria del Departamento.</t>
  </si>
  <si>
    <t>6/105</t>
  </si>
  <si>
    <t>Realizar en los 116 municipios la vigilancia epidemiológica de los eventos de interés en salud pública del departamento a través de una herramienta digital.</t>
  </si>
  <si>
    <t>Municipios con eventos de salud pública asistidos</t>
  </si>
  <si>
    <t xml:space="preserve">Territorialización social, gobernanza y gobernabilidad </t>
  </si>
  <si>
    <t>Vigilancia en Salud Pública</t>
  </si>
  <si>
    <t>2024/004250072</t>
  </si>
  <si>
    <t>FORTALECIMIENTO DEL CONOCIMIENTO EN SALUD PÚBLICA Y SOBERANÍA SANITARIA EN EL DEPARTAMENTO DE CUNDINAMARCA</t>
  </si>
  <si>
    <t>Realizar a los municipios acciones de seguimiento a eventos de Accidentes de trabajo y enfermedades laborales (ATEL) en trabajadores de la economia popular y comunitaria.</t>
  </si>
  <si>
    <t>Realizar asistencias tecnicas en hechos vitales (nacimientos y defunciones) a los municipios del Departamento</t>
  </si>
  <si>
    <t>Realizar asistencias técnicas en la vigilancia de los eventos de interés en salud publica, emergentes y reemergentes a los municipios del Departamento.</t>
  </si>
  <si>
    <t>Servicios de información implementados</t>
  </si>
  <si>
    <t>Realizar el desarrollo de las fases de una herramienta digital que permita el analisis de datos epidemiologico (CUNDIDATA)</t>
  </si>
  <si>
    <t>Realizar en los municipios la vigilancia laboral al uso de plaguicidas en trabajadores de la economia popular y comunitaria</t>
  </si>
  <si>
    <t>Realizar intervenciones y seguimiento de vigilancia epidemiológica a brotes, epidemias en el departamento</t>
  </si>
  <si>
    <t>Realizar seguimiento y monitoreo de los eventos de interes en salud publica  de los diferentes sistemas de informacion</t>
  </si>
  <si>
    <t>6/106</t>
  </si>
  <si>
    <t>Incrementar a 116 municipios la cobertura de acciones de promoción, prevención y vigilancia de Hanssen y Tuberculosis en el departamento de Cundinamarca.</t>
  </si>
  <si>
    <t>Municipios con acciones</t>
  </si>
  <si>
    <t>Acuerdos sociales y comunitarios para la transformación de las inequidades en salud y la incidencia sobre los determinantes sociales de la salud en el territorio</t>
  </si>
  <si>
    <t>2024/004250071</t>
  </si>
  <si>
    <t>FORTALECIMIENTO DEL CONOCIMIENTO EN SALUD PÚBLICA Y SOBERANÍA SANITARIA PARA DISMINUIR LA MORBIMORTALIDAD DE LAS ENFERMEDADES TRANSMISIBLES CUNDINAMARCA</t>
  </si>
  <si>
    <t>Servicio de gestión del riesgo para enfermedades emergentes, reemergentes y desatendidas</t>
  </si>
  <si>
    <t>Desarollar competencias técnicas en las EAPB e IPS para la gestión de los planes, programas y proyectos dirigidos a la eliminicación de la enfermedad de Hansen  y tuberculosis en los municipios priorizados en el territorio.</t>
  </si>
  <si>
    <t>Efectuar en los municipios los seguimientos al diagnóstico, tratamiento y control de la infección en tuberculosis en los 116 municipios</t>
  </si>
  <si>
    <t>Realizar acciones en los municipios para los seguimientos a los pacientes Hansen, convivientes y pacientes beneficiados con subsidio tendientes a la prevención y manejo de la enfermedad de Hansen.</t>
  </si>
  <si>
    <t>Realizar asistencia tecnica en los municipios priorizados sobre la estrategia "ENGAGE TB" para el mantenimiento de las organizaciones de base comunitaria que trabajen en la prevención y control de la tuberculosis y hanssen</t>
  </si>
  <si>
    <t>Realizar asistencia tecnica para la contrucción de los planes estrategicos municipales de acuerdo a las enfermedades priorizadas en el territorio.</t>
  </si>
  <si>
    <t>6/107</t>
  </si>
  <si>
    <t>Desarrollar en los 116 municipios acciones de promoción, prevención y control a brotes de las enfermedades trasmitidas por Vectores (ETV) y Zoonosis.</t>
  </si>
  <si>
    <t>Municipios con acciones de promoción, prevención y control</t>
  </si>
  <si>
    <t>Mantener debajo de 11 los índices de infestación Aédicos en el Dpto</t>
  </si>
  <si>
    <t xml:space="preserve"> índices de infestación Aédicos en el Dpto</t>
  </si>
  <si>
    <t>Servicio de gestión del riesgo para abordar situaciones de salud relacionadas con condiciones ambientales (Producto principal del proyecto)</t>
  </si>
  <si>
    <t>Realizar acciones de promoción y prevención de las Arbovirosis, Leishmaniasis y enfermedad de Chagas en los municipios priorizados a través de la concurrencia</t>
  </si>
  <si>
    <t>Realizar asistencias técnicas para la promoción de entornos saludables, diagnóstico y tratamiento de la enfermedad de Chagas ocasionada por la transmisión de T. Cruzy en cinco entornos.</t>
  </si>
  <si>
    <t>Realizar asistencias técnicas para la promoción de entornos saludables, en diagnóstico y tratamiento de las Arbovirosis en cinco entornos</t>
  </si>
  <si>
    <t>Mantener en cero la incidencia de rabia humana asociado alinaje del ciclo silvestre</t>
  </si>
  <si>
    <t xml:space="preserve"> incidencia de rabia humana asociado alinaje del ciclo silvestre</t>
  </si>
  <si>
    <t>Realizar en los municipios del Departamento los seguimientos al animal potencialmente trasmisor de la rabia</t>
  </si>
  <si>
    <t>Realizar en los municpios la vacunacion antirrabica en perros y gatos</t>
  </si>
  <si>
    <t>Realizar las acciones de promocion, prevencion e intervencion quimica en los municipios para mantener los índices de infestación Aédicos por debajo de 11</t>
  </si>
  <si>
    <t>Realizar las visitas para la identificación de las acciones depromoción y prevención de aedes con el fin de controlar los índices deinfestación y evitar la presencia de brotes o epidemias de arbovirosis(Dengue, Zika, Chikungunyia)</t>
  </si>
  <si>
    <t>Realizar las visitas para la identificación de las acciones depromoción, prevención y control químico en los municipios en riesgopara la transmisión de T. Cruzy</t>
  </si>
  <si>
    <t>6/108</t>
  </si>
  <si>
    <t>Implementar 1 plan de modernización tecnológica para el Centro Regulador de Urgencias, Emergencias y desastres de Cundinamarca.</t>
  </si>
  <si>
    <t>Plan de Modernización del Centro Regulador de Urgencias, Emergencias y desastres implementado</t>
  </si>
  <si>
    <t>Cambio climático, emergencias, desastres y pandemias</t>
  </si>
  <si>
    <t xml:space="preserve">Gestión territorial para la conformación y operación de las Redes Integrales e Integradas de Servicios de Salud y el cuidado de la salud. </t>
  </si>
  <si>
    <t>2024/004250048</t>
  </si>
  <si>
    <t>IMPLEMENTACIÓN DEL PLAN DE MODERNIZACIÓN TECNOLÓGICA PARA EL CRUE CUNDINAMARCA</t>
  </si>
  <si>
    <t>CRUE</t>
  </si>
  <si>
    <t>Gestionar de manera integral y oportuna la atención de urgencias emergencias y desastres.</t>
  </si>
  <si>
    <t>Realizar el mantenimiento de la maquinaria, equipos e insumos de la dirección CRUE.</t>
  </si>
  <si>
    <t>Realizar la adquisición del transporte terrestre extramural</t>
  </si>
  <si>
    <t>Realizar la dotación de maquinaria, equipos e insumos a la red departamental de urgencias</t>
  </si>
  <si>
    <t>6/109</t>
  </si>
  <si>
    <t>Implementar en los 116 municipios el Plan de Aceleración para la REducción de la mortalidad materna - PARE</t>
  </si>
  <si>
    <t>Municipios con PARE implementado</t>
  </si>
  <si>
    <t>Determinantes Sociales de la Salud</t>
  </si>
  <si>
    <t xml:space="preserve">Redes integrales e integradas de servicios de salud </t>
  </si>
  <si>
    <t>2024/004250110</t>
  </si>
  <si>
    <t>CONTRIBUCIÓN PARA MEJORAR LAS CONDICIONES SOCIALES EN QUE LAS PERSONAS VIVEN Y TRABAJAN, QUE AFECTAN DIRECTAMENTE LA SALUD SEXUAL Y REPRODUCTIVA EN LA POBLACIÓN DE CUNDINAMARCA CUNDINAMARCA</t>
  </si>
  <si>
    <t>Servicio de promoción de la salud</t>
  </si>
  <si>
    <t>Realizar en los municipios del departamento el desarrollo de capacidades al Talento Humano, en Anticoncepciòn Preconcepcional - Importancia de identificar a la gestante y realizar demanda inducida al Control Prenatal antes de la semana 10, Signos de alarma para Emergencias Obstétricas, Interrupción voluntaria del Embarazo IVE; con enfoque comunitario, intercultural y de derechos</t>
  </si>
  <si>
    <t>Realizar las mesas de trabajo con IPS- Entidad Territorial – EAPB, enlos municipios priorizados para la integración de saberes tradicionales y partería.</t>
  </si>
  <si>
    <t>Realizar las mesas territoriales de la mortalidad materna, morbilidad materna extrema y a la gestión realizada por parte de las DireccionesTerritoriales Municipales de Salud, IPS y las EAPB.</t>
  </si>
  <si>
    <t>6/110</t>
  </si>
  <si>
    <t>Asistir técnicamente a los actores del sistema de salud de los 116 municipios del departamento en Derechos Sexuales y Reproductivos.</t>
  </si>
  <si>
    <t>Fortalecimiento de la autoridad sanitaria y transectorialidad.</t>
  </si>
  <si>
    <t>2024/004250097</t>
  </si>
  <si>
    <t>FORTALECIMIENTO DE LA GOBERNANZA EN LOS ACTORES DEL SISTEMA GENERAL DE SEGURIDAD SOCIAL EN SALUD EN DERECHOS SEXUALES Y REPRODUCTIVOS DEL DEPARTAMENTO DE CUNDINAMARCA</t>
  </si>
  <si>
    <t>Realizar en los municipios la asistencia técnica al talento humano en las acciones de Anticoncepción, gestión del riesgo reproductivo y doble protección a nivel comunitario.</t>
  </si>
  <si>
    <t>Realizar en los municipios la asistencia técnica al talento humano enlas acciones del plan nacional de reducción de ITS - VIH 2022 a 2025 con énfasis en las intervenciones establecidas para eliminar la transmisión materno infantil de los eventos definidos en la estrategia ETMIPLUS</t>
  </si>
  <si>
    <t>Realizar en los municpios la asistencia técnica al talento humano para la implementación del "lineamiento de la política de educación sexual para el ejercicio de los derechos sexuales y reproductivos; con énfasis en la promoción de la igualdad de género, prevención de violencias por razones de sexo y género y del embarazo en la niñez y la adolescencia en el Departamento Cundinamarca”</t>
  </si>
  <si>
    <t>6/111</t>
  </si>
  <si>
    <t>Mantener en los 116 municipios las acciones de gestión de la salud pública en primera infancia e infancia basado en el programa de Atención Integrada a las Enfermedades Prevalentes de la Infancia - AIEPI.</t>
  </si>
  <si>
    <t>Municipios con acciones de gestión de Salud Pública en AIEPI</t>
  </si>
  <si>
    <t>2024/004250100</t>
  </si>
  <si>
    <t>FORTALECIMIENTO DE LAS ACCIONES DIRIGIDAS A LA POBLACIÓN DE PRIMERA INFANCIA E INFANCIA EN LO REFERENTE A LA ATENCIÓN INTEGRAL EN SALUD BASADOS EN ATENCIÓN PRIMARIA EN SALUD EN EL DEPARTAMENTO DE CUNDINAMARCA</t>
  </si>
  <si>
    <t>Asistir técnicamente a los agentes del sistema de salud en los municipios para generar capacidades y adoptar, adaptar e implementar RPMS a Primera infancia e infancia mediante la estrategia AIEPI.</t>
  </si>
  <si>
    <t>Realizar el seguimiento nominal y continuo de la calidad del dato del sistema de información Survey 123 for ArcGIS - Ficha AIEPI Comunitaria.</t>
  </si>
  <si>
    <t>Servicios de información actualizados</t>
  </si>
  <si>
    <t>Realizar la actualización del sistema de información Survey 123 forArcGIS - Ficha AIEPI Comunitaria.</t>
  </si>
  <si>
    <t>6/112</t>
  </si>
  <si>
    <t>Crear 1 Red de Bancos de leche humana y Salas Amigas de la Familia Lactante en Cundinamarca.</t>
  </si>
  <si>
    <t>Red de Bancos de leche humana y Salas Amigas de la Familia Lactante creada</t>
  </si>
  <si>
    <t xml:space="preserve">Ciencia, tecnología e innovación. </t>
  </si>
  <si>
    <t>2024/004250042</t>
  </si>
  <si>
    <t>FORTALECIMIENTO DE ESTRATEGIAS DE SALUD Y ALIMENTACIÓN SALUDABLE PARA LA REDUCCIÓN DE LA MALNUTRICIÓN EN LA POBLACIÓN MATERNO INFANTIL EN EL DEPARTAMENTO DE CUNDINAMARCA</t>
  </si>
  <si>
    <t>Servicio de gestión del riesgo para temas de consumo, aprovechamiento biológico, calidad e inocuidad de los alimentos (Producto principal del proyecto)</t>
  </si>
  <si>
    <t>Realizar asistencia técnica a los actores comunitarios e institucionales en el funcionamiento de la Red de BLH y SAFL.</t>
  </si>
  <si>
    <t xml:space="preserve">Realizar asistencia técnica para el desarrollo de la ruta recolectora de leche humana donada por mujeres lactantes </t>
  </si>
  <si>
    <t xml:space="preserve">Realizar asistencia técnica para la implementación de las salas amigas de familia lactante </t>
  </si>
  <si>
    <t xml:space="preserve">Realizar el seguimiento al lineamiento técnico Departamental y los instrumentos de la Red departamental de bancos de leche humana y salas de lactancia materna </t>
  </si>
  <si>
    <t xml:space="preserve">Realizar reuniones de seguimiento y monitoreo de los indicadores de la Red de BLH y SAFL. </t>
  </si>
  <si>
    <t>Realizar reuniones para concretar el convenio con la Red Iberoamericana de banco de Leche Humana de Brasil para fortalecer todo el proceso de la Red.</t>
  </si>
  <si>
    <t>6/113</t>
  </si>
  <si>
    <t>Acompañar el proceso de certificación de 8 ESE como Centros de Manejo Integral de la desnutrición aguda (MIDA) en menores de 5 años.</t>
  </si>
  <si>
    <t>ESE certificadas como Centros de Manejo Integral de la desnutrición aguda (MIDA)</t>
  </si>
  <si>
    <t>Realizar asistencia  técnica a las ESE certificadas con el fin de mantener la certificación y los procesos del Centro MIDA</t>
  </si>
  <si>
    <t>Realizar asistencia técnica a los actores comunitarios en la ruta de promoción y mantenimiento en primera infancia.</t>
  </si>
  <si>
    <t xml:space="preserve">Realizar asistencia técnica a los actores institucionales en la ruta de promoción y mantenimiento en primera infancia y manejo integral dela desnutrición aguda en menores de 5 años. </t>
  </si>
  <si>
    <t>Realizar asistencia técnica para la implementación de los Centros MIDA en las ESE</t>
  </si>
  <si>
    <t>Realizar asistencia técnica para la implementación del Programa Madre Canguro en ESE del Departamento</t>
  </si>
  <si>
    <t>Realizar la certificación a las instituciones como Centros MIDA, a través de proceso de evaluación externa</t>
  </si>
  <si>
    <t>6/114</t>
  </si>
  <si>
    <t>Acreditar 12 ESE como Instituciones Amigas de la Mujer y la Infancia con enfoque Integral (IAMII) articulado a las Rutas Integrales de Atención en Salud (RIAS).</t>
  </si>
  <si>
    <t>ESE certificadas como Instituciones Amigas de la Mujer y de la Infancia articuladas a la Rutas Integrales de Atención en Salud (RIAS)</t>
  </si>
  <si>
    <t>Realizar asistencia técnica a las ESE certificadas con el fin de mantener la certificación y los procesos IAMII.</t>
  </si>
  <si>
    <t>Realizar asistencia técnica para la implementación de la estrategia IAMII articulado a las RIAS en las ESE</t>
  </si>
  <si>
    <t>Realizar capacitación a los actores comunitarios e institucionales en IAMII con enfoque comunitario</t>
  </si>
  <si>
    <t>Realizar encuentros departamentales de IAMII articulados a las RIAS</t>
  </si>
  <si>
    <t xml:space="preserve">Realizar la certificación a las ESE en IAMII articulado a las RIAS, através de proceso de evaluación externa de la estrategia IAMI con enfoque integral. </t>
  </si>
  <si>
    <t>6/115</t>
  </si>
  <si>
    <t>Asistir técnicamente a los 116 municipios en el programa "piensa y actúa positivamente" enfocada en la prevención de embarazo en adolescentes entre los 10 y los 19 años.</t>
  </si>
  <si>
    <t>Realizar en los municipios del departamento la asistencia técnica para la implementación de las intervenciones colectivas de promoción de los derechos sexuales y derechos reproductivos en el marco de la estrategia “Joven piensa y actúa Positivamente”, en la población adolescente y joven.</t>
  </si>
  <si>
    <t>Realizar las mesas de coordinación de las acciones intersectoriales de prevención de embarazo temprano (PET) para la implementación del lineamiento con las directrices para la atención integral en salud sexual de niños, niñas y adolescentes en Cundinamarca</t>
  </si>
  <si>
    <t>Realizar las mesas de trabajo para la coordinación de acciones intrasectoriales con los municipios, EAPB e IPS; para articular esfuerzos y crear sinergias que favorezcan la atención integral en salud de las violencias por razones de sexo y genero .</t>
  </si>
  <si>
    <t>6/116</t>
  </si>
  <si>
    <t>Implementar en 20 municipios de Cundinamarca el programa "Empoderando mentes, transformado vidas" orientada al abordaje de los eventos en salud mental.</t>
  </si>
  <si>
    <t>Municipios con programa implementado.</t>
  </si>
  <si>
    <t>Desarrollar capacidades  en los diferentes actores institucionales y comunitarios en los municipios del departamento para el abordaje de los eventos en salud mental (conducta suicida, violencias, transtornos mentales y epilepsia), en el marco de la politica departamentla de salud mental</t>
  </si>
  <si>
    <t>Desarrollar capacidades en las entidades territoriales municipales  para la formulación, implementación y evaluación de planes de acción de control de oferta y prevención del consumo de sustancias psicoactivas, lineamientos de estrategias, acciones de prevención de consumo de SPA (incluido alcohol)</t>
  </si>
  <si>
    <t>6/117</t>
  </si>
  <si>
    <t>Acompañar el proceso de certificación de 12 municipios con la implementación de la estrategia Ciudades, Entornos, Ruralidades Saludables y Sostenibles CERSS.</t>
  </si>
  <si>
    <t>Municipios certificados en la Estrategia ciudades, entornos, ruralidades saludables y sostenibles.</t>
  </si>
  <si>
    <t>Implementar en 12 municipios las redes de gestores del Derecho humano a la alimentacion saludable y la Soberania Alimentaria</t>
  </si>
  <si>
    <t>municipios con redes de gestores del Derecho humano a la alimentacion saludable y la Soberania Alimentaria</t>
  </si>
  <si>
    <t>2024/004250041</t>
  </si>
  <si>
    <t>FORTALECIMIENTO DE ESTRATEGIAS DE SALUD Y ALIMENTACIÓN SALUDABLE PARA LA REDUCCIÓN DEL EXCESO DE PESO EN LA POBLACIÓN DEL DEPARTAMENTO CUNDINAMARCA</t>
  </si>
  <si>
    <t>Desarrollar el diplomado de las herramientas de política pública para la garantía del derecho humano a la alimentación saludable y Soberania Alimentaria</t>
  </si>
  <si>
    <t>Realizar Asistencia técnica a los actores comunitarios e institucionales sobre Derecho Humano a la Alimentación Saludable y Soberania Alimentaria</t>
  </si>
  <si>
    <t>Mantener en los 116 municipios  la estrategia de Modos, condiciones,y estilos de vida saludables (Cundinamarca Vive Saludable) que promueve una cultura de autocuidado en la población  Cundinamarquesa</t>
  </si>
  <si>
    <t>municipios con estrategia de Modos, condiciones,y estilos de vida saludables</t>
  </si>
  <si>
    <t>Realizar asistencia técnica a los entes territoriales para la promoción de estilos de vida saludables a la población en todos los momentos del curso de vida.</t>
  </si>
  <si>
    <t>Acompañar a 12 municipios en el alistamiento de la estrategia CERSS y desarrollo de sus 4 fases.</t>
  </si>
  <si>
    <t xml:space="preserve">Realizar asistencia técnica a los municipios priorizados para el desarrollo de los proyectos CERSS con enfasis en alimentacion saludable </t>
  </si>
  <si>
    <t>Realizar asistencia técnica a los municipios priorizados para el desarrollo del alistamiento y la implementación de las fases de la Estrategia CERSS.</t>
  </si>
  <si>
    <t>Realizar Asistencia técnica en las Instituciones Educativas Departamentales (IED) priorizadas para la implementación de la estrategia entornos alimentarios saludables escolares</t>
  </si>
  <si>
    <t>Implementar en 12 municipios la estrategia de entornos escolares saludables con enfasis en alimentacion saludable, derechos sexuales, salud visual y salud auditiva</t>
  </si>
  <si>
    <t>Municipios con la estrategia de entornos escolares saludables con enfasis en alimentacion saludable, derechos sexuales, salud visual y salud auditiva</t>
  </si>
  <si>
    <t>Realizar Asistencias Técnicas a los actores municipales (salud-educación) de 12 municipios en Lineamiento Entorno Educativo Saludable</t>
  </si>
  <si>
    <t>Realizar campañas de información, educación y comunicación para la promoción de estilos de vida saludables en los entes territoriales.</t>
  </si>
  <si>
    <t>Realizar circulos de la palabra (encuentros con la comunidad) para la Garantia del Derecho Humano a la Alimentación Saludable y Soberania Alimentaria</t>
  </si>
  <si>
    <t>Realizar el seguimiento al desarrollo de los Planes de Trabajo Intersectorial de 12 municipios</t>
  </si>
  <si>
    <t xml:space="preserve">Realizar la entrega del desparasitante Antihelmíntico (Albendazol) a la población escolarizada maryor de 5 años </t>
  </si>
  <si>
    <t xml:space="preserve">Realizar las reuniones de seguimiento a la implementación del Plan Departamental de Información, Educación y Comunicación (IEC) en Alimentación Saludable </t>
  </si>
  <si>
    <t>Realizar reuniones de articulación intersectorial y concertación en 12 municipios con sus Instituciones Educativas Departamentales (IED)</t>
  </si>
  <si>
    <t>Infraestructura para el desarrollo</t>
  </si>
  <si>
    <t>6/201</t>
  </si>
  <si>
    <t>Apoyar financieramente al 100% de las ESE de la Red pública Departamental para el mejoramiento de su infraestructura y dotación.</t>
  </si>
  <si>
    <t>Porcentaje de ESE con financiación e intervención en infraestructura y/o dotación.</t>
  </si>
  <si>
    <t>Conformación, y operación de las Redes Integrales e Integradas de Servicios de Salud</t>
  </si>
  <si>
    <t>2024/004250003</t>
  </si>
  <si>
    <t>FORTALECIMIENTO DE LA RED DE SERVICIOS DE SALUD MEDIANTE LA CONSTRUCCIÓN ADECUACIÓN DE LA INFRAESTRUCTURA HOSPITALARIA Y DOTACIÓN BIOMÉDICA EN EL DEPARTAMENTO DE CUNDINAMARCA</t>
  </si>
  <si>
    <t>Hospitales de primer nivel de atención adecuados (Producto principal del proyecto)</t>
  </si>
  <si>
    <t>Financiar la Adecuación Infraestructura hospitalaria de nivel 1</t>
  </si>
  <si>
    <t>Hospitales de segundo nivel de atención adecuados</t>
  </si>
  <si>
    <t>financiar la Adecuación Infraestructura hospitalaria de nivel 2</t>
  </si>
  <si>
    <t>Hospitales de tercer nivel de atención adecuados</t>
  </si>
  <si>
    <t>financiar la Adecuación Infraestructura hospitalaria de nivel 3</t>
  </si>
  <si>
    <t>Servicio de apoyo para la dotación hospitalaria</t>
  </si>
  <si>
    <t>Financiar la Adquisición de Equipos Biomédicos y/o mobiliario acordea la propuesta viabilizada del programa Red pública Departamental</t>
  </si>
  <si>
    <t>Hospitales de primer nivel de atención construidos y dotados</t>
  </si>
  <si>
    <t>Financiar la Construcción Infraestructura hospitalaria de nivel 1</t>
  </si>
  <si>
    <t>Hospitales de segundo nivel de atención construidos y dotados</t>
  </si>
  <si>
    <t>financiar la Construcción Infraestructura hospitalaria de nivel 2</t>
  </si>
  <si>
    <t>Hospitales de tercer nivel de atención construidos y dotados</t>
  </si>
  <si>
    <t>financiar la Construcción Infraestructura hospitalaria de nivel 3</t>
  </si>
  <si>
    <t>BIEN GOBERNAR</t>
  </si>
  <si>
    <t>Gobierno comunitario</t>
  </si>
  <si>
    <t>6/332</t>
  </si>
  <si>
    <t>Conformar 467 mecanismos de participación y atención ciudadana en salud en los municipios y la red Hospitalaria Pública de Cundinamarca.</t>
  </si>
  <si>
    <t>Mecanismos de participación conformados</t>
  </si>
  <si>
    <t>2024/004250047</t>
  </si>
  <si>
    <t>FORTALECIMIENTO DE LOS MECANISMOS DE PARTICIPACIÓN SOCIAL EN SALUD, EN EL DEPARTAMENTO DE CUNDINAMARCA</t>
  </si>
  <si>
    <t>Servicio de promoción de la participación social en salud (Producto principal del proyecto)</t>
  </si>
  <si>
    <t>OPACS</t>
  </si>
  <si>
    <t>Crear contenido para la plataforma digital de educacion para niños de 8 a 14 años (Usuaritos)</t>
  </si>
  <si>
    <t>Realizar en los 116 municipios y 53 ESE las asistencias técnicas de forma presencial y virtual, para la creación y desarrollo de las formas de participación social en salud.</t>
  </si>
  <si>
    <t>Realizar en los 116 municipios y 53 ESE las asistencias técnicas para la formulacion y seguimiento de las actividades construidas en el plan de acción de política pública de participación social en salud PPSS.</t>
  </si>
  <si>
    <t>Realizar en los 116 municipios y 53 ESE las asistencias técnicas para que la estrategia de defensoría del usuario en salud se consolide.</t>
  </si>
  <si>
    <t>Realizar formacion de vigias de salud en estudiantes de los grados 10 y 11 de establecientos educativos de los municipios del Departamento</t>
  </si>
  <si>
    <t>Realizar la revision de la conformacion de los 60 mecanismos departicipacion social en salud en alcaldias y hospitales deCundinamarca</t>
  </si>
  <si>
    <t>Realizar seguimiento de los 407 mecanismos de participacion social en salud conformados en municipios y hospitales del Departamento</t>
  </si>
  <si>
    <t xml:space="preserve"> Eficiencia y modernización administrativa</t>
  </si>
  <si>
    <t>6/375</t>
  </si>
  <si>
    <t>Implementar un Modelo de Operación Asistencial de Redes en las 14 regiones de Salud del Departamento.</t>
  </si>
  <si>
    <t>Modelo de operación asistencial implementado</t>
  </si>
  <si>
    <t>2024/004250002</t>
  </si>
  <si>
    <t>FORTALECIMIENTO A LA RED DE PRESTADORES DE SERVICIOS DE SALUD DEL DEPARTAMENTO DE CUNDINAMARCA</t>
  </si>
  <si>
    <t>Asistir técnicamente a los prestadores públicos de la red Departamental en el modelo Operacional de las Regiones de salud del Departamento de Cundinamarca</t>
  </si>
  <si>
    <t>UN</t>
  </si>
  <si>
    <t>Realizar Asistencias técnicas y seguimiento a la implementación de programas de atención psicosocial y salud integral a víctimas (PAPSIVI) en los municipios que lo requieran a demanda</t>
  </si>
  <si>
    <t>Realizar el seguimiento a la implementación del Modelo de Operación Asistencial de Redes en las 14 regiones de Salud del Departamento</t>
  </si>
  <si>
    <t>6/377</t>
  </si>
  <si>
    <t>Asistir técnicamente a las 53 ESE en buenas prácticas administrativas, jurídicas y financieras.</t>
  </si>
  <si>
    <t>Instituciones Prestadoras de Servicios de Salud asistidas técnicamente.</t>
  </si>
  <si>
    <t>2024/004250039</t>
  </si>
  <si>
    <t>FORTALECIMIENTO EN BUENAS PRÁCTICAS TÉCNICO JURÍDICAS A LAS EMPRESAS SOCIALES DEL ESTADO CENTRALIZADAS Y A LA SECRETARÍA DE SALUD DEL DEPARTAMENTO DE CUNDINAMARCA. CUNDINAMARCA</t>
  </si>
  <si>
    <t>OAJ</t>
  </si>
  <si>
    <t>Asistir Jurídicamente al talento humano de las 36 ESE centralizadas,en materia de contratación, responsabilidad médica, defensa judicial yrecuperación de cartera</t>
  </si>
  <si>
    <t>Realizar asistencia juridica y administrativa a las dependencias dela Secretaría de salud</t>
  </si>
  <si>
    <t>Realizar el seguimiento a los planes, proyectos y presupuesto a cargode la OAJ</t>
  </si>
  <si>
    <t>6/376</t>
  </si>
  <si>
    <t>Implementar 1 plan para la sostenibilidad financiera de las ESE de la Red Pública del Departamento.</t>
  </si>
  <si>
    <t>Plan para sostenibilidad financiera implementado</t>
  </si>
  <si>
    <t>2024/004250146</t>
  </si>
  <si>
    <t>FORTALECIMIENTO DE LA SOSTENIBILIDAD FINANCIERA, ADMINISTRATIVA Y JURÍDICA DE LAS EMPRESAS SOCIALES DEL ESTADO QUE CONFORMAN LA RED PÚBLICA DEL DEPARTAMENTO DE CUNDINAMARCA</t>
  </si>
  <si>
    <t>Servicio de apoyo financiero para el fortalecimiento patrimonial de las empresas prestadoras de salud con participación financiera de las entidades territoriales (Producto principal del proyecto)</t>
  </si>
  <si>
    <t>Realizar apoyo financiero a las ESE en concordancia al plan de sostenibilidad de la Secretaria de Salud de Cundinamarca</t>
  </si>
  <si>
    <t>Realizar la asesoría y seguimiento del plan de sostenibilidad financiera de las empresas sociales del Estado que conforman la red pública del departamento de Cundinamarca</t>
  </si>
  <si>
    <t>Servicio de asistencia técnica a Instituciones Prestadoras de Servicios de Salud</t>
  </si>
  <si>
    <t>Realizar el acompañamiento en la aplicación de un programa de alta calidad Gerencial para altos directivos y personal de Salud en las ESE que conforman la red pública del Departamento de Cundinamarca</t>
  </si>
  <si>
    <t>Realizar el apoyo administrativo, financiero y Jurídico a la secretaria de Salud.</t>
  </si>
  <si>
    <t>Realizar el proceso de gestión documental de la secretaria de Salud</t>
  </si>
  <si>
    <t>Realizar la gestión administrativa para el la adquisición de combustible para los vehículos de la dirección de Salud Pública.</t>
  </si>
  <si>
    <t>Realizar la gestión administrativa para el mantenimiento preventivo y correctivo de los vehículos de la dirección de Salud Publica</t>
  </si>
  <si>
    <t>Realizar la Interventoría en los términos de Ley al Contrato deConcesión No.002 de 2003.</t>
  </si>
  <si>
    <t>Realizar la Transferencia de recursos de ley al Hospital Universitariode la samaritana de Cundinamarca.</t>
  </si>
  <si>
    <t>Realizar las Transferencias de recursos de ley a COLCIENCIAS.</t>
  </si>
  <si>
    <t>Realizar las Transferencias de recursos de ley a los tribunales de ética de enfermeria</t>
  </si>
  <si>
    <t>Realizar las Transferencias de recursos de ley a los tribunales deética de médica y odontológica</t>
  </si>
  <si>
    <t>6/378</t>
  </si>
  <si>
    <t>Aumentar a 27 los ensayos acreditados bajo los requisitos de la norma ISO/IEC 17025:2017 en el laboratorio de Salud Pública.</t>
  </si>
  <si>
    <t>Ensayos acreditados bajo la norma ISO/IEC 17025:2017</t>
  </si>
  <si>
    <t>2024/004250060</t>
  </si>
  <si>
    <t>FORTALECIMIENTO DE LA GOBERNABILIDAD Y GOBERNANZA DEL LABORATORIO DE SALUD PÚBLICA EN EL DEPARTAMENTO DE CUNDINAMARCA CUNDINAMARCA</t>
  </si>
  <si>
    <t>Servicio de análisis de laboratorio de estándares sanitarios (Producto principal del proyecto)</t>
  </si>
  <si>
    <t>Realizar asistencias tecnicas a la red de laboratorios e IPS y entidades territoriales del Departamento en el proceso de gestion de vigilancia en salud publica</t>
  </si>
  <si>
    <t>Realizar el análisis de las muestras de vigilancia en el laboratorio de Salud Pública</t>
  </si>
  <si>
    <t>Realizar la adquisición de los equipos biomédicos para dar cumplimiento a la verificación de las metodologías del Laboratorio de Salud Pública</t>
  </si>
  <si>
    <t>Realizar la adquisición de los reactivos e insumos necesarios para el procesamiento de muestras del Laboratorio de Salud Pública</t>
  </si>
  <si>
    <t>Realizar la gestión contractual para el aseguramiento de la calidad y acreditación de los ensayos realizados en el Laboratorio de Salud Pública.</t>
  </si>
  <si>
    <t>Realizar la gestión contractual para el transporte de muestras biológicas en el Laboratorio de Salud Pública.</t>
  </si>
  <si>
    <t>6/379</t>
  </si>
  <si>
    <t>Desarrollar en las 53 ESE el programa "Humanizando la Salud".</t>
  </si>
  <si>
    <t>Programa desarrollado.</t>
  </si>
  <si>
    <t>2024/004250036</t>
  </si>
  <si>
    <t>FORTALECIMIENTO DE LA ASISTENCIA TÉCNICA EN LA PLANEACIÓN ESTRATÉGICA EN SALUD DE LAS ENTIDADES TERRITORIALES Y LA RED PÚBLICA HOSPITALARIA; Y LA GESTIÓN DEL PRINCIPIO DE HUMANIZACIÓN EN LAS ESE DEL DEPARTAMENTO CUNDINAMARCA CUNDINAMARCA</t>
  </si>
  <si>
    <t>GOBIERNO TERRITORIAL</t>
  </si>
  <si>
    <t>FORTALECIMIENTO A LA GESTIÓN Y DIRECCIÓN DE LA ADMINISTRACIÓN PÚBLICA TERRITORIAL</t>
  </si>
  <si>
    <t>OAPS</t>
  </si>
  <si>
    <t xml:space="preserve">Realizar capacitación para fortalecer las herramientas conceptuales de los colaboradores en el nodo de atención centrada en la persona en las 14 Regiones de salud. </t>
  </si>
  <si>
    <t>Realizar las acciones integrales de evaluación, socialización y motivación para el mejoramiento de la atención en salud a través del programa “humanizando la salud” en Cundinamarca</t>
  </si>
  <si>
    <t>Realizar seguimiento y monitoreo al Programa de Humanización articulado con el SIGC y las herramientas documentales para desplegarlas estrategias necesarias.</t>
  </si>
  <si>
    <t>6/380</t>
  </si>
  <si>
    <t>Asistir técnicamente en el proceso de planeación estratégica a las 170 entidades territoriales del orden departamental, municipal y de la red pública hospitalaria.</t>
  </si>
  <si>
    <t>Entidades territoriales asistidas técnicamente</t>
  </si>
  <si>
    <t>Realizar asistencia técnica en la formulación, seguimiento, monitoreoy evaluación de los Proyectos de Inversión y Plan Operativo anual deInversión (POAI) de la Secretaria de Salud con relación al Plan deDesarrollo departamental y Plan Territorial de Salud</t>
  </si>
  <si>
    <t>Realizar asistencia técnica en la formulación, seguimiento, monitoreoy evaluación del Plan de Desarrollo departamental y Plan Territorialde la Secretaria de Salud</t>
  </si>
  <si>
    <t>Realizar asistencia técnica en los procesos de formulación, seguimiento, monitoreo y evaluación de los Planes Estratégicos Hospitalarios</t>
  </si>
  <si>
    <t>Realizar asistencia técnica en los procesos de formulación, seguimiento, monitoreo y evaluación de los planes territoriales de salud Municipales</t>
  </si>
  <si>
    <t>6/381</t>
  </si>
  <si>
    <t>Actualizar 3 sistemas de información, plataformas y/o soluciones informáticas para la salud digital en la red pública del Departamento.</t>
  </si>
  <si>
    <t>2024/004250122</t>
  </si>
  <si>
    <t>MEJORAMIENTO DE LA INFORMACIÓN COMO HERRAMIENTA EN LA TOMA DE DECISIONES DE LA AUTORIDAD SANITARIA EN CUNDINAMARCA</t>
  </si>
  <si>
    <t>Servicio de información para las instituciones públicas prestadoras de salud y la dirección de la entidad territorial implementado (Producto principal del proyecto)</t>
  </si>
  <si>
    <t>Desarrollar el sistema de inteligencia de negocios, tableros de control e indicadores PLATIS y el sistema de referencia y contrareferencia para la georreferenciación de las ambulancias de la Red Publica hospitalaria del Departamento.</t>
  </si>
  <si>
    <t>Realizar a la Secretaria de salud y las ESE de la Red Publica Hospitalaria el apoyo tecnico a la gestión de los sistemas deinformación. Con la actualización de la política pública para elmanejo de la información como herramienta de soporte en la toma dedecisiones inteligentes e informadas para el sector salud apoyadas enel uso y apropiación de las TIC en el Departamento de Cundinamarca(Ordenanza 273 de 2015).</t>
  </si>
  <si>
    <t>Realizar la actualización de los sistemas de información hospitalarios(plataforma de telemedicina, gestión documental, Citisalud, Dinamicagerencial, CNT)</t>
  </si>
  <si>
    <t>Realizar la gestión contractual de los servicios de conectividad e internet para la red hospitalaria pública del Departamento de Cundinamarca.</t>
  </si>
  <si>
    <t>6/382</t>
  </si>
  <si>
    <t>Mantener un programa de seguimiento a las Entidades Administradoras de Planes de Beneficio EAPB en coordinación con los municipios para el acceso oportuno de sus afiliados.</t>
  </si>
  <si>
    <t>Programa de seguimiento mantenido.</t>
  </si>
  <si>
    <t>2024/004250127</t>
  </si>
  <si>
    <t>MANTENIMIENTO DEL ASEGURAMIENTO, ACCESIBILIDAD, OPORTUNIDAD Y CONTINUIDAD A LOS SERVICIOS DE SALUD A LA POBLACIÓN CUNDINAMARQUESA AL SISTEMA GENERAL DE SEGURIDAD SOCIAL EN SALUD CUNDINAMARCA</t>
  </si>
  <si>
    <t>Determinar el valor a pagar por los servicios y tecnologías no contenidos en el POS a PPNA y extranjera, incluida la PVCA con enfoque diferencial.</t>
  </si>
  <si>
    <t>Ejecutar seguimiento y verificación a la afiliación de la poblaciónextranjera y PPNA.</t>
  </si>
  <si>
    <t>Realizar seguimiento a la identificación de vulnerabilidad relacionados con la prestación de servicios de la población conEnfermedades Huérfanas - Raras, reportadas a través de la plataformaSivigila, eliminando barreras de atención.</t>
  </si>
  <si>
    <t>Realizar seguimiento a las EAPB con relación a la atención en salud de la población afiliada</t>
  </si>
  <si>
    <t>Realizar seguimiento a las EAPB y los municipios en lo definido en la Res. 1441de 2016 y la afiliación de la población no asegurada</t>
  </si>
  <si>
    <t>Efectuar mesas de trabajo con los líderes de EAPB para el seguimientoen la implementación a las RIAS. (Primera infancia y materno perinatal)</t>
  </si>
  <si>
    <t>Realizar las acciones del plan de intervenciones colectivas – PIC en la estrategia AIEPI con equipos territoriales de salud.</t>
  </si>
  <si>
    <t>Realizar acciones de IVCs sanitario de los factores de riesgo que afectan la salud humana y el control de las zoonosis.</t>
  </si>
  <si>
    <t>PDD</t>
  </si>
  <si>
    <t>Ejec 
Física 
Acum</t>
  </si>
  <si>
    <t>% 
Ejec 
Física</t>
  </si>
  <si>
    <t>Ejec 
Física 
T1</t>
  </si>
  <si>
    <t>Descripción Cualitativo T1</t>
  </si>
  <si>
    <t>Ejec 
Física 
T2</t>
  </si>
  <si>
    <t>Descripción Cualitativo T2</t>
  </si>
  <si>
    <t>Ejec 
Física 
T3</t>
  </si>
  <si>
    <t>Descripción Cualitativo T3</t>
  </si>
  <si>
    <t>Ejec 
Física 
T4</t>
  </si>
  <si>
    <t>Descripción Cualitativo T4</t>
  </si>
  <si>
    <t>Linea
Base</t>
  </si>
  <si>
    <t>Unidad de 
Medida</t>
  </si>
  <si>
    <t>Ejecutado
meta físico 
Cuatrenio</t>
  </si>
  <si>
    <t>% Ejecutado
meta físico 
Cuatrenio</t>
  </si>
  <si>
    <t>Ejecutado 
meta físico 
2024</t>
  </si>
  <si>
    <t>Ejecutado 
meta físico 
2025</t>
  </si>
  <si>
    <t>Ejecutado 
meta físico 
2026</t>
  </si>
  <si>
    <t>Programado 
meta físico 
vigencia 2026</t>
  </si>
  <si>
    <t>Ejecutado
meta físico 
vigencia 2026</t>
  </si>
  <si>
    <t>Ejecutado 
meta físico 
1 Trim</t>
  </si>
  <si>
    <t>Ejecutado 
meta físico 
2 Trim</t>
  </si>
  <si>
    <t>Ejecutado 
meta físico 
3 Trim</t>
  </si>
  <si>
    <t>Ejecutado 
meta físico 
4 Trim</t>
  </si>
  <si>
    <t>Logro acumulado
resumido vigencia
2026</t>
  </si>
  <si>
    <t>Tipo de 
Meta</t>
  </si>
  <si>
    <t>Unidad  
de Medida</t>
  </si>
  <si>
    <t>LOGRO CUATRENIO
ACUMULADO
2024-2027</t>
  </si>
  <si>
    <t>Bien o servicio
entregado</t>
  </si>
  <si>
    <t>MUNICIPIOS 
BENEFICIADOS
VIGENCIA 2025</t>
  </si>
  <si>
    <t>POBLACIÓN 
BENEFICIADOS
VIGENCIA 2025</t>
  </si>
  <si>
    <t xml:space="preserve">Evidencia </t>
  </si>
  <si>
    <t>% Ejecutado
meta físico 
vigencia 2026</t>
  </si>
  <si>
    <t>Programación 
física de la 
actividad 2026</t>
  </si>
  <si>
    <t>% Ejec 
Física
2024-2027</t>
  </si>
  <si>
    <t>Ejec Física 
Acum
2024-2027</t>
  </si>
  <si>
    <t>IM</t>
  </si>
  <si>
    <t>Numero</t>
  </si>
  <si>
    <t>Se avanza en el proceso de planeación de para la implementación de las cuatro primeras fases del Protocolo de Atención Integral en Salud con enfoque psicosocial para Víctimas del Conflicto Armados</t>
  </si>
  <si>
    <t>No se ha presentado</t>
  </si>
  <si>
    <t xml:space="preserve">Se realizó asistencia técnica a 17 municipios (Viotá, Apulo, San Juan de Rioseco, Madrid, Anapoima, Fómeque, Guaduas, La Mesa, La Palma, Medina, Mosquera, Pacho, Soacha, Tocaima, Une. Villeta y Ubaté), en la implementación de las fases del Protocolo de Atención Integral en Salud con enfoque psicosocial a Víctimas del Conflicto Armado (FASE I: Coordinación para la conformación del equipo técnico MIGIS, articulación de los planes estratégicos y articulación del Programa de Atención Psicosocial a las Víctimas del Conflicto Armado,  FASE II: Divulgación sobre la norma para la población víctima de conflicto armado,  FASE III. CARACATERIZACIÓN. Documento ASIS actualizado con título especial de Victimas, FASE IV: FORMACIÓN: Asistencia técnica  para la implementación integral en salud en cumplimiento a la medida de rehabilitación). </t>
  </si>
  <si>
    <t>N/A</t>
  </si>
  <si>
    <t>MA</t>
  </si>
  <si>
    <t xml:space="preserve">Se brinda asistencia técnica en el proceso de Registro para la Localización y Caracterización de Personas con Discapacidad (RLCPD)  y se logra la expedición del certificado de discapacidad en 13 municipios del departamento como son: Cabrera, Cajicá, Cáqueza, Cota, Fusagasugá, Gachalá, Gama, Guaduas, Guasca, Mosquera, Ricaurte, Sibaté, Soacha.  </t>
  </si>
  <si>
    <t xml:space="preserve">Se mantuvo el proceso de Registro para la Localización y Caracterización de Personas con Discapacidad (RLCPD) y la expedición del certificado de discapacidad en 116 municipios del departamento, beneficiando a 15.744 personas. </t>
  </si>
  <si>
    <t>Se avanzó con la asistencia técnica en criterios de certificación de requisitos mínimos de funcionamiento para los centros de atención en 5 municipios, beneficiando a 602 personas mayores, a los municipios de Cucunuba, chaguani, chia, fuquene, gachala.</t>
  </si>
  <si>
    <t xml:space="preserve">Cundinamarca avanzó en la asistencia técnica para la certificación de los requisitos mínimos de funcionamiento en los centros de atención para la persona mayor, beneficiando a 55 municipios y brindando cobertura a 84 Centros de Larga Estancia y 55 Centros Día/Vida. Este proceso fortaleció la calidad de los servicios ofrecidos a la población mayor, promoviendo condiciones adecuadas de atención y funcionamiento institucional. Además, se brindó asesoría especializada y acompañamiento técnico para la implementación de la Política Pública Departamental de Envejecimiento y Vejez, articulando esfuerzos con los territorios para garantizar su aplicación efectiva.  Como parte de este compromiso, se desarrollaron capacitaciones dirigidas a los Comités Gerontológicos Municipales, impactando a un total de 10,669 personas mayores y 55 coordinadores municipales </t>
  </si>
  <si>
    <t>Porcentaje</t>
  </si>
  <si>
    <t xml:space="preserve">Se realizó habilitación de 2 centros y puestos de salud de Cundinamarca, los Puestos de Salud la Magdalena (Villeta) y Centro de Salud Caparrapí.  </t>
  </si>
  <si>
    <t>Se realiza la certificación en condiciones de habilitación a 28 Centros de Salud de Cundinamarca.  Además, se adelantan asistencia Técnica relacionada con la Resolución 3100-2019 (estándares obligatorios) para obtener la certificación  en cumplimiento de habilitación a puestos y centros.</t>
  </si>
  <si>
    <t>Aumento de los actores vigilados generando alta demanda de las acciones de manera oportuna  por parte de la dirección de inspección, vigilancia y control</t>
  </si>
  <si>
    <t xml:space="preserve">Falta de apoyo por parte de las Alcaldias en la manutención de los médicos lo que dificulta la adherencia al programa. Los sistemas de información de las ESE son débiles lo que no permite contar con datos oportunos. </t>
  </si>
  <si>
    <t>Se mantiene a traves de vigenciasd futuras el Plan de Intervenciones Colectivas (PIC) departamental-concurrencia, se desplegaron 90 equipos básicos con 540 profesionales y técnicos de la salud que, priorizando zonas rurales de municipios de categorías 5 y 6, beneficiaron directamente a 3.034 familias y 12.430 personas, e impactaron de manera indirecta a 8.038 familias y 1763 personas. En total, las acciones de promoción de la salud, prevención de enfermedades, gestión del riesgo.</t>
  </si>
  <si>
    <t>No se cuenta con un sistema de información actualizado lo que dificulta obtener datos precisos sobre la población atendida.</t>
  </si>
  <si>
    <t>El Departamento de Cundinamarca en municipios categoría 4a. 5a. y 6a. realizó acciones de Inspección, Vigilancia y Control Sanitario logrando la emisión de (10) Concepto Sanitario a los Sistemas de Acueducto, (1) mapas de riesgo, (59) notificaciones de riesgo de la calidad de agua suministrada para consumo.  Además, realizan acciones de interés de salud ambiental de alto riesgo a (29) piscinas, también a establecimientos de vivienda permanente a (5) cementerios y a (11) prestadores de servicios de salud (12); así mismo, se realizaron acciones de interés de salud ambiental de bajo riesgo a (2336) sujetos de bajo riesgo en los municipios categoría 4a. 5a. y 6a. También, se realizaron acciones de factores de riesgo en los sujetos del componente de alimentos en (101) municipios, se realizaron acciones de factores de riesgo en los sujetos del componente de seguridad quimica en (43) municipios</t>
  </si>
  <si>
    <t>Acciones de Inspección, Vigilancia y Control en los objetos sanitarios de los municipios categorías 4,5 y 6.</t>
  </si>
  <si>
    <t>Agua de Dios 
Albán 
Anapoima 
Anolaima 
Apulo 
Arbeláez 
Beltrán 
Bituima 
Bojacá 
Cabrera 
Cachipay 
Caparrapí 
Carmen de Carupa 
Chaguaní 
Chipaque 
Choachí 
Chocontá 
Cogua 
Cucunubá 
Cáqueza 
El Colegio 
El Peñón 
El Rosal 
Fosca 
Fómeque 
Fúquene 
Gachalá 
Gachancipá 
Gachetá 
Gama 
Granada 
Guachetá 
Guaduas 
Guasca 
Guataquí 
Guatavita 
Guayabal de Síquima 
Guayabetal 
Gutiérrez 
Jerusalén 
Junín 
La Calera 
La Mesa 
La Palma 
La Peña 
La Vega 
Lenguazaque 
Machetá 
Manta 
Medina 
Nariño 
Nemocón 
Nilo 
Nimaima 
Nocaima 
Pacho 
Paime 
Pandi 
Paratebueno 
Pasca 
Puerto Salgar 
Pulí 
Quebradanegra 
Quetame 
Quipile 
San Antonio del Tequendama 
San Bernardo 
San Cayetano 
San Francisco 
San Juan de Rioseco 
Sasaima 
Sesquilé 
Sibaté 
Silvania 
Simijaca 
Subachoque 
Suesca 
Supatá 
Susa 
Sutatausa 
Tabio 
Tausa 
Tena 
Tibacuy 
Tibirita 
Tocaima 
Topaipí 
Ubalá 
Ubaque 
Ubaté 
Une 
Útica 
Venecia 
Vergara 
Vianí 
Villagómez 
Villapinzón 
Villeta 
Viotá 
Yacopí 
Zipacón</t>
  </si>
  <si>
    <t>Se realizan las acciones de inspección, vigilancia y control sanitario a los sujetos y objetos de control sanitario en los 101 municipios de categoría 4, 5 y 6; sobre sistemas de tratamiento de los prestadores de acueducto, la realización de mapas de riesgo; a piscinas y a Cementerios; sujetos de preparación de alimentos; a los establecimientos que manejan sustancias químicas potencialmente toxicas, notificaciones de riesgo a la calidad del agua e informes de resultados. Se da seguimiento a los planes de acción de las mesas del Consejo Territorial de Salud Ambiental de Cundinamarca (COTSACUN).</t>
  </si>
  <si>
    <t xml:space="preserve">Se fortalecieron los  conocimientos en la vigilancia epidemiológica de los eventos de interés en salud pública a los 116 municipios; el departamento realizo despliegue para capitación de agentes comunitarios en todas las regiones de salud, de igual manera se generaron unidades de análisis de los eventos de dengue, sarampión, tuberculosis, Infección respiratoria aguda, mortalidad perinatal, mortalidad materna, mortalidad por enfermedad diarreica aguda, tuberculosis y se mantiene el seguimiento de los eventos de interés en salud pública, cumpliendo el 100% de la notificación departamental ante el Instituto Nacional de Salud, seguimiento a  emergencias; fortalecimiento de la Vigilancia Comunitaria, además se fortalecieron las acciones y el seguimiento a fiebre amarilla teniendo en cuenta la alerta nacional y departamental. </t>
  </si>
  <si>
    <t>Alta rotacion del personal en las IPS, Secretarias de Salud y las PIC Municipial</t>
  </si>
  <si>
    <t>Se logró la realización de las acciones de promoción, prevención y vigilancia de Hanssen y Tuberculosis, a través del desarrollo de competencias técnicas; seguimientos al diagnóstico, tratamiento y control de la infección; para la prevención y manejo de la enfermedad en 116 municipios del Departamento de Cundinamarca.</t>
  </si>
  <si>
    <t xml:space="preserve">Se realizaron acciones de promoción, prevención y control a brotes de las enfermedades trasmitidas por Vectores (ETV) y Zoonosis, como las Arbovirosis, Leishmaniasis, enfermedad de Chagas, Dengue, Zika, Chikunguña. Dentro de las actividades para mantener en cero la incidencia de rabia humana asociado al linaje del ciclo silvestre, se realizó la vacunacion antirrabica en 366  animales distribuido en 239 perros y 127 gatos en la alerta municipio de vergara aunado a los seguimientos animal potencialmente transmisor de rabia (APTR). </t>
  </si>
  <si>
    <t>Aplicativo Survey en actualización pendiente incluir dosificación de Dimilín y Vectobac</t>
  </si>
  <si>
    <t>Agua de Dios 
Anapoima 
Apulo 
Bojacá 
Cachipay 
Caparrapí 
Carmen de Carupa 
Choachí 
Cogua 
El Peñón 
Fosca 
Fúquene 
Gachetá 
Guachetá 
Guasca 
Guatavita 
Guayabetal 
La Calera 
La Palma 
Vergara</t>
  </si>
  <si>
    <t>Se entregaron 23 ambulancias TAB 4x2</t>
  </si>
  <si>
    <t>Se realizaron los lineamientos para mantener las acciones de gestión de la salud pública en primera infancia e infancia basado en el programa de Atención Integrada a las Enfermedades Prevalentes de la Infancia – AIEPI.  Logrando visitas integrales a los 116 municipios con asistencias técnicas a Instituciones Prestadoras de servicios y Entidades territoriales para generar capacidades y adoptar, adaptar e implementar las Ruta Integral de Atención para la Promoción y Mantenimiento de la Salud (RPMS) a Primera infancia e infancia mediante la estrategia AIEPI.   Los 116 municipios valoraron mediante la aplicación de la ficha AIEPI comunitaria un total (2024: 122.684, 61,627 primera infancia y 61,057 infancia, 2025: 136,135, 61,776 primera infancia y 74,359 son de infancia) acumulado de 258.819 menores de primera infancia e infancia de los cuales 123.403 son menores de 5 años y 135.416 son menores de 6 a 11 años 11 meses 29 días.</t>
  </si>
  <si>
    <t>Se realiza la primera sesión de seguimiento y asistencia técnica en cada uno de los nodos de la Red de Bancos de leche humana, se organiza el plan de trabajo anual. Se solicitan recursos presupuestales para adquirir equipos e insumos de la Red</t>
  </si>
  <si>
    <t xml:space="preserve">Se realizó el documento tecnico para la creación de la Red de Bancos de leche humana y Salas Amigas de la Familia Lactante en Cundinamarca; por medio del proceso realizdo con la reunión con los gerentes de los Hospitales en donde están ubicados los Bancos de leche humana - BLH (San Rafael de Facatativá, San Rafael de Fusagasugá, La Samaritana UF Zipaquirá) y con las coordinadoras de los BLH a fin de socializar la creación de una Red de Bancos de leche humana y Salas Amigas de la Familia Lactante.  Se elaboró el Lineamiento Departamental para la creación e implementación de la Red de Bancos de leche humana y Salas Amigas de la Familia Lactante en Cundinamarca, como primera fase. La segunda fase se desarrolla en el año 2025 y corresponderá a la implementación del Lineamiento Departamental.  Se realizo  reunión con la Red Brasilera de Banco de Leche Humana (BLH),Fundación Oswaldo Cruz (Fiocruz) y Organizacion Panamerica de la Salud (OPS) Brasil, reafirmando la intensión de desarrollar un acuerdo de cooperación técnica con el Departamento.   Se solicito mediante oficio a la OPS Colombia el acompañamiento tecnico para la implementacion de la Red de Banco de Leche Humana. Se realiza reunión con los diferentes actores que hacen parte de la Red de BLH estructurando la conformación de la Red y se genera plan de trabajo Departamental y por nodo. Se da inicio al curso de calidad y procesamiento de leche humana con FIOCRUZ con 60 profesionales de los hospitales y municipios que haran parte d ela Red para realizar .  En el marco del mes de la lactancia materna se realizan las acciones de promoción de la lactancia materna, desde cada hospital y cada municipio y desde el nivel Departamental. Se realiza referenciación técnica con el equipo de la Red de BLH de Brasil. Se realiza reunión con los profesionales de la Red departamental de BLH y SAFL para el seguimiento de actividades y compromisos. </t>
  </si>
  <si>
    <t>Se realiza la selección de las ESE con las que se trabajará durante el año para la certificación MIDA: Hospital San Antonio de Sesquile, Santa Matilde de Madrid, San Martin de Porras. Se establecen compromisos con los gerentes y equipos de trabajo de las ESE priorizadas.</t>
  </si>
  <si>
    <t>Se logra la certificación de la E.S.E. municipal de Soacha Julio Cesar Peñaloza, Hospital La Samaritana sede Hospital Regional de Zipaquirá, la  E.S.E. hospital Divino salvador de Sopó y la ESE Hospital San Rafael de Caqueza como Centros de Manejo Integral de la desnutrición aguda (MIDA) en menores de 5 años. Asi mismo se realizo acercamiento con los gerentes y equipos de trabajo de las 3 ESE y se genero el compromiso de iniciar la implementación de los componentes de la Estrategia Centros MIDA, se da  inicio a la asistencia tecnica (desarrollo de capacidades) dirigida a los profesionales medicos, de enfermeria, nutricionistas y pediatras que atienden poblacion menor de cinco años. Se elabora y da inicio al plan de capacitación Departamental para el manejo integral de la Desnutrición aguda, dirigido a los actores del sistema de salud (EPS, IPS, ICBF, Alcaldias). Se realizan reuniones semanales virtuales con las ESE con el objeto de realizar seguimiento a la implementación de la Estrategia. Se realizan visitas mensuales a cada Hospital para verificación de procesos, historias clinicas, insumos y equipos.  Se realizan 5 mesas de trabajo con EAPB para seguimiento a casos de malnutrición. Se realiza reunión con ICBF y reunión con la Secretaria Distrital de Salud para articular acciones en pro de la atención de los menores con desnutrición aguda. Se da inicio a la implementación del Plan Departamental de capacitación en manejo integral de la desnutrición aguda con  un avance de15 sesiones realizadas.</t>
  </si>
  <si>
    <t>Se realiza la selección de las ESE con las que se trabajará durante el año para la certificación IAMII - RIAS: Hospital Santa Matilde de Madrid, San Antonio de Guatavita, Pedro León Alvarez Diaz de La Mesa, San Vicente de Paul de Fomeque y Hilario Lugo de Sasaima. Se establecen compromisos con los gerentes y equipos de trabajo de las ESE priorizadas.</t>
  </si>
  <si>
    <t xml:space="preserve">Durante el 2024-2025 Se logra la certificación de la E.S.E. La Samaritana en las sedes del Hospital regional de Zipaquirá y la sede Unidad Funcional de zipaquirá, Hospital Salazar de Villeta, Hospital Region de Salud Soacha - PS La Despensa, Hospital Nuestra Señora del Carmen de Tabio y Hospital San Antonio de Sesquile como Instituciones Amigas de la Mujer y la Infancia con enfoque Integral (IAMII).  Se incluyó compromiso gerencial, acompañamiento técnico en los diferentes servicios de atención que atienden población materna infantil, en articulación con actores como las EAPB, Secretarias de salud municipal, ICBF.   </t>
  </si>
  <si>
    <t xml:space="preserve">Se realizo asistencia tecnca a los 116 municipios del departamento en  los lineamientos, programación y ejecución del plan de asistencias técnica dirigidos a las Direcciones Territoriales y a los actores del sistema de salud en las acciones para la implementación del programa "piensa y actúa positivamente" con énfasis en la prevención de embarazo en adolescentes, para coordinar las acciones asociadas al abordaje integral en salud de las violencias por razones de sexo y genero con énfasis en las violencias de tipo sexual para la erradicación del embarazo en la Niñez.  </t>
  </si>
  <si>
    <t>Se reactivan las asistencias técnicas y acompañamiento a los municipios priorizados para la implementación de la estrategia CERSS, se definen los 4 municipios priorizados para trabajar en el 2026</t>
  </si>
  <si>
    <t xml:space="preserve">Se logra la certificación de los municipios de Nemocon, Cota, Cajica, Sopó, Zipaquirá y Cogua  en la Estrategia ciudades, entornos, ruralidades saludables y sostenibles CERSS, contando con el plan de trabajo, carta de compromiso y acto administrativo de implementación.  El proceso incluyo compromiso municipal, asistencia técnica, elaboración de formatos y herramientas.  </t>
  </si>
  <si>
    <t>Se apoya financieramente a 43 E.S.E. de la Red pública Departamental a través 116 convenios para Financiar la Adecuación Infraestructura hospitalaria, Financiar la Construcción Infraestructura hospitalaria, Financiar la Realización de estudios y diseños de pre-inversión y Financiar la Adquisición de Equipos Biomédicos y/o mobiliario acorde a la propuesta viabilizada del programa Red pública Departamental.</t>
  </si>
  <si>
    <t>Seguimiento a los mecanismos conformados</t>
  </si>
  <si>
    <t xml:space="preserve">Se encuentra en modificacion el decreto " POR EL CUAL SE ADOPTA EL PROGRAMA TERRITORIAL DE REORGANIZACION, REDISEÑO Y MODERNIZACION DE REDES (PTRRM) DE LAS EMPRESAS SOCIALES DEL ESTADO DEL DEPARTAMENTO DE CUNDINAMARCA Y SE DICTAN OTRAS DISPOSICIONES, por lo anterior despues de su modificación y revisión va para firma del Gobernador. </t>
  </si>
  <si>
    <t>Se elaboró el Modelo operacional de las 14 Regiones de Salud del Departamento de Cundinamarca y se logró la aprobación por parte del El Ministerio de Salud al documento del concepto técnico de viabilidad del modelo operacional de las 14 regiones de salud del departamento de Cundinamarca; logrado a través de 14 mesas de concertación con las 14 Regiones de salud, contando con la asistencia de gerentes y alcaldes de los 116 municipios del departamento de Cundinamarca. Se firmo acto administrativo Decreto 375 del 27 de noviembre de 2025, Donde se adopta el Programa Territorial de reorganización, Rediseño y Modernización de redes (PTRRM) de las Empresas Sociales del Estado del Departamento de Cundinamarca y se dictan otras disposiciones.</t>
  </si>
  <si>
    <t>Se realizó la entrega del Plan de sostenibilidad financiera de las Empresas Sociales del Estado a través de la suscripción del contrato SS-CM 930-2024, suscrito con la PRICE WATER HOUSE COOPERS AG S.A.S, con el objeto de realizar la asesoría y acompañamiento al proceso de elaboración, implementación y seguimiento del plan de sostenibilidad financiera de las Empresas Sociales del Estado que conforman la red pública del Departamento de Cundinamarca, desarrollando el taller para el descubrimiento de oportunidades aplicables y se realizaron entrevistas virtuales con los gerentes de las ESE del Departamento, a fin de validar temas cruciales como: capacidad instalada, Mapa de contratación, Subvenciones, facturación, cartera y deterioro.  Ademas, se contrató con el Fondo de Desarrollo de Proyectos de Cundinamarca -FONDECUN-, para realizar la gerencia integral y brindar acompañamiento en la implementación y seguimiento al plan de sostenibilidad financiera de las Empresas Sociales del Estado que conforman la red pública del Departamento de Cundinamarca.  Se construyó el Documento con las Directrices y estándares para iniciativas del grupo 1  y la  Guía metodológica para el abordaje territorial de las iniciativas del grupo 2, que deben aplicar cada una de las ESE.  Se suscribieron 54 convenios interadministrativos apoyando  50 ESE, con el propósito de fortalecer su capacidad operativa, coadyuvar al proceso de saneamiento de sus obligaciones financieras, garantizar la continuidad en la prestación de los servicios de salud y para mejorar la calidad de la atención, en el marco del desarrollo del plan de sostenibilidad financiera.</t>
  </si>
  <si>
    <t>El Laboratorio de Salud Pública des pues de lograr un reconocimiento muy importante al ser acreditado por el Organismo Nacional de Acreditación de Colombia (ONAC) en 10 ensayos especializados, entre los que se destacan la identificación taxonómica de especies de culícidos y triatominos de importancia en salud pública, la detección de Pseudomonas aeruginosa en agua envasada, la detección molecular de agentes como SARS-CoV y Viruela Símica, así como la determinación de Escherichia coli y Coliformes Totales, entre otros. Este logro se obtuvo en conformidad con la norma ISO/IEC 17025:2017, lo que garantiza que los procesos del laboratorio cumplen con estándares internacionales de calidad, competencia técnica y confiabilidad en los resultados.  Realiza el proceso para lograr la acerditación de 4 Ensayos mas acreditados bajo la norma ISO/IEC 17025:2017.</t>
  </si>
  <si>
    <t>El Laboratorio de Salud Pública logró un reconocimiento muy importante al ser acreditado por el Organismo Nacional de Acreditación de Colombia (ONAC) en 10 ensayos especializados, entre los que se destacan la identificación taxonómica de especies de culícidos y triatominos de importancia en salud pública, la detección de Pseudomonas aeruginosa en agua envasada, la detección molecular de agentes como SARS-CoV y Viruela Símica, así como la determinación de Escherichia coli y Coliformes Totales, entre otros. Este logro se obtuvo en conformidad con la norma ISO/IEC 17025:2017, lo que garantiza que los procesos del laboratorio cumplen con estándares internacionales de calidad, competencia técnica y confiabilidad en los resultados.</t>
  </si>
  <si>
    <t>El departamento de Cundinamarca ha logrado consolidar un modelo de humanización en salud integral y participativa, alcanzando hitos clave como la formalización del Programa Departamental de Humanización, que establece un marco estratégico para la atención centrada en la persona en las 53 E.S.E. Adicionalmente, se ha fortalecido la capacidad institucional con la designación de los 53 referentes de humanización, realización de 5 Nodos de Humanización, que capacitaron a 591 participantes entre directivos, referentes y personal asistencial. Estos espacios permitieron la transferencia de conocimiento en derechos humanos, enfoque de género y la réplica de experiencias exitosas documentadas de hospitales como Nemocón, Cajicá y Silvania.</t>
  </si>
  <si>
    <t>Se mantiene los 3 sistemas de información (Citisalud, Dinámica Gerencial, CNT) para garantizar el servicio de soporte, mantenimiento y actualización de la información hospitalaria HIS de la red pública hospitalaria que actualmente tienen este software licenciado en el departamento de Cundinamarca, asegurando su funcionamiento óptimo y cumplimiento normativo.  Se realizaron esfuerzos administrativos, técnicos y financieros entre la Secretaria de Salud de Cundinamarca y nueve Empresas Sociales del Estado para la adquisición de equipos tecnológicos especializados, con el fin de implementar el servicio de registro del estado civil de nacimiento y/o defunción web (src-web) de la Registraduría Nacional del Estado Civil.</t>
  </si>
  <si>
    <t>Se adelanto la planeación de los espacios de asistencia técnica para los municipios priorizados con el fin de fortalecer las capacidades técnicas de los municipios priorizados para la formulación e implementación de Planes de Acción en Salud que favorezcan la atención integral en salud de las poblaciones con enfoque diferencial y vulnerables por condición y situación.</t>
  </si>
  <si>
    <t>En el mes de febrero (p) el Departamento alcanza una cobertura útil de 95% para el trazador evaluado (TRIPLE VIRAL) con un total de 4.230 niños y niñas de 12 a 23 meses; Se alcanza de igual forma en la vacunación con otros biológicos trazadores como: 2,955 recién nacidos vacunados; - 4,228 menores de un año (6 meses) con tercera dosis de pentavalente o hexavalente; - 4,007 niños de 18 meses con triple viral; - 5,260 menores de 5 años con DTP - VPH ha inmunizado a 6, 878 niñas y niños de 9 a 17 años. – 4,001 gestantes y 3,288 adultos mayores de 60 años han recibido sus respectivas dosis 1,440 personas vacunadas con Sarampión y Rubeola S-R desde 1 a 59 años, 20,053 personas vacunadas con fiebre amarilla de 9 meses a 70 años y mas</t>
  </si>
  <si>
    <t xml:space="preserve">Como dificultad se presenta que debido al ajuste de formatos por parte del MSPS y la consolodación tardia, a la fecha el Ministerio no retorna las coberturas de vacunción oficiales.Se presenta mala calidad del dato desde los puntos de vacunación lo que retrasa la consolidación de informes. Se presenta constante rotación del talento humano en salud que genera reprocesos en el avance del programa.No se logra avance en la vacunación extramural en los municipios </t>
  </si>
  <si>
    <t>El Departamento de Cundinamarca ha alcanzo una cobertura del 95 % en vacunación de niños de 12 a 23 meses con la primera dosis de triple viral, llegando a vacunar 53,002 menores (27.516 en 2024, 21,256 en 2025 y 4,230 en 2026). El departamento ha logrado en los demás indicadores establecidos por el Ministerio de Salud avances de: 29058 recién nacidos vacunados (13811 en 2024, 12.292 en 2025 y 2,955 en 2026); 46,266 menores de un año (6 meses) con tercera dosis de pentavalente (23.638 en 2024, 18.400 en 2025 y 4.228 en 2026); 46,423 niños de 18 meses con triple viral (23.771 en 2024, 18645 en 2025 y 4007 en 2026);  y 58.217menores de 5 años con DPT (29512 en 2024, 23.445 en 2025 y 5.260)  Además, el programa de vacunación contra el VPH para población de 9 a 17 años logró inmunizar a 79,102 niñas y niños (32.406 en 2024 y 39.818 en 2025 y 6878); se vacunaron también 42,039 gestantes (19.497 en 2024, 18541 en 2025 y 4,001) y 155,077 (83.421 en 2024, 68.368 en 2025 y 3,288 en 2026) adultos mayores de 60 años.</t>
  </si>
  <si>
    <t>Se han gestionado el 100% de las solicitudes de atención en salud para la población pobre no asegurada y migrante sin afiliación al SGSSS, logrando el trámite de1217 autorizaciones por consulta externa en los servicios de salud de la población a cargo del Departamento, población no afiliada y migrante.  Superando obstáculos en el acceso a la salud al facilitar la entrada de mujeres migrantes a los controles prenatales, esta medida fomenta la igualdad en el acceso a los servicios médicos, lo que podría jugar un papel crucial en la disminución de las brechas en salud materna e infantil de la población.</t>
  </si>
  <si>
    <t>Solicitudes atendidas</t>
  </si>
  <si>
    <t>Se ha logrado gestionar el 100% de las solciitudes realizadas para la atención en salud de la población no afilaida y los migrantes para un total de 10.563  solicitudes acumulado de lo que va del cuatrenio.  Superando obstáculos en el acceso a la salud al facilitar la entrada de mujeres migrantes a los controles prenatales, esta medida fomenta la igualdad en el acceso a los servicios médicos, lo que podría jugar un papel crucial en la disminución de las brechas en salud materna e infantil de la población</t>
  </si>
  <si>
    <t>Se ha garantizado la cofinanciación de los 116 municipios de la (UPC-S) (es el valor anual que se reconoce por cada uno de los afiliados al sistema general de seguridad social en salud (SGSSS) para cubrir las prestaciones del Plan Obligatorio de Salud (POS) en el régimen subsidiado). Por medio de 4 Resoluciones para un total de $59,440,952,394</t>
  </si>
  <si>
    <t>Municipios cofinanciados</t>
  </si>
  <si>
    <t>Se ha garantizado durante el 2024-2026 la cofinanciación de los 116 municipios de la de la Unidad de Pago por Capitación del régimen Subsidiado (UPC-S) (es el valor anual que se reconoce por cada uno de los afiliados al sistema general de seguridad social en salud (SGSSS) para cubrir las prestaciones del Plan Obligatorio de Salud (POS) en el régimen subsidiado), por un valor de $611.083.828.309 (2024:$239.893.655.843; 2025:$311.749.220.072; 2026:$59.440.952.394).</t>
  </si>
  <si>
    <t>Se han realizado en total (370) acciones definidas de la siguiente manera: El procedimiento de verificación de establecimientos farmacéuticos y tiendas naturistas realizo (55) visitas; respecto a la verificación de medicamentos de control especial, (MCE) a prestadores de servicios de salud se realizó (36) visitas; Para  los programas de gestión del riesgo se realizaron las siguientes visitas: Tecnovigilancia (19) visitas, Farmacovigilancia (7) visitas, Reactivovigilancia (18) visitas, plan de gestión de residuos hospitalarios (16) visitas, verificación de condiciones de habilitación (176) y Mantenimiento Hospitalario por medio de verificación (11) visitas a ESES y sedes del departamento.</t>
  </si>
  <si>
    <t>Se ha realizado 3.269 Acciones de IVC en los procedimiento de:  verificación de establecimientos farmacéuticos y tiendas naturistas visitas, verificación de los programas de Tecnovigilancia, Mantenimiento Hospitalario a la verificación en las ESES del departamento, visitas para  Programa de Reactivovigilancia,  verificación de condiciones de habilitación, visitas a prestadores de servicios de salud a IPS, OSD, TEP y Profesional Independiente.</t>
  </si>
  <si>
    <t>Se mantiene la implementación del programa Médico en tu Territorio en 87 municipios, de los cuales 67 cuentan con médico 24 horas y 79 con jornadas de especialidades en medicina interna, pediatría y ginecobstetricia (teniendo en cuenta que algunos municipios manejan las dos modalidades).  Esta estrategia ha transformado el acceso a la atención en las zonas rurales: más de 459.595 atenciones médicas y 42.807 consultas especializadas se han realizado, llevando los servicios a lugares donde, ampliando la cobertura en lugares donde antes los pacientes debían desplazarse a otras regiones para acceder a estos servicios.Esto no sería posible sin los 222 médicos que hoy hacen parte de la estrategia. Ellos se han convertido en los protagonistas de una transformación profunda: humanizar la salud en la ruralidad dispersa. Para fortalecer su labor, el programa cuenta con un plan integral de bienestar, con oportunidades de formación, acceso a especializaciones, maestrías y doctorados en alianza con 16 universidades del país, así como acompañamiento psicosocial y beneficios que impulsan su desarrollo profesional y personal.  El impacto del programa ha trascendido. Por su innovación y enfoque humano, el programa Médico en tu Territorio fue reconocido como el proyecto más transformador en los Premios NovaGob y obtuvo también el Premio Nacional de Alta Gerencia, ratificando su valor para el fortalecimiento de la salud rural en Cundinamarca.</t>
  </si>
  <si>
    <t xml:space="preserve">Se implementó el programa MEDICO EN TU TERRITORIO en 87 municipios de categoría 4, 5 y 6. a través de la suscripción de 46 convenios con las ESE, financiados con recursos provenientes de Vigencias Futuras: 29 de médico 24 horas y 17 con la estrategia de solo Especialidades; para dar cobertura a 67 Municipios con la estrategia de médico 24 horas y 82 municipios con la estrategia de especialidades.  Durante este periodo, se llevaron a cabo 46.644 consultas de medicina general y 5.697 consultas en jornadas de pediatría, ginecología y medicina interna, ampliando la cobertura a lugares donde antes los pacientes debían desplazarse a otras regiones para acceder a estos servicios.   El programa cuenta con 222 médicos de medicina general que hoy hacen parte de la estrategia, siendo los protagonistas de una transformación profunda: humanizar la salud en la ruralidad dispersa.   </t>
  </si>
  <si>
    <t>Municipios con el programa implementado</t>
  </si>
  <si>
    <t>Durante el gobierno, la Estrategia de Atención Primaria en Salud (APS) se sostuvo en los 116 municipios del departamento mediante asistencia técnica permanente, orientada al fortalecimiento de las capacidades de los actores y equipos territoriales. Este acompañamiento permitió desarrollar acciones integrales en salud bucal, enfermedades crónicas no transmisibles, salud laboral, seguridad alimentaria y nutricional, salud sexual y reproductiva, salud mental, información, educación y comunicación en salud, vacunación (PAI), atención integrada a las enfermedades prevalentes de la infancia (AIEPI), estilos de vida saludable y atención a población vulnerable con enfoque diferencial, consolidando la APS como eje estructurante de la política pública en salud. En el marco del Plan de Intervenciones Colectivas (PIC) departamental – modalidad concurrencia, se desplegaron 90 equipos básicos conformados por 1.149 profesionales y técnicos de la salud, que durante las vigencias 2024 y 2025 beneficiaron directamente a 77.742 familias y 127.808 personas en territorio. Asimismo, a través de las Jornadas de Salud articuladas con los municipios y el Ministerio de Salud, se alcanzó una cobertura ampliada de 813.414 familias y 1.345.024 personas, fortaleciendo la promoción de la salud, la prevención de la enfermedad, la gestión del riesgo y el acceso equitativo a servicios esenciales en todo el departamento.</t>
  </si>
  <si>
    <t>Se continua con el seguimiento de los eventos de interes en salud pública,  la notificación semanal municipal, se ha realizado segumiento a brotes y emergencia, intoxicaciones por sustancias quimicas, Enfermedades transmitidas por alimentos, brote de varicela, intoxicacion de sustancias quimicas; se realizo Comite de Vigilancia epidemiologica de Enfermedad transmitida por vectores y zoonosis.</t>
  </si>
  <si>
    <t xml:space="preserve">Se realizaron acciones de promoción, prevención y vigilancia de Hansen y Tuberculosis en el departamento de Cundinamarca, mediante asistencias técnicas a 16 municipios, Se realizó  dos (2) Regionales para Región Salud Sur, Región Sabana Centro, Región Salud Noroccidente, con el fin de fortalecer el conocimiento en los lineamientos técnicos y operativos del programa de tuberculosis y Hansen de acuerdo a normatividad a . Se realizó jornada con el Sanatorio de Agua de Dios para intercambio de información de la enfermedad de  Hansen y  articulación de acciones en respuesta al lema “La lepra es curable, el verdadero desafío es el estigma”y en conmemoración al día mundial de la lucha contra la lepra. Se realizó visita y busqueda de sintomáticos respiratorios en el Cárcel y Penitenciaria de Media Seguridad de Chocontá y Establecimiento Penitenciario De Mediana Seguridad Y Carcelario “EPMSC Girardot </t>
  </si>
  <si>
    <t xml:space="preserve"> Acciones de promoción, prevención y vigilancia de Hansen y Tuberculosis</t>
  </si>
  <si>
    <t>Se logra 116 Municipios con acciones de promoción, prevención y control; a los cuales se realiza acciones de promoción, prevención y control a brotes de las enfermedades trasmitidas por Vectores y Zoonosis (ETV), como Arbovirosis, Leishmaniasis, enfermedad de Chagas, Dengue, Zika, Chikunguña, rabia animal de perros y gatos en 101 municipios categorias 4, 5 y 6;  y Asesoria y seguimientos en 15 municipios de categoria 1, 2 y 3.</t>
  </si>
  <si>
    <t>Se presentó dificultad en la atención de urgencias de la población extranjera principalmente venezolana quienes marcan el mayor porcentaje en la prestación.  Hubo dificultad en la  remisión y traslado de pacientes por limitación de la oferta de servicios de salud, Tales como  Pediátrica, Ortopedia,  Otorrino, Urología, Cirugía Maxilofacial y Radiología intervencionista. Así mismo, se ha percibido un incremento significativo en el número de emergencias en referencia a la vigencia 2025, lo que ha generado mayores retos y dificultades al momento de coordinar recursos para la atención de emergencias</t>
  </si>
  <si>
    <t>Se define el Plan de aceleración para la reducción de la mortalidad materna PARE y se implementa en 60  municipios priorizados; beneficiando un total de 1.009.471 mujeres en edad fértil; cuyas acciones claves para establecer la implementación del Plan están orientadas a: 1. Garantizar la autonomía sexual y reproductiva de las personas en capacidad de gestar. 2. Fortalecer las redes sociales y comunitarias. 3. Mejorar el acceso a las intervenciones individuales y colectivas definidas en la Ruta Integral de Atención en Salud Materno Perinatal.  4. Cualificar las redes institucionales para la gestión de la atención de las gestantes y los recién nacidos. 5. Fomentar las estrategias de información y comunicación. 6. Fortalecer la gobernanza y hacer el seguimiento a la implementación del Plan.</t>
  </si>
  <si>
    <t>Se implementa el Plan de Aceleración para la REducción de la mortalidad materna - PARE  en los 24 municipios programados para el año 2026, beneficiando a 43.098 mujeres; las  acciones claves del PARE departamental  están orientadas a: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ofertadas por los prestadores de salud.  4. Cualificar las redes institucionales para la gestión de la atención de las gestantes con emergencias obstétricas y los recién nacidos con complicaciones. 5. Fomentar las estrategias de información y comunicación para promover el cuidado y la salud materna y neonatal. 6. Fortalecer la gobernanza y hacer el seguimiento a la implementación del Plan de aceleración para la reducción de la mortalidad materna.</t>
  </si>
  <si>
    <t>Se  asiste técnicamente en la poltica de  Derechos Sexuales y Reproductivos  a 21 municipios priorizados  para la vigencia de manera integral con la Dirección Territorial de Salud e Instituciones Prestadoras de Servicios de Salud.  Alcanzando una población beneficiada de 164,461 habitantes de los municipios asisitidos</t>
  </si>
  <si>
    <t xml:space="preserve">Se obtiene  un alcance a 81 municipios asistidos en Derechos Sexuales y Reproductivos; a travez de la realización de los lineamientos, programación y ejecución del plan de asistencia técnica dirigido a las Direcciones Territoriales de salud para 1. La implementación de las intervenciones colectivas de gestión del riesgo reproductivo y doble protección a nivel comunitario. 2. La implementación de las intervenciones colectivas de acciones del plan nacional de reducción de ITS - VIH 2022 a 2025 con énfasis en las intervenciones establecidas para eliminar la transmisión materno infantil de VIH, Hepatitis B, Sífilis, Enfermedad de Chagas de la estrategia ETMIPLUS 3. Socialización de la política de educación sexual para el ejercicio de los derechos sexuales y reproductivos; con énfasis en la promoción de la igualdad de género, prevención de violencias por razones de sexo y género y del embarazo en la niñez y la adolescencia.  </t>
  </si>
  <si>
    <t xml:space="preserve">Se cuenta con actualización del sistema de información Survey 123 forArcGIS - Ficha AIEPI Comunitaria para mejora en el registro de la calidad del dato de igual forma se actualiza usuario y clave establecida para cada municipio de los 116 del departamento,  se cuenta con 6.973 menores caracterizados y valorados mediante la ficha AIEPI de los cuales 3.286 son menores de 5 años, 11 meses y 29 días y 3.687 de 6 a 11 años, 11 meses y 29 días  identificando 3.443 alertas en el marco de las enfermedades prevalentes de la infancia, ruta de atención para la promoción y mantenimiento de la salud y enfermedades trasmitidas por vectores. </t>
  </si>
  <si>
    <t>Se realiza asistencia tecnica en el programa  en "piensa y actúa positivamente" enfocada en la prevención de embarazo en adolescentes entre los 10 y los 19 años  del departamento de manera integral con direcciones territoriales de salud y prestadores de servicio de salud en 54 municipios del departamento  . Benefiando a la población adolescentes y jovenes  alcanza un numero de 699.924</t>
  </si>
  <si>
    <t xml:space="preserve">Se inicia la implementación de cinco nuevos dispositivos programados para la actual vigencia en los municipios de:Medina, Paratebueno, El Peñón, Silvania y Viota, lo cual permite avanzar en el cumplimiento de la meta ;   se realzai la inducción sobre linemaientoas PAs a lso 116  municicpios  así como a profesionales de las ESE a través de la intervencion del psiquiatra del equipo en tematicas como rutas de atención y abordaje de los eventos de salud mental. Del mismo modo se adelantan reuniones de articulación para el desarrollo de acciones  de desarrollo de capacidades y otros proceso con Universidad Colegio Mayor de Cundianamrca y Colegio Colombiano de Psiclogos y se llevó a cabo a cabo el primer Comite Departamental de reduccion  y  del Consumo y Control de la Oferta ilitica de SPA </t>
  </si>
  <si>
    <t>tardanza en la contratacion de los ejecutores de los municipios</t>
  </si>
  <si>
    <t>Se logra la implementación de las acciones de promoción y prevención en salud mental mediante el programa “EMPODERANDO MENTES TRANSFORMANDO  VIDAS “ en 15 municipios beneficiando una población de 26.818;  a travez de 4  Zonas de Orientación Escolar en las IED; 6 Centros de Escucha  en los municipios  los cuales se mantienes durante la vigencia 2025 y se inicia la implementacion de 5 nuevos así: CENTRO DE ESCUCHA en : Agua de Dios, y San juan de Rioseco y ZOE en:La Mesa, Nemocóny  Une,  priorizados para fortalecer las acciones de prevención  y atención en salud mental.   90 municipios con acciones de identificación,  promoción  de factores protectores,  prevención y detección temprana  mediante la estrategia de Atención primaria en Salud en el marco de los conceptos de inteligencia emocional; 75 IED  apoyadas con acciones de salud mental y estilos de vida saludables; profesiones de los equipo psicosociales capacitados en prevención de violencias, tamizajes, primeros auxilios psicológicos, trastornos mentales, epilepsia, prevención del suicidio, prevención del consumo de psicoactivos y riesgos asociados,  inteligencia emocional y política pública.Adicionalmente se continua  el Desarrollo de Capacidades Técnicas y Profesionales:•Formación de 5000 profesionales en temas clave: salud mental, prevención del suicidio, consumo de SPA, inteligencia emocional, etc.•Diplomado (3ra cohorte) y jornadas de actualización refuerzan competencias institucionales y comunitarias.Articulación Interinstitucional  Desde el Consejo Departamental de Salud Mental se fortaleció el proceso de articulación para poder dejar capacidad instalada en profesionales del departamento en el abordaje de los eventos en salud mental. En alianza con universidades y el Colegio Colombiano de Psicólogos, se capacitaron 3.500 profesionales en: * Prevención de violencias, primeros auxilios psicológicos. Trastornos mentales, epilepsia, suicidio y Consumo de SPA, inteligencia emocional y política pública.*  Atención en emergencias sanitarias en Medina y Paratebueno: Organización de equipos de primeros auxilios psicológicos, articulación interinstitucional y planificación de actividades con un Centro de Escucha Itinerante.*  Jornada de autocuidado "Cuidarte hace parte de tu vocación “Actividad dirigida a psicólogos del departamento en alianza con IDECUT, el Colegio Colombiano de Psicólogos e INDEPORTES. Se logró un ejercicio significativo de desactivación emocional</t>
  </si>
  <si>
    <t>Se realiza el proceso de planeación del 2026 para el cumplimiento de la Meta.</t>
  </si>
  <si>
    <t>Durante el primer trimestre de 2026, se llevo a cabo seguimiento a 164 mecanismos de participación social en salud conformados en el departamento, de los cuales 112 corresponden a SAC (Servicio de Atención a la Comunidad) y 52 a SIAU (Sistema de Información y Atención al Usuario). Cabe señalar que los 573 mecanismos conformados se encuentran en funcionamiento.Por otra parte, 5 nuevos mecanismos fueron conformados en este periodo de la vigencia 2026.</t>
  </si>
  <si>
    <t>Durante el 2024-2026 se logró la conformación de 158 mecanismos de participación social en salud, correspondientes al SIAU (Servicio de Información y Atención al Usuario), Comités de Ética y Asociaciones de Usuarios, en 53 hospitales públicos, tanto centralizados como descentralizados del Departamento.  Asimismo, se conformaron 420 mecanismos de participación social en salud en los espacios de SAC (Servicio de Atención a la Comunidad), COPACOS (Comités de Participación Comunitaria en Salud), Veedurías en Salud y CTSSS (Consejo Territorial de Seguridad Social en Salud), en 116 municipios del Departamento.</t>
  </si>
  <si>
    <t>Se realizó el despliegue en territorio de iniciativas de alto impacto y liderazgo para las directrices incluyendo asistencia técnica y capacitaciones, en el marco del contrato suscrito con el Fondo de Desarrollo de Proyectos de Cundinamarca -FONDECUN</t>
  </si>
  <si>
    <t>plan para la sostenibilidad  implementado</t>
  </si>
  <si>
    <t>Se realizaron ocho (8) asistencias técnicas a las ESE de: Hospital San Francisco de Gachetá, Hospital San Rafael de Cáqueza, Región de Salud Soacha, Hospital San Antonio de Anolaima, Hospital San Francisco de Viotá, Hospital Santa Matilde de Madrid, Hospital Nuestra Señora del Carmen de Tabio y Hospital Hilario Lugo de Sasaima; en donde se realizaron capacitaciones y asesorías jurídicas así: En el componente jurídico, se abordaron temas relacionados con los procesos en curso en las instituciones. En materia normativa, se socializó la Resolución 1995 de 1999 sobre historia clínica y se promovió la aplicación de la Resolución 309 de 2025 sobre consentimiento y asentimiento informado en niños, niñas y adolescentes.  En la Región de Salud Soacha se realizó capacitación al personal asistencial sobre el adecuado diligenciamiento de la historia clínica, a través de una sesión participativa de preguntas y respuestas.  Adicionalmente, se realizaron 18   asistencias técnicas, 16 de elaboración del anteproyecto, proyecto de presupuesto y modificaciones que surjan por adiciones o reducciones del mismo y 2 de los programas de saneamiento fiscal y financiero y mejoramiento institucional. Se realizaron asistencias técnicas a las 53 ESE, sobre el reporte de información Decretero 2193 de 2004, compilado en el Decreto 780 de 2016 y se suscribió el contrato de mínima cuantía con la empresa GRM COLOMBIA S.A.S., con el objeto de realizar la custodia, almacenamiento y prestación del servicio de consulta del acervo documental de la Secretaría de Salud de Cundinamarca.</t>
  </si>
  <si>
    <t>Se asistió técnicamente a las 53 ESE departamentales en asesorías, capacitaciones y conceptos técnicos, administrativos, financieros y  jurídicos en temas de contratación, cartera, responsabilidad médica, procesos judiciales, prevención del daño antijurídico,  cierre presupuestal 2024,  Presupuesto 2025, anteproyecto 2026, saneamiento fiscal y financiero y en la revisión de la  información del Decreto 2193 de 2004. Se expidieron las Resoluciones y los giros de ley de las transferencias a los tribunales de ética de Enfermería, Médica y odontología; transferencias de Ley de COLCIENCIAS y del Hospital la Samaritana.Con la Universidad de los Andes se realizó el programa de alta calidad gerencial para altos directivos y personal de salud de las ESE que conforman la Red Pública del Departamento de Cundinamarca, logrando que  reconocieran la importancia del Gobierno Corporativo en las funciones a desarrollar por parte de los miembros de la Junta Directiva y la Alta gerencia en las ESE, la identificación de las realidades del Gobierno Corporativo y como se pueden abordar para la gestión y eficiencia en el desempeño de las empresas estatales, integración de principios y prácticas que aseguran que las decisiones corporativas consideren no solo los intereses financieros a corto plazo, sino también el impacto social, ambiental y ético a largo plazo y que logre resultados de alto impacto. En el I trimestre de 2026 se realizaron ocho (8) asistencias técnicas a las ESE de: Hospital San Francisco de Gachetá, Hospital San Rafael de Cáqueza, Región de Salud Soacha, Hospital San Antonio de Anolaima, Hospital San Francisco de Viotá, Hospital Santa Matilde de Madrid, Hospital Nuestra Señora del Carmen de Tabio y Hospital Hilario Lugo de Sasaima; en donde se realizaron capacitaciones y asesorías jurídicas así: En el componente jurídico, se abordaron temas relacionados con los procesos en curso en las instituciones.   En materia normativa, se socializó la Resolución 1995 de 1999 sobre historia clínica y se promovió la aplicación de la Resolución 309 de 2025 sobre consentimiento y asentimiento informado en niños, niñas y adolescentes.  En la Región de Salud Soacha se realizó capacitación al personal asistencial sobre el adecuado diligenciamiento de la historia clínica, a través de una sesión participativa de preguntas y respuestas.Adicionalmente, se realizaron 18 asistencias técnicas, 16 de elaboración del anteproyecto, proyecto de presupuesto y modificaciones que surjan por adiciones o reducciones del mismo y 2 de los programas de saneamiento fiscal y financiero y mejoramiento institucional. Se realizaron asistencias técnicas a las 53 ESE, sobre el reporte de información Decretero 2193 de 2004, compilado en el Decreto 780 de 2016 y se suscribió el contrato de mínima cuantía con la empresa GRM COLOMBIA S.A.S., con el objeto de realizar la custodia, almacenamiento y prestación del servicio de consulta del acervo documental de la Secretaría de Salud de Cundinamarca.</t>
  </si>
  <si>
    <t>ESE asistidas técnicamente.</t>
  </si>
  <si>
    <t>Durante el primer trimestre de 2026, se dio cumplimiento a la meta de gestión mediante una estrategia integral de fortalecimiento institucional en humanización. Se lideraron mesas de trabajo técnicas para la consolidación y análisis de los informes de satisfacción del cliente interno y externo de la Secretaría de Salud y las 53 ESE departamentales. Como hito principal de ejecución, se brindaron cinco (5) asistencias técnicas especializadas, capacitando a 43 referentes de humanización de la red prestadora en temáticas estratégicas como política de buen trato y comunicación asertiva, logrando la estandarización territorial de conocimientos y la definición de planes de mejora alineados a la política departamental de calidad en salud.</t>
  </si>
  <si>
    <t>ESE con programa desarrollado.</t>
  </si>
  <si>
    <t>Se brindó asesoría a 53 hospitales sobre la evaluación del POA 2025 y la formulación del POA 2026.  Tambien, se brindó asistencia técnica a 116 municipios sobre los nuevos formatos establecidos por el Ministerio de Salud para la formulación del COAI y PAS 2026, así mismo se explicó la manera de realizar el cargue en el Portal Web PDSP del seguimiento al PAS IV trimestre 2025,  formulación COAI y PAS 2026.  La secreatria de Salud realizo asistencia tecnica a las dependencias de la mimsa secretaria sobre los linemientos 2026 para el seguimiento, actualización y control de los planes, programas y proyectos a cargo de cada dependencia.</t>
  </si>
  <si>
    <t>Se realizó asistencia técnica a 170 entidades (los 116 municipios,  a las 53 ESE  y a la entidad Departamental de Salud), logrando la formulación del Plan de Desarrollo Departamental (PDD), el cual contiene 35 Metas de Producto a cargo de la Secretaria.  Además, de formulo el Plan Territorial de Salud (PTS) contemplando 42 Metas de producto.  Del mismo modo, se logró la formulación de 27 proyectos de Inversión.  Se realizó asistencia técnica a las dependencias de la Sec Salud sobre el seguimiento y control de los planes Dpto; lineamientos sobre actualización y seguimiento de los proyectos y presupuesto del PDD.  Se asiste a los 116 municipios en formulación, cargue, reporte y seguimiento cargue del plan territorial municipal en salud, COAI y PAS en el aplicativo del ministerio.  Al mismo tiempo se realizó asistencia a las 53 ESE de la red pública departamental en la formulación y seguimiento a los POA de los planes hospitalarios.</t>
  </si>
  <si>
    <t xml:space="preserve">Se manteniene los 3 sistemas de información a traves de la prórroga y adición de los contratos de soporte, mantenimiento y actualización de los sistemas de información hospitalarios Citisalud y Dinámica Gerencial (al 31 de marzo de 2026) y de CNT (al  14 de abril de 2026). </t>
  </si>
  <si>
    <t>sistemas de información en salud mantenidos</t>
  </si>
  <si>
    <t>En este periodo se realizo seguimiento a las EPS a través de la gestionado 558 PQR , los principales motivos corresponde a de inoportunidad en asignación de citas médicas, no entrega de medicamentos tecnologías y complementarios o entrega incompleta , seguida de demoras en programación de cirugías o imágenes diagnosticas.</t>
  </si>
  <si>
    <t>Seguimiento a las Empresas administradoras de Plan de Beneficios</t>
  </si>
  <si>
    <t xml:space="preserve">Se mantiene el 100% el seguimiento  a las Entidades Administradoras de Planes de Beneficio (EAPB) en coordinación con los municipios para el acceso oportuno de sus afiliados del departamento de Cundinamarca en cuanto a la disminución de barreras de acceso en salud, al poder gestionar los requerimientos de las Peticiones, Quejas, Reclamos Solicitudes y denuncias (PQRSD) para un total de 4.435 (2024:1.863 - 2025:2.014 - 2026:558)  , ofreciendo a nuestros Cundinamarqueses el acceso a servicios solicitados y los demás eventos en salud pública desde el aseguramiento. </t>
  </si>
  <si>
    <t>Cabrera 
Cajicá 
Cota 
Cáqueza 
Fusagasugá 
Gachalá 
Gama 
Guaduas 
Guasca 
Mosquera 
Ricaurte 
Sibaté 
Soacha</t>
  </si>
  <si>
    <t>Chaguaní 
Chía 
Cucunubá 
Fúquene 
Gachalá</t>
  </si>
  <si>
    <t>116 municipios</t>
  </si>
  <si>
    <t>Caparrapí
Villeta</t>
  </si>
  <si>
    <t xml:space="preserve">Agua de Dios 
Albán 
Anapoima 
Anolaima 
Apulo 
Arbeláez 
Beltrán 
Bituima 
Bojacá 
Cabrera 
Cachipay 
Caparrapí 
Carmen de Carupa 
Chaguaní 
Chipaque 
Choachí 
Cogua 
Cucunubá 
El Colegio 
El Peñón 
El Rosal 
Fosca 
Fúquene 
Gachalá 
Gachancipá 
Gama 
Granada 
Guachetá 
Guaduas 
Guasca 
Guataquí 
Guayabal de Síquima 
Guayabetal 
Gutiérrez 
Jerusalén 
Junín 
La Palma 
La Peña 
Lenguazaque 
Machetá 
Manta 
Nariño 
Nemocón 
Nilo 
Nimaima 
Nocaima 
Pacho 
Paime 
Pandi 
Paratebueno 
Pasca 
Puerto Salgar 
Pulí 
Quebradanegra 
Quetame 
Quipile 
San Antonio del Tequendama 
San Bernardo 
San Cayetano 
San Francisco 
San Juan de Rioseco 
Sibaté 
Silvania 
Simijaca 
Subachoque 
Suesca 
Supatá 
Susa 
Sutatausa 
Tabio 
Tausa 
Tena 
Tibacuy 
Tibirita 
Topaipí 
Ubalá 
Ubaque 
Une 
Útica 
Venecia 
Vergara 
Villagómez 
Villapinzón 
Villeta 
Viotá 
Yacopí 
Zipacón </t>
  </si>
  <si>
    <t>Anapoima 
Anolaima 
Cajicá 
Caparrapí 
Choachí 
Chocontá 
Cota 
Cáqueza 
El Colegio 
El Rosal 
Funza 
Fusagasugá 
Fómeque 
Gachancipá 
Girardot 
Guaduas 
La Calera 
La Mesa 
La Vega 
Madrid 
Nemocón 
Puerto Salgar 
Sesquilé 
Soacha 
Suesca 
Tabio 
Tenjo 
Ubaque 
Viotá 
Zipaquirá</t>
  </si>
  <si>
    <t>Agua de Dios 
Albán 
Anapoima 
Anolaima 
Apulo 
Arbeláez 
Beltrán 
Bituima 
Bojacá 
Cabrera 
Cajicá 
Caparrapí 
Chocontá 
Cogua 
Cáqueza 
El Peñón 
El Rosal 
Facatativá 
Funza 
Fusagasugá 
Girardot 
Guaduas 
Guayabal de Síquima 
La Peña 
La Vega 
Madrid 
Mosquera 
Nimaima 
Nocaima 
Pacho 
Paratebueno 
Pasca 
Pulí 
Quebradanegra 
Ricaurte 
San Bernardo 
San Francisco 
San Juan de Rioseco 
Sasaima 
Silvania 
Subachoque 
Tibacuy 
Venecia 
Vergara 
Vianí 
Villeta 
Yacopí 
Zipacón</t>
  </si>
  <si>
    <t>Agua de Dios  TAB 4x2
Albán   TAB 4x2
Anapoima TAB 4x2
Bituima  TAB 4x2
Cajicá  TAB 4x2
Chipaque TAB 4x2
Choachí TAB 4x2
Chocontá TAB 4x2
Cogua  TAB 4x2
El Rosal  TAB 4x2
Fúquene TAB 4x2
La Mesa TAB 4x2
Lenguazaque TAB 4x2
Madrid  TAB 4x2
Nemocón TAB 4x2
Pandi  TAB 4x2
Puerto Salgar TAB 4x2
Quebradanegra  TAB 4x2
Suesca  TAB 4x2
Tabio  TAB 4x2
Ubaté  TAB 4x2
Une  TAB 4x2
Venecia TAB 4x2</t>
  </si>
  <si>
    <t>Agua de Dios 
Chaguaní 
El Peñón 
Gachalá 
Gama 
Guataquí 
Guatavita 
Jerusalén 
Junín 
La Peña 
Machetá 
Nariño 
Nimaima 
Nocaima 
Paime 
Quebradanegra 
San Francisco 
Sasaima 
Subachoque 
Supatá 
Ubalá 
Útica 
Villagómez 
Yacopí</t>
  </si>
  <si>
    <t>Agua de Dios 
Chaguaní 
Gama 
Guatavita 
Jerusalén 
Junín 
La Peña 
Machetá 
Nariño 
Nimaima 
Nocaima 
Paime 
Quebradanegra 
San Francisco 
Sasaima 
Subachoque 
Supatá 
Ubalá 
Útica 
Villagómez 
Yacopí</t>
  </si>
  <si>
    <t>Agua de Dios 
Albán 
Apulo 
Carmen de Carupa 
Chocontá 
El Rosal 
Facatativá 
Funza 
Fusagasugá 
Fúquene 
Gachalá 
Gachancipá 
Gachetá 
Gama 
Girardot 
Guasca 
Guataquí 
Guatavita 
Guayabal de Síquima 
Jerusalén 
Junín 
La Calera 
Machetá 
Madrid 
Medina 
Mosquera 
Nariño 
Nilo 
Nocaima 
Pacho 
Paratebueno 
Ricaurte 
San Francisco 
Sasaima 
Sesquilé 
Silvania 
Simijaca 
Soacha 
Sopó 
Subachoque 
Suesca 
Sutatausa 
Tabio 
Tausa 
Tena 
Tenjo 
Tibirita 
Tocaima 
Tocancipá 
Ubalá 
Ubaté 
Villapinzón 
Viotá 
Zipaquirá</t>
  </si>
  <si>
    <t>Centro Administrativo</t>
  </si>
  <si>
    <t xml:space="preserve">Anolaima 
Cáqueza 
Gachetá 
Madrid 
Sasaima 
Soacha 
Tabio 
Viotá
</t>
  </si>
  <si>
    <t>Agua de Dios  E.S.E.
Anolaima  E.S.E.
Arbeláez  E.S.E.
Cajicá   E.S.E.
Carmen de Carupa E.S.E.
Chocontá  E.S.E.
Chía   E.S.E.
Cucunubá  E.S.E.
Cáqueza  E.S.E.
El Colegio  E.S.E.
El Peñón  E.S.E.
Facatativá  E.S.E.
Fosca   E.S.E.
Funza   E.S.E.
Fusagasugá  E.S.E.
Fómeque  E.S.E.
Gachancipá  E.S.E.
Gachetá  E.S.E.
Girardot  E.S.E.
Guachetá  E.S.E.
Guaduas  E.S.E.
Guatavita  E.S.E.
Junín   E.S.E.
La Mesa  E.S.E.
La Palma  E.S.E.
La Vega   E.S.E.
Madrid   E.S.E.
Medina   E.S.E.
Mosquera  E.S.E.
Nemocón  E.S.E.
Nimaima  E.S.E.
Pacho   E.S.E.
Puerto Salgar  E.S.E.
Ricaurte  E.S.E.
San Antonio del Tequendama E.S.E.
San Francisco  E.S.E.
San Juan de Rioseco E.S.E.
Sasaima  E.S.E.
Silvania   E.S.E.
Soacha   E.S.E.
Sopó   E.S.E.
Suesca   E.S.E.
Tabio   E.S.E.
Tausa   E.S.E.
Tocaima  E.S.E.
Ubaté   E.S.E.
Une   E.S.E.
Vergara   E.S.E.
Vianí   E.S.E.
Villeta   E.S.E.
Viotá   E.S.E.
Zipaquirá  E.S.E.</t>
  </si>
  <si>
    <t>116 Municipios
53 E.S.E.
Centro administrativo</t>
  </si>
  <si>
    <t xml:space="preserve">Se elaboraron los Conceptos Sanitarios a los sistemas de acueducto en los siguientes municipios: Caparrapi, Choachi, Chipaque, Guaduas (2), La Calera, Macheta, Manta, Pacho y Tibirita; ademas, se elaboró el mapa de riesgo de la fuente hídrica denominada Quebrada Honda del municipio de La Calera; también se realizaron acciones de Inspección, Vigilancia y Control sanitario en establecimientos que manejan alimentos en los municipios de: Chaguani, El Rosal, El Colegio, La Calera, Nocaima, Pacho, Sasaima, Subachoque, Suesca.  </t>
  </si>
  <si>
    <t>Se realizaron acciones de IVC Sanitario a (29) Piscinas; a (12) Prestadores de Servicios de Salud, a (5) Viviendas Permanentes.  Se realizaron visitas de Inspección, Vigilancia y Control Sanitario a objetos de vigilancia de interés en salud ambiental de bajo riesgo en los municipios de jurisdicción de cada uno de los Hospitales y se gestionó en conjunto con la secretaria de educación y bienestar verde, para evaluar el riesgo ambiental del Colegio Sabio Mutis del Municipio de La Mesa</t>
  </si>
  <si>
    <t>Se realizó Inspección, Vigilancia y Control Sanitario en sujetos con riesgo químico en los municipios de: Anapoima, Apulo, Cabrera, Cachipay, Cáqueza, Carupa, Chocontá, Cogua, El Colegio, El Rosal, Fómeque, Fosca, Gachancipá, Granada, Guachetá, Gutierrez, Lenguazaque, Nemocón, Nocaima, Pacho, Paime, Pandi, San Cayetano, Sasaima,  Sibaté, Suesca, Tabio, Ubaté, Venecia, Vergara, Villagómez, Villapinzón, Viotá</t>
  </si>
  <si>
    <t>Se realizaron asistencias Técnicas en prevención de eventos de interés sanitario a comerciantes de establecimientos de alimentos y autoridades municipales en 5 municipios y se realizó la notificación del nivel de riesgo de calidad del agua suministrada para consumo Humano en 45 municipios.</t>
  </si>
  <si>
    <t>Acciones de promoción, prevención y control a brotes de las enfermedades trasmitidas por Vectores (ETV) en enfermedad de Chagas con el fin de mantener la certificación en los municipios de Manta, Tibirita Y Machetá; mantener las acciones en enfermedad de Chagas en los municipios de Choachí, Ubaque, Fómeque, Medina, Paratebueno, Machetá, Tibirita, Cáqueza, Nilo, Manta, La Mesa, Nariño, Ubalá.
Mediante las acciones de promoción, prevención y control a brotes de las enfermedades trasmitidas por Vectores (ETV) como las arbovirosis (dengue, zika, chikungunya y fiebre amarilla, entre otras), leishmaniasis, enfermedad de Chagas. Se logró mantener el índice aédico por debajo de 11.</t>
  </si>
  <si>
    <t>Sin reporte</t>
  </si>
  <si>
    <t>Dentro de las actividades para mantener en cero la incidencia de rabia humana asociado al linaje del ciclo silvestre. Para el I Trimestre se vacunaron 21332 animales, 12556 perros y 8776 gatos en 24 municipios, incluyendo la vacunación realizada por caso de rabia animal en el municipio de Vegara. Se realizaron  los seguimientos animal potencialmente transmisor de rabia (APTR) en los 29 municipios: Agua de Dios, Anapoima, Apulo, Bojacá, Cachipay, Caparrapí, Carmen de Carupa, Choachí, Cogua, El Peñón, Fosca, Fúquene, Gachetá, Guachetá, Guasca, Guatavita, Guayabetal, La Calera, La Palma, Vergara, Cajicá, La Mesa, Lenguazaque, Medina, Nemocón, Pandi, Pasca, Silvania, Villa de San Diego de Ubaté</t>
  </si>
  <si>
    <t xml:space="preserve"> Se realiza el seguimiento del avanza en el proceso de planeación para la implementación de las cuatro primeras fases del Protocolo de Atención Integral en Salud con enfoque psicosocial para víctimas del conflicto armado. Es importante resaltar que, durante el primer trimestre, el proceso se encuentra concentrado en la primera fase: Coordinación, en la cual se han desarrollado acciones clave como la conformación y fortalecimiento del equipo técnico, la articulación interinstitucional y la definición de lineamientos operativos.Este énfasis en la fase de coordinación permite consolidar las bases necesarias para una implementación organizada y efectiva del protocolo, facilitando el desarrollo progresivo de las siguientes fases de socialización, caracterización y formación en los próximos periodos.</t>
  </si>
  <si>
    <t xml:space="preserve"> Se avanza en el proceso de planeación para la implementación de las cuatro primeras fases del Protocolo de Atención Integral en Salud con enfoque psicosocial para víctimas del conflicto armado. Es importante resaltar que, durante el primer trimestre, el proceso se encuentra concentrado en la primera fase: Coordinación, en la cual se han desarrollado acciones clave como la conformación y fortalecimiento del equipo técnico, la articulación interinstitucional y la definición de lineamientos operativos. Este énfasis en la fase de coordinación permite consolidar las bases necesarias para una implementación organizada y efectiva del protocolo, facilitando el desarrollo progresivo de las siguientes fases de socialización, caracterización y formación en los próximos periodos.</t>
  </si>
  <si>
    <t xml:space="preserve"> Se brinda seguimiento de la asistencia técnica en el proceso de Registro para la Localización y Caracterización de Personas con Discapacidad (RLCPD) y se logra la expedición del certificado de discapacidad en 32 municipios del departamento como son: Cabrera, Cajicá, Cáqueza, Cota, Fusagasugá, Gachalá, Gama, Guaduas, Guasca, Mosquera, Ricaurte, Sibaté, Soacha, Arbelaez, Apulo, Quipile, Cachipay, San Cayetano, Villagomez, La Palma, Pacho, Gacheeta, Junin, La Calera, Guaduas, Bituima, Guayabetal, San Juan de Rioseco, Puli,Fuquene, Granada, Tausa.</t>
  </si>
  <si>
    <t xml:space="preserve"> Se brinda asistencia técnica en el proceso de Registro para la Localización y Caracterización de Personas con Discapacidad (RLCPD) y se logra la expedición del certificado de discapacidad en 32 municipios del departamento como son: Cabrera, Cajicá, Cáqueza, Cota, Fusagasugá, Gachalá, Gama, Guaduas, Guasca, Mosquera, Ricaurte, Sibaté, Soacha, Arbelaez, Apulo, Quipile, Cachipay, San Cayetano, Villagomez, La Palma, Pacho, Gacheta, Junin, La Calera, Guaduas, Bituima, Guayabetal, San Juan de Rioseco, Puli,Fuquene, Granada, Tausa</t>
  </si>
  <si>
    <t xml:space="preserve"> Se avanzó con la asistencia técnica en criterios de certificación de requisitos mínimos de funcionamiento para los centros de atención en 6 municipios, beneficiando a 625 personas mayores, a los municipios de Cucunuba, chaguani, chia, fuquene, gachala pacho.</t>
  </si>
  <si>
    <t xml:space="preserve"> Durante el primer trimestre, se realizó fortalecimiento técnico a través de las asistencias técnicas a los equipos territoriales, para la formulación e implementación de planes de acción enfocados en la población con enfoque étnico y NARP en los siguientes municipios: San Juan de Rioseco, Tocaima, Beltrán, Chaguaní, Sasaima, Quebradanegra, Villeta, Bojacá, Soacha, Zipacón, Madrid, Mosquera, Facatativá, Une, Sibaté, El Rosal, Chipaque, Cáqueza, Bituima, Guataquí, Vianí, Ricaurte, Pasca, La Vega, San Francisco, Supatá, Vergara, Nariño</t>
  </si>
  <si>
    <t xml:space="preserve"> Durante el primer trimestre no se han realizado acciones de seguimiento a la implementación de planes de acción, dado que se está realizando la primera fase de asistencia técnica</t>
  </si>
  <si>
    <t xml:space="preserve"> Durante el primer trimestre, se realizó fortalecimiento técnico a través de las asistencias técnicas a los equipos territoriales, para la formulación e implementación de planes de acción enfocados en la población con enfoque de género y LGBTIQA+, para potencializar las capacidades técnicas en la elaboración e implementación de planes de acción en los siguientes municipios: Cogua, Gachancipá, Guasca, Guatavita, La Calera, Tena, La Mesa, Anapoima, Anolaima, Cucunubá, Ubaté, Nemocón, Madrid, Subachoque, Tocancipá, Gama, Gachalá, Gachetá, Ubalá, Junín, Guaduas, Guayabal de Síquima, San Juan de Rioseco, Simijaca, Susa, Facatativá, Mosquera, Bojacá, Zipacón, Guachetá, Lenguazaque, Fúquene, Carmen de Carupa, Nocaima Soacha, Nimaima, Sibaté, Choachí, Jerusalén, Tocancipá</t>
  </si>
  <si>
    <t xml:space="preserve"> Durante el primer trimestre se llevó a cabo seguimiento a la implementación de planes de acción a los municipios de: Tocaima, Guataquí, Guayabal de Síquima, Puerto Salgar, Guasca. De este modo, se contribuyó a la apropiación de conocimiento y fortalecimiento técnico del talento humano en salud en los territorios.</t>
  </si>
  <si>
    <t xml:space="preserve"> "Durante el primer trimestre, se realizó fortalecimiento técnico a través de las asistencias técnicas a los equipos territoriales, para la formulación e implementación de planes de acción enfocados en la población Migrante, Retornada y Refugiada, para potencializar las capacidades técnicas en la elaboración e implementación de planes de acción en los siguientes municipios: Beltrán, Chaguaní, San Juan de Rioseco, Ubalá, Sopó, Fómeque, Ubaque, Simijaca, Susa, Carmen de Carupa, Fúquene, Guatavita, Gachancipá, Guasca, Tocaima, Bituima, Vianí, ,Pulí Guayabal de Síquima, ,Manta ,Machetá ,Tibirita, Sesquilé, La Calera, Zipacón, Bojacá, Facatativá, Madrid, Choachí</t>
  </si>
  <si>
    <t xml:space="preserve"> Durante el primer trimestre, se realizó fortalecimiento técnico a través de las asistencias técnicas a los equipos territoriales, para la formulación e implementación de planes de acción enfocados en la población Habitante de Calle y Privados de la libertad, Retornada y Refugiada, para potencializar las capacidades técnicas en la elaboración e implementación de planes de acción en los siguientes municipios: Tena, La Mesa, La Calera, Anapoima, Anolaima, Zipaquirá, Guatavita, Chaguaní, San Juan de Rioseco, Beltrán, Guasca, Granada, Cogua, Gachancipá, Cucunubá, Ubaté, Nemocón, Madrid, Subachoque, El Rosal, Gachalá, Gama, Gachetá, Ubalá, Junín, Nocaima, Nimaima, Cáqueza, Une, Chipaque, Soacha, Sibaté, Susa, Simijaca, Lenguazaque, Guachetá, Carmen de Carupa, Fúquene</t>
  </si>
  <si>
    <t xml:space="preserve"> Se han visitado 94 municipios del departamento realizando asistencias técnicas a las entidades territoriales con el fin de hacer seguimiento a el logro de las coberturas de vacunación y a las IPS con el fin de revisar los componentes del programa en especial a red de frio y sistemas de información, adicional seguimientos a fiebre amarilla y rezagos en cargue en el aplicativo paiweb los municipios intervenidos son: Agua de dios, Alban, Anapoima, Anolaima, Apulo, Arbelaez, Beltran, Bituima, Bojacá, Cabrera, Cachipay, Cajicá, Cáqueza, Carmen de Carupa, Chia, Chipaque, Choachi, Chocontá, Cogua, Cota, Cucunuba, El colegio, El rosal, Facatativá, Fomeque, Fosca, Funza, Fúquene, Fusagasugá, Girardot, Granada, Granada, Guachetá, Guasca, Guatavita, Guayabal de siquima, Guayabetal, Gutiérrez, Jerusalén, La calera, La mesa, La peña, La vega, Lenguazaque, Macheta, Madrid, Manta, Medina, Mosquera, Nemocón, Nilo, Nimaima, Nocaima, Pandi, Paratebueno, Pasca, Puli Quebradanegra, Quetame, Quipile, Ricaurte, San Antonio del Tequendama, San Bernardo, San Cayetano, San francisco, San juan de Rioseco, Sibaté, Silvania, Simijaca, Soacha, Sopó, Subachoque, Suesca, Susa, Sutatausa, Tausa, Tena, Tibacuy, Tibirita, Tocaima, Ubaque, Ubaté, Une, Utica, Venecia, Vergara, Viani, Villapinzón, Villeta, Viotá, Zipacon, Zipaquirá</t>
  </si>
  <si>
    <t xml:space="preserve"> Esta actividad no se encuentra programada para el primer trimestre ya que hay ley de garantias</t>
  </si>
  <si>
    <t xml:space="preserve"> se continua con el proceso de entrega de bioolgico e insumos en la red de frio departamental a los 116 municipios y según necesidad</t>
  </si>
  <si>
    <t xml:space="preserve"> Se realiza informe consolidado del mes de febrero verificando calidad del dato de cada uno de los 116 municipios y consolidando para entrega del MSPS</t>
  </si>
  <si>
    <t xml:space="preserve"> se realizo la contratación del talento humano para la red de frio departamental contando con un profesion que lidera el programa 2 regentes de farmacia,1 tecnicode farmacia y 4 tecnicos auxiliares de enfermeria,6 ingenieros y 1 Psicologa que apoya la parte de sistemas de información</t>
  </si>
  <si>
    <t xml:space="preserve"> Para el perido el MSPS expide la resolucion 199 del 2026 donde indica  Un término de cien (100) días calendario (vence el 15 de mayo de 2026) para que las Entidades Responsables de Aseguramiento presenten observaciones frente a los registros inconsistentes, en esta misma ventana de tiempo los Prestadores de Servicios de Salud con servicios de vacunación habilitados o autorizados transitoriamente, y que aún no han surtido proceso de pago, podrán ajustar única y exclusivamente en lo que respecta a la calidad del dato las dosis digitadas en PAIWEB hasta el 30 de enero de 2024.Un término de setenta (70) días calendario (vence el 15 de abril de 2026) para que por parte de Las Entidades Territoriales que no hayan enviado las actas de cierre unilateral, remitan al Ministerio de Salud y Protección Social a través del correo electrónico pcovid@minsalud.gov.co aquellas pendientes con base en los inventarios dispuestos por estas entidades a los Prestadores de Salud y, con ello poder determinar el techo de dosis aplicadas para que las mismas sean validadas y liquidadas con valor intramural por parte de las ERAseg. Así mismo, a través de dicha resolución se hace la disposición del procedimiento de reliquidación, para revisión por parte de los Prestadores de Servicios de salud y las ERAseg, este proceso esta descrito en el numeral 8.7., articulo 8 de la resolución 0199 de 2026. EL MSPS realiza mesa de trabajo con la ips para el dia 19 de marzo y 20 de marzo con las entidadades territoriales y los asegurdores para revisar temas como validacion de incosistencias de procesos anteriores y expedicion de nuevo proceso de validcion 207El MSPS realiza mesa de rabajo el dia 25 de marzo con el fin de validar los IPS que entraron en proceso 207 por unilateralidad</t>
  </si>
  <si>
    <t xml:space="preserve"> No se presento avance en este periodo</t>
  </si>
  <si>
    <t xml:space="preserve"> Se ha garantizado la cofinanciación de los 116 municipios de la (UPC-S) (es el valor anual que se reconoce por cada uno de los afiliados al sistema general de seguridad social en salud (SGSSS) para cubrir las prestaciones del Plan Obligatorio de Salud (POS) en el régimen subsidiado),con la recepsción de tesoreria del recuado por fuente de financiación del mes corriente Resolución $1154 $ 16,950,297,537 Resolución 1155 $ 15,104,593,223, Resolución No 858 $ 18,613,131,400, Resolución 1156 $ 8,772,930,234 para un total de $ 59,440,952,394</t>
  </si>
  <si>
    <t xml:space="preserve"> Se realiza asistencia Técnica relacionada con la Resolución 3100-2019 los cuales son estandares obligatorios para obtener la certificación en cumplimiento de habilitación para los puestos y centros de salud: Centro de salud el Rosal (Madrid), Centro de salud Apulo (Tocaima) y Centro sede de salud Compartir (Soacha).</t>
  </si>
  <si>
    <t xml:space="preserve"> No se realizó seguimiento a la implementación de las recomendaciones derivadas de la asistencia técnica</t>
  </si>
  <si>
    <t xml:space="preserve"> Para el presente periodo no se realizaron acciones</t>
  </si>
  <si>
    <t xml:space="preserve"> Para el periodo correspondiente al Primer Trimestre del 2026, se realizaron las siguientes acciones en prestadores de servicios de salud públicos y privados del Departamento de Cundinamarca, definido en los siguientes programas de gestión del Riesgo:Tecnovigilancia: (19) VisitasReactivovigilancia: (18) visitas Farmacovigilancia: (7) visitas Mantenimiento Hospitalario:(31) VisitasPlan de Gestión De residuos Hospitalarios: (16) Visitas - Total: (91)</t>
  </si>
  <si>
    <t xml:space="preserve"> Para el periodo correspondiente al Primer Trimestre del 2026 el procedimiento de Verificación de Establecimientos Farmacéuticos realizo y tiendas naturistas realizo (55) visitas, de las cuales se encuentran distribuidas así: Deposito de drogas , Droguería Establecimiento NO Farmacéutico, Operador Logístico y servicio farmacéutico independiente (con imposición de medidas sanitarias definidas por: decomisos de productos farmacéuticos suspensión del servicio de inyectología Suspensión del servicio de Monitoreo de glicemia y Clausura total del establecimiento).</t>
  </si>
  <si>
    <t xml:space="preserve"> Para el periodo correspondiente al Primer Trimestre del 2026, se realizaron (7) visitas, a secretaria de Salud Municipal con el fin de verificar la gestión de los recursos del sector de salud municipal.</t>
  </si>
  <si>
    <t xml:space="preserve"> Para el periodo correspondiente al Primer Trimestre del 2026, respecto al procedimiento de verificación de condiciones minimas de habilitación, se realizaron (181) ,visitas a prestadores de servicios de salud; clasificados en IPS (Instituciones Prestadores de Servicios de Salud, OSD ( Objeto Social Diferente) , TEP (Transporte Especial de Pacientes y PI (Profesional Independiente)</t>
  </si>
  <si>
    <t xml:space="preserve"> Para el periodo correspondiente al Primer Trimestre del 2026, se realizaron (36) visitas de medicamentos de Control especial a prestadores de servicios de salud y establecimientos farmacéuticos de Cundinamarca</t>
  </si>
  <si>
    <t xml:space="preserve"> "En el I trimestre de 2026, se suscribieron 46 convenios del programa ""Medico en tu Territorio"" con las ESE, con recursos provenientes de Vigencias Futuras. 29 de médico 24 horas y 17 con la estrategia de solo Especialidades, los cuales beneficiaron a 87 Municipios de categoría 4, 5 y 6 así: Agua de Dios, Albán, Anapoima, Anolaima, Arbeláez, Apulo, Beltrán, Bituima, Bojacá, Cabrera, Cachipay, Caparrapí, Carmen de Carupa, Chaguaní, Chipaque, Choachí, Cogua, Cucunubá, El Colegio, El Peñón, El Rosal, Fosca, Fúquene, Gachalá, Gachancipá, Gama, Granada, Guachetá, Guaduas, Guasca, Guataquí, Guayabal de Síquima, Guayabetal, Gutiérrez, Jerusalén, Junín, La Palma, La Peña, Lenguazaque, Machetá, Manta, Nariño, Nemocón, Nilo, Nimaima, Nocaima, Pacho, Paime, Pandi, Paratebueno, Pasca, Puerto Salgar, Pulí, Quebradanegra, Quetame, Quipile, San Antonio del Tequendama, San Bernardo, San Cayetano, San Francisco, San Juan de Rioseco, Sibaté, Silvania, Simijaca, Subachoque, Suesca, Supatá, Susa, Sutatausa, Tabio, Tausa, Tena, Tibacuy, Tibirita, Topaipí, Ubalá, Ubaque, Une, Útica, Venecia, Vergara, Villagómez, Villapinzón, Villeta, Viotá, Yacopí y Zipacón, por un valor total de $16.882.555.608"</t>
  </si>
  <si>
    <t xml:space="preserve"> Se brindaron 67 asistencias técnicas a 63 municipios del departamento con el propósito de fortalecer los procesos de gestión de la salud pública. Estas acciones se dirigieron principalmente a coordinadores de salud pública y secretarios de salud, contribuyendo al desarrollo de capacidades técnicas, operativas y estratégicas en el nivel local. Estos procesos permitieron una gestión más integral, articulada y territorializada, generando avances significativos en la estructuración de planes, programas y acciones con enfoque de equidad, diferencial y participación social. Asimismo, se fortaleció la coordinación interinstitucional, lo que facilitó la alineación con los 13 procesos de gestión de la salud pública establecidos en el marco normativo nacional.Las asistencias se distribuyeron en municipios como Macheta, Tibirita, Beltrán, Chocontá, Manta, Sesquilé, Suesca, Villapinzón, El Colegio, Quipile, El Rosal, Funza, Choachí, Apulo, Tena, Zipacón, Beltrán (2), Mosquera(2), Cáqueza(2) , Chaguaní, Facatativá, Fosca (2), San Juan de Rioseco, Quebradanegra; Chipaque, La Palma, Topaipí, Pacho, Guayabetal, Guataquí, El Peñón, Gutiérrez, Paime, Quetame, San Cayetano, Soacha, Une, Gacheta, Tenjo, Subachoque, Medina, Cajicá, Tausa, Agua de Dios, Nilo, Ricaurte, Girardot, Nariño, Guataquí, Jerusalén, Anapoima, Anolaima, Cachipay, Cogua, Nemocón, Tabio, Yacopí, Chipaque, Cáqueza, Pacho, Gama, Ubalá, La Peña, Lo que refleja una cobertura amplia y diversa en términos geográficos y demográficos.</t>
  </si>
  <si>
    <t xml:space="preserve"> Se brindó asistencia técnica en la formulación de acciones dirigidas a la intervención de la población trabajadora de la economía popular y comunitaria en los municipios de Ricaurte, Pasca, Facatativá, Madrid, Zipacon, Machetá, Funza, Villapinzón, Chocontá, Bojaca, El Rosal, Cota, Gachancipá, Tenjo, Guatavita, Guasca, La Calera, Ubalá, Gachetá, Junín, Cogua, Zipaquirá, Tocancipá, Nemocón, Gama, Villeta, La Vega, Utica, Quebradanegra, Mosquera, Ubaté, Cucunuba, Chía, Vianí, Bituima, Subachoque, Granada, Soacha, Sibate, Guayabal.</t>
  </si>
  <si>
    <t xml:space="preserve"> Se realizaron las siguientes asistencias técnicas sobre Cancer y Enfermedades Huerfanas Raras a los agentes de salud locales y demas Actores del SGSSS beneficiando a 78 profesionales de las Instituciones Prestadoras de Servicios Publicas y a 166 personas del Talento humano de los Entes Territoriales Municipales en los siguientes muniicipios: EAPB Famisanar (3), Sanitas ( 3 ), Compensar ( 3 ), Cota, Soacha ( 2 ), Pasca ( 2 ), Ricaurte, Fusagasuga, Silvania, La Mesa ( 3 ), Sibate, Granada ( 2 ), Sutatausa,Tabio ( 2 ), Cucunuba ( 2 ),Cogua, Choconta ( 3 ),Chia ( 2 ), Macheta,Suesca, Sopo ( 4 ), Junin, Gachala, Gama, Guatavita ( 4 ),Ubala ( 2 ),Guasca ( 2 ), La Calera ( 3 ),Gacheta ( 4 ),Tocancipa ( 2 ), Sesquile ( 3 ), Nemocon (2), Suesca (2), Cajica. EAPB Nueva EPS ( 3 ), SALUD TOTAL ( 2 ), Girardot, Nariño, Venecia, Cabrera, Jerusalen, Tocaima ( 2 ), Facatativa, Villapinzon, Simijaca,Ubate, Susa, Tausa, Cachipay, Gama,</t>
  </si>
  <si>
    <t xml:space="preserve"> Se realizaron las siguientes asistencias técnicas sobre Enfermedades Cardiovasculares, Metabólicas, Auditivas, Visuales y EPOC a los agentes de salud locales beneficiando y demas Actores del SGSSSa 56 profesionales y tecnicos de las Instituciones Prestadoras de Servicios Publicas y a 255 personas del Talento Humano de los Entes Territoriales Municipales en los siguientes muniicipios: EAPB SURA ( 2 ), Famisanar ( 2 ), Soacha,Sibate, Subachoque, El Rosal,Madrid ( 2),Mosquera,Funza ( 2 ),Subachoque, El Rosal ( 2 ), Mosquera,Madrid, Pasca ( 2 ), Ricaurte ( 2 ), Fusagasuga,Silvania ( 2 ),Granada ( 2 ), Arbelaez, Sesquile, Tenjo, Tibirita, Tausa,Choconta,Tabio, Chia, Sopo, Junin,Gachala,Gama,Guatavita ( 2 ),Ubala ( 2 ), La Mesa ( 2 ), Bituima,Beltran,Puli, San Juan de Rio Seco, Bojaca ( 2 ), Facatativa, Zipacon, Girardot, Nariño,Agua de Dios, Venecia, Cabrera, EAPB Nueva EPS, Tocaima, Cota,Villapinzon,Susa,Suesca, Ubate, Sutatausa, Fuquene, Simijaca, Cogua, Tocancipa ( 2 ), Gacheta, Guasca, La Calera, Guasca, Sopo.</t>
  </si>
  <si>
    <t xml:space="preserve"> Se realizaron asistencias técnicas en el municipio de los municipios Agua De Dios, Albán, Anapoima (2), Anolaima, Apulo Arbelaez, Beltran, Bituima (2), Bojacá, Cabrera, Cachipay, Cajica (3), Calera, Caparrapi (3), Carmen De Carupa Cayetano, Chaguani (3), Chia, Choachi (2), Cogua (2), Cota, Cucunuba, El Colegio (3), El Peñon (2), El Rosal, Fomeque (2), Funza, Fuquene (2), Fusagasuga, Gachalá, Gacheta (3), Gama, Girardot, Guaduas (5), Guasca, Guataqui, Guatavita, Guayabal De Siquima, Gutierrez, Jerusalen, La Mesa, La Palma, La Vega (2), Lenguazaque, Madrid, Mosquera (2), Nariño, Nilo,Nimaima, Nocaima, Pacho (2), Pandi, Paratebueno, Pasca, Peña, Puerto Salgar, Pulí, Quebrdanegra, Quetame, Quipile, Ricaurte, San Antonio Del Tequendama (2), San Bernardo (2), San Cayetano (2), Sanfransisco (2), Sasaima, Silvania, Simijaca (2), Sopo, Subachoque, Supata, Susa (2), Sutatausa, Tabio, Tena (2), Tibacuy, Tocaima (2), Tocancipa, Topaipi, Ubala (2), Ubaque (2), Ubate (4), Une, Utica, Venecia, Vergara, Viani (2), Villeta (2), Viota, Yacopi Zipacón (2), Zipaquira desarrollando una mesa de trabajo con el ente territorial y la Empresas Sociales del Estado, en la cual se socializaron los indicadores y los principales hallazgos identificados en la población caracterizada a través de la ficha familiar 2025.De igual manera, se llevó a cabo la socialización de los hallazgos con los Equipos Básicos en Salud Territoriales, con el propósito de fortalecer la planificación de acciones en salud y orientar las intervenciones según las necesidades identificadas en el territorio.Por otro lado, se realizó asistencias en Choconta (4) con los siguientes entes: Coordinación en Salud Pública; Institución Educativa Agroindustrial Santiago de Chocontá; Centro de vida sensorial e Indeportes y en el municipio de Sesquile (4) Coordinación en Salud Pública; Colegio Departamental El Dorado; Centro de vida sensorial e Indeportes</t>
  </si>
  <si>
    <t xml:space="preserve"> Se realizo acompañamiento en la implementación de estrategias de promoción y prevención en salud oral, revisión de planes de acción e indicadores, y orientación para el fortalecimiento de las acciones extramurales y comunitarias. Asimismo, se brindó asesoría y actualización al talento humano municipal, con el fin de mejorar la calidad de la gestión, el registro de información y el cumplimiento de metas en salud bucal, en los municipios Agua de Dios, Apulo, Bojacá, Caparrapí, Chía, Cota, El Colegio, El Rosal, Girardot, Guachetá, La Mesa, Madrid, Mosquera, Ricaurte, Soacha, Tena, Tenjo, Tocaima, Ubaté, Une, Útica, Villeta, Zipacón y Zipaquirá.</t>
  </si>
  <si>
    <t xml:space="preserve"> Se realizaron 66 asistencias técnicas con el objetivo de concertar las fechas de las entregas, presentar el equipo de la Concurrencia Departamental y a los profesionales ejecutores asignados, con el fin de realizar el seguimiento y evaluación y brindar línea técnica para la adecuada ejecución de las actividades en el marco de la Atención Primaria en Salud (APS) en los municipios Agua De Dios, Anolaima, Apulo, Arbelaez, Bojaca, Cachipay, Caparrapi, Carmen De Carupa, Chaguani, Choachi, Chocontá, Cogua, Cucunuba, Cucunuba, El Peñon, Fomeque, Gachancipa, Gacheta, Granada, Guaduas, Guataqui, Jerusalen, La Calera, La Mesa, La Mesa, La Palma, Macheta, Manta, Mosquera, Nariño, Nemocón, Nilo, Pacho, Paime, Pto Salgar, Quipile, San Anotonio Del Tequendama, Sesquile, Sibate, Silvania, Subachoque, Suesca (2), Supata, Tabio, Tausa (2), Tena, Tibirita, Tocaima, Topaipi, Ubala, Ubaque, Ubate, Viani, Villa Gomez , socializar orientaciones frente al Anexo Técnico, criterios de revisión y calidad del dato, así como resolver inquietudes operativas, administrativas y contractuales relacionadas con los productos y soportes requeridos a las Empresas Sociales del estado, esto permitió fortalecer el proceso de seguimiento y evaluación de la Concurrencia Departamental en las Empresas Sociales del Estado del departamento, garantizando la unificación de criterios técnicos, operativos y administrativos para la ejecución de las actividades en el marco de la Atención Primaria en Salud (APS).</t>
  </si>
  <si>
    <t xml:space="preserve"> no se realizaron acciones este trimestre</t>
  </si>
  <si>
    <t xml:space="preserve"> Se llevaron a cabo las acciones y el seguimiento del Plan de Intervenciones Colectivas (PIC), garantizando el cuidado y el seguimiento a la canalización efectiva con los equipos territoriales de salud. Durante el mes de marzo, se desarrolló el proceso de recepción, revisión y consolidación de los soportes documentales entregados por las Empresas Sociales del Estado, en el marco de la operación de los equipos básicos del PIC Departamental. A 23 ESES: E,S.E. HOSPITAL NUESTRA SEÑORA DE TABIO, E.S.E. CENTRO DE SALUD DE TAUSA, E,S.E. HOSPITAL MARCO FIDEL AFANADOR DE TOCAIMA, E.S.E. HOSPITAL SANTA BÁRBARA DE VERGARA, E.S.E. HOSPITAL SANTA MATILDE DE MADRID, EMPRESA SOCIAL DEL ESTADO MERCEDES TELLEZ DE PRADILLA (E.S.E.) HOSPITAL VIANÍ PRIMER NIVEL DE ATENCION, E.S.E. HOSPITAL SAN VICENTE DE PAUL DE FÓMEQUE, E.S.E. HOSPITAL SAN ANTONIO DE GUATAVITA, E.S.E. HOSPITAL HILARIO LUGO DE SASAIMA, E.S.E. HOSPITAL PEDRO LEÓN ÁLVAREZ DÍAZ, E.S.E POLICLINICO DE JUNÍN, ESE HOSPITAL SAN ANTONIO DEL TEQUENDAMA, ESE HOSPITAL NUESTRA SEÑORA DEL CARMEN DEL COLEGIO, ESE HOSPITAL SAN JOSE DE GUACHETA, ESE HOSPITAL HABACUC CALDERON DE CARMEN DE CARUPA, E.S.E. HOSPITAL EL SALVADOR DE UBATE, E.S.E. HOSPITAL SAN ANTONIO DE ANOLAIMA, E.S.E.HOSPITAL SAN ANTONIO DE ARBELAÉZ, EMPRESA SOCIAL DEL ESTADO SAN RAFEL DE CÁQUEZA, EMPRESA SOCIAL DEL ESTADO CENTRO DE SALUD DE FOSCA, E.S.E. HOSPITAL SAN RAFAEL DE FUSAGSUGA, E.S.E. HOSPITAL SAN JOSE DE LA PALMA, E.S.E. CENTRO DE SALUD DE CUCUNUBA. Familias caracteizadas: 8.824, personas caracterizadas: 14.409Personas canalizadas a enfermeria: 866Personas canalizadas a medicina general: 2.158Personas canalizadas a psicologia: 328Personas canaliazadas a odontologia: 660 Se llevaron a cabo las acciones y el seguimiento del Plan de Intervenciones Colectivas (PIC), garantizando el cuidado y el seguimiento a la canalización efectiva con los equipos territoriales de salud. Durante el mes de marzo, se desarrolló el proceso de recepción, revisión y consolidación de los soportes documentales entregados por las Empresas Sociales del Estado, en el marco de la operación de los equipos básicos del PIC Departamental. A 23 ESES: E,S.E. HOSPITAL NUESTRA SEÑORA DE TABIO, E.S.E. CENTRO DE SALUD DE TAUSA, E,S.E. HOSPITAL MARCO FIDEL AFANADOR DE TOCAIMA, E.S.E. HOSPITAL SANTA BÁRBARA DE VERGARA, E.S.E. HOSPITAL SANTA MATILDE DE MADRID, EMPRESA SOCIAL DEL ESTADO MERCEDES TELLEZ DE PRADILLA (E.S.E.) HOSPITAL VIANÍ PRIMER NIVEL DE ATENCION, E.S.E. HOSPITAL SAN VICENTE DE PAUL DE FÓMEQUE, E.S.E. HOSPITAL SAN ANTONIO DE GUATAVITA, E.S.E. HOSPITAL HILARIO LUGO DE SASAIMA, E.S.E. HOSPITAL PEDRO LEÓN ÁLVAREZ DÍAZ, E.S.E POLICLINICO DE JUNÍN, ESE HOSPITAL SAN ANTONIO DEL TEQUENDAMA, ESE HOSPITAL NUESTRA SEÑORA DEL CARMEN DEL COLEGIO, ESE HOSPITAL SAN JOSE DE GUACHETA, ESE HOSPITAL HABACUC CALDERON DE CARMEN DE CARUPA, E.S.E. HOSPITAL EL SALVADOR DE UBATE, E.S.E. HOSPITAL SAN ANTONIO DE ANOLAIMA, E.S.E.HOSPITAL SAN ANTONIO DE ARBELAÉZ, EMPRESA SOCIAL DEL ESTADO SAN RAFEL DE CÁQUEZA, EMPRESA SOCIAL DEL ESTADO CENTRO DE SALUD DE FOSCA, E.S.E. HOSPITAL SAN RAFAEL DE FUSAGSUGA, E.S.E. HOSPITAL SAN JOSE DE LA PALMA, E.S.E. CENTRO DE SALUD DE CUCUNUBA. Familias caracteizadas: 8.824, personas caracterizadas: 14.409Personas canalizadas a enfermeria: 866Personas canalizadas a medicina general: 2.158Personas canalizadas a psicologia: 328Personas canaliazadas a odontologia: 660</t>
  </si>
  <si>
    <t xml:space="preserve"> En el marco del Plan de Intervenciones Colectivas (PIC) Departamental y como parte del proceso de caracterización realizado en 101 municipios, se identificó que en 75 de ellos se generaron personas con alerta de riesgo en salud bucal. Entre los municipios con mayor número de casos se encuentran Caparrapí (101), Cáqueza (191), Gachetá (71), La Vega (68), Nocaima (68), Quetame (69), Une (75) y Soacha (83), entre otros, lo que evidencia la necesidad de continuar fortaleciendo las acciones de promoción, prevención y atención en salud oral.En este contexto, se ha evidenciado un importante fortalecimiento del componente de salud bucal mediante la implementación de estrategias de detección temprana y gestión del riesgo. Estas acciones, desarrolladas en los 116 municipios del departamento de Cundinamarca, reflejan una cobertura territorial completa y una apropiación progresiva del enfoque de Atención Primaria en Salud (APS).Asimismo, se resalta la articulación efectiva entre los diferentes niveles institucionales, los equipos de trabajo en territorio y las comunidades, lo cual ha permitido avanzar en la identificación oportuna de riesgos, la intervención integral y el mejoramiento de las condiciones de salud bucal de la población, en concordancia con la garantía del derecho fundamental a la salud.</t>
  </si>
  <si>
    <t xml:space="preserve"> Desde el componente de Salud Sexual y Reproductiva se han implementado acciones integrales orientadas a la promoción de los derechos sexuales y reproductivos, la prevención de embarazos no deseados e infecciones de transmisión sexual (ITS), y al fortalecimiento del acceso a métodos anticonceptivos modernos. Estas intervenciones, desarrolladas con enfoque de equidad de género, territorial y diferencial, han beneficiado a adolescentes, mujeres en edad fértil, población LGBTIQ+ y comunidades rurales dispersas, mediante jornadas educativas, asesorías en salud sexual, tamizajes y acompañamiento técnico a los municipios para la implementación de la Ruta Integral de Atención en Salud (RIAS) materno perinatal, de acuerdo con la Resolución 3280 de 2018. Como resultado de este proceso, se han identificado 157 gestantes y 30 puerperas nuevas.</t>
  </si>
  <si>
    <t xml:space="preserve"> En el marco del Plan de Intervenciones Colectivas (PIC) en enfermedades crónicas no transmisibles, se ha fortalecido la capacidad de los equipos territoriales de salud mediante estrategias integrales de detección temprana y gestión del riesgo, con impacto significativo en la población del departamento. Se identificaron 6.127 personas con alertas de riesgo cardiovascular en 82 municipios: Caqueza 306, Pacho 237, Caparrapi 225, Chipaque 205, La Vega 205, Guasca 193, San Antonio De Tequendama 184, Guaduas 167, Pasca 164, Agua De Dios 160, Cachipay 144, Ubala 141, Guayabetal 128, Quetame 126, Alban 125, Une 125, Nemocon 118, Silvania 114, Topaipi 94, Guacheta 92, La Mesa 92, Sasaima 91, Tena 88, Anolaima 86, Puli 86, Tibacuy 85, Tabio 84, Anapoima 80, Guayabal De Siquima 80, Vergara 80, Paratebueno 75, Subachoque 74, Viota 74, Quipile 69, ,Nocaima 68 Villeta 67, El Peñon 66, Chaguani 65, Paime 64, Macheta 62, Soacha 62, Apulo 61, Choconta 61, San Francisco 61, Bituima 60, Nimaima 60, Tocaima 59, Granada 57, Arbelaez 56, Gacheta 54, Tausa 52, Guatavita 51, Puerto Salgar 50, Gachancipa 44, Gutierrez 43, Jerusalen 43, Cabrera 39, Gama 37, Supata 34, Villapinzon 32, Viani 28, ,San Bernardo 26, Gachala 23, Suesca 23, Manta 22, La Palma 19, Quebrada Negra 19, Venecia 19, Villagomez 19, El Rosal 17, Tibirita 16, Pandi 15, Beltran 14, Junin 13, Utica 12, La Calera 11, La Peña 10, Guataqui 7, Nilo 7, Sesquile 2</t>
  </si>
  <si>
    <t xml:space="preserve"> Se llevaron a cabo las acciones y el seguimiento del Plan de Intervenciones Colectivas en la estrategia AIEPI con los equipos territoriales de salud, identificando en primera infancia 3.782 menores de 5 años, infancia 4.139, en los siguientes municipios: Agua de Dios, Albán, Anapoima, Anolaima, Apulo, Arbeláez, Beltrán, Bituima, Bojacá, Cabrera, Cachipay, Caparrapí, Cáqueza, Carmen de Carupa, Chaguaní, Chía, Chipaque, Chocontá, Cogua,Cota, El Peñón, El Rosal, Facatativá, Funza, Fusagasugá, Gachalá, Gachancipá, Gachetá, Gama, Granada, Guachetá, Guaduas, Guasca, Guataquí, Guatavita, Guayabal de Síquima, Guayabetal, Gutiérrez, Jerusalén, Junín, La Calera, La Mesa, La Palma, La Peña, La Vega, Machetá, Madrid, Manta, Medina, Mosquera, Nariño, Nemocón, Nilo, Nimaima, Nocaima, Pacho, Paime, Pandi, Paratebueno, Pasca, Puerto Salgar, Pulí, Quebradanegra, Quetame, Quipile, Ricaurte, San Antonio del Tequendama, San Bernardo, San Francisco, San Juan de Rioseco, Sasaima, Sesquilé, Sibaté, Silvania, Soacha, Subachoque, Suesca, Supatá, Tabio, Tausa, Tena, Tibacuy, Tibirita, Tocaima, Topaipí, Ubalá, Une, Útica, Venecia, Vergara, Vianí, Villagómez, Villapinzón, Villeta, Viotá, Yacopí</t>
  </si>
  <si>
    <t xml:space="preserve"> Durante los meses de Enero, Febrero, Marzo de 2026 , a través del Plan de Intervenciones Colectivas PIC Departamental y su ficha de caracterización familiar, se han focalizado trabajadores informales en 101 municipios: Agua de Dios, Albán, Anapoima, Anolaima, Apulo, Arbelaez, Beltrán, Bituima, Bojaca, Cachipay, Cajicá, Caparrapí, Caqueza, Carmen de Carupa, Chía, Chipaque, Choachí, Choconta, Cogua, Cota, Cucunuba, El Colegio, El Peñón, El Rosal, Facatativá, Fomeque, Fosca, Funza, Fuquene, Gachalá, Gachancipa´, Gachetá, Gama, Granada, Guachetá, Guaduas, Guasca, Guataquí, Guatavita, Guayabal de Síquima, Guayabetal, Gutierrez, Jerusalén, Junín, La Calera, LaMesa, La Palma, La Peña, La Vega, Lenguazaque, Machetá, Manta, Medina, Nariño, Nemocón, Nilo, Nimaima, Nocaima, Pacho, Paime, Pandi, Paratebueno, Pasca, Puerto Salgar, Pulí, Quebradanegra, Quetame, Qupile, San Antonio del Tequendama. San Bernardo, San Cayetano, San Francisco, San Juan de Rioseco, Sasaima, Sesquilé, Sibaté, Silvania, Simijaca, Sopó, Subachoque, Suesca, Supatá, Susa, Sutatausa, Tabio, Tausa, Tena, Tibacuy, Tibirita, Tocaima, Tocancipá, Ubalá, Ubaque, Ubaté, Une, Utica, Venecia, Vergara, Vianí, Villagomez, Villapinzón, Villeta, Viotá, Yacopí, Zipacón.Como parte de este proceso, se identificaron oportunidades de fortalecimiento en salud y formación laboral, logrando canalizar a personas hacia programas de técnico en Salud Ocupacional en municipios como Anolaima, Bituima, Cachipay, Cajicá, Caparrapí, Cáqueza, Chía, Chipaque, Chocontá, El Colegio, El Peñón, Fosca, Funza,Gachancipá, Guaduas, Guasca, Guataquí, Guayabetal, La Calera, La Mesa, La Peña, Machetá, Nemocón, Nocaima, Pacho, Paime, Pasca, Puerto Salgar, Pulí, Ricaurte, San Antonio del Tequendama, San Francisco, Soacha, Sopó, Subachoque, Suesca, Supatá, Susa, Tabio, Tausa, Tena, Ubalá, Ubaté, Une, Vianí, Vilalgomez, Villeta, Yacopí, Estas acciones, además de visibilizar a una población históricamente desprotegida, contribuyen a mejorar sus condiciones de vida, acceso a servicios y proyección hacia la formalización laboral.</t>
  </si>
  <si>
    <t xml:space="preserve"> Se han desarrollado acciones para identificar y caracterizar poblaciones prioritarias, facilitando su inclusión en la gestión del riesgo y su acceso a servicios de salud, con enfoque diferencial y de equidad. Estas acciones se implementan en los 116 municipios de Cundinamarca, garantizando cobertura total y fortaleciendo la atención a poblaciones vulnerables.</t>
  </si>
  <si>
    <t xml:space="preserve"> Se fortalecieron las acciones para la identificación, caracterización y atención de poblaciones con enfoque diferencial, promoviendo el acceso equitativo a los servicios de salud. En articulación con los EBS, los PIC y las entidades territoriales, se caracterizaron poblaciones étnicas y LGBTIQ+, que fueron canalizadas según sus necesidades, garantizando el respeto por la diversidad y la eliminación de barreras.Estas acciones se implementaron en los 116 municipios de Cundinamarca, consolidando una atención en salud más inclusiva, equitativa y con enfoque territorial.</t>
  </si>
  <si>
    <t xml:space="preserve"> En el marco de la estrategia de Atención Primaria en Salud (APS) y del Plan Decenal de Salud Pública 2022–2031, se han implementado acciones integrales orientadas a promover modos, condiciones y estilos de vida saludables, con enfoque territorial, diferencial y de curso de vida. Estas intervenciones han buscado fortalecer la corresponsabilidad individual y colectiva en el cuidado de la salud, mediante jornadas educativas, asesorías comunitarias, visitas domiciliarias y actividades intersectoriales enfocadas en determinantes sociales clave como la alimentación saludable, la actividad física, la prevención del consumo de sustancias psicoactivas y la salud mental. Estas intervenciones se han llevado a cabo de forma articulada en los 116 municipios del departamento de Cundinamarca, lo que demuestra una cobertura territorial amplia y sostenida. Este despliegue no solo ha permitido sensibilizar a la población sobre prácticas saludables, sino que también ha contribuido a posicionar la salud como un compromiso colectivo, reforzando el enfoque preventivo y comunitario que guía las acciones del modelo APS.</t>
  </si>
  <si>
    <t xml:space="preserve"> En el marco de la estrategia de Atención Primaria en Salud (APS), se identificaron 114 personas con alerta de riesgo en salud mental y 1.235 con riesgo asociado al consumo de sustancias psicoactivas. Persisten desafíos en la comunicación entre los actores del sistema, las comunidades y los usuarios, lo que limita la detección oportuna y el abordaje integral de los casos. Se evidencian situaciones como aislamiento social, sobrecarga de cuidadores, ansiedad por factores económicos y falta de redes de apoyo, que, aunque no siempre se reflejan en cifras críticas, afectan progresivamente la salud mental.Las acciones se desarrollaron en los 116 municipios de Cundinamarca con enfoque territorial, familiar y diferencial, promoviendo entornos seguros, el diálogo abierto y la desestigmatización, en el marco de una atención centrada en la comunidad y los determinantes sociales.</t>
  </si>
  <si>
    <t xml:space="preserve"> Se llevaron a cabo las acciones y el seguimiento del Plan de Intervenciones Colectivas en seguridad alimentaria y nutricional con los equipos territporiales de salud en los siguientes municipios: Cáqueza, Chipaque, Choachí, Fómeque, Gutiérrez, Quetame, Ubaque, Anapoima, Anolaima, Cachipay, El Colegio, La Mesa, Quipile, San Antonio del Tequendama, Tena, La Palma, Pacho, Paime, Villagómez, Yacopí, Supatá, La Peña, La Vega, Nimaima, Nocaima, Quebradanegra, Útica, Vergara, Villeta, San Francisco, Sasaima, Cogua, Nemocón, Tabio, san cayetano, Bojacá, El Rosal, Subachoque, Zipacón, Albán, Gachalá, Gacheta, Gama, Guasca, Guatavita, Junín, La Calera, Ubalá, Sibaté, Granada, Beltrán, Bituima, San Juan de Rio seco, Vianí, Guataquí. Jerusalén, Nariño, Nilo, Tocaima, Agua de Dios, Apulo, Cucunubá, Fúquene, Guachetá, Lenguazaque, Carmen de Carupa, Simijaca, Susa, Sutatausa, Tausa, Ubaté, Chocontá, Machetá, Manta, Sesquilé, Suesca, Tibirita, Villapinzón, Gachancipá, Caparrapí, Guaduas, Puerto Salgar, Une, Fosca, Arbeláez, Pandi, Pasca, San Bernardo, Tibacuy, Venecia</t>
  </si>
  <si>
    <t xml:space="preserve"> Se ha fortalecido la atención materna con un enfoque integral, preventivo y territorial, priorizando la identificación temprana, el seguimiento y la canalización de gestantes. Gracias al trabajo articulado entre los Equipos Básicos de Salud (EBS), los PIC municipales y departamentales, y el talento humano en territorio, se identificaron 157 mujeres en su primera consulta prenatal, permitiendo una atención oportuna desde el inicio del embarazo.Asi mismo, se realizaron seguimientos en el marco de la Maternidad Segura, fortaleciendo la ruta materno perinatal según la Resolución 3280 de 2018. Estas acciones, implementadas en los 116 municipios de Cundinamarca con enfoque diferencial y de curso de vida, garantizan una atención continua, segura y humanizada, reafirmando el compromiso con la salud materna y los derechos sexuales y reproductivos.</t>
  </si>
  <si>
    <t xml:space="preserve"> Se llevaron a cabo las acciones y el seguimiento del Plan de Intervenciones Colectivas en enfermedades transmisibles con los equipos territporiales de salud en los siguientes municipios: Cáqueza, Chipaque, Choachí, Fómeque, Gutiérrez, Quetame, Ubaque, Anapoima, Anolaima, Cachipay, El Colegio, La Mesa, Quipile, San Antonio del Tequendama, Tena, La Palma, Pacho, Paime, Villagómez, Yacopí, Supatá, La Peña, La Vega, Nimaima, Nocaima, Quebradanegra, Útica, Vergara, Villeta, San Francisco, Sasaima, Cogua, Nemocón, Tabio, san cayetano, Bojacá, El Rosal, Subachoque, Zipacón, Albán, Gachalá, Gacheta, Gama, Guasca, Guatavita, Junín, La Calera, Ubalá, Sibaté, Granada, Beltrán, Bituima, San Juan de Rio seco, Vianí, Guataquí. Jerusalén, Nariño, Nilo, Tocaima, Agua de Dios, Apulo, Cucunubá, Fúquene, Guachetá, Lenguazaque, Carmen de Carupa, Simijaca, Susa, Sutatausa, Tausa, Ubaté, Chocontá, Machetá, Manta, Sesquilé, Suesca, Tibirita, Villapinzón, Gachancipá, Caparrapí, Guaduas, Puerto Salgar, Une, Fosca, Arbeláez, Pandi, Pasca, San Bernardo, Tibacuy, Venecia</t>
  </si>
  <si>
    <t xml:space="preserve"> Se socializa el plan de comunicaciones de IEC en Salud Pública 2026, en los municipios Soacha, Sibate para guiar estratégicamente las actividades de comunicación, para alcanzar objetivos organizacionales asegurando que los mensajes sean coherentes y efectivos para la población adecuadamente en el momento correcto. De esta forma, se permite optimizar recursos, construir y fortalecer la imagen y el trabajo de IEC en salud pública y en general para toda la Secretaría de Salud de Cundinamarca, mejorando la interacción con el público (interno y externo) y evaluando el rendimiento. Igualmente, se requiere realizar ajustes y mejoras continuas en la socialización del Método de Asistencia Técnica.</t>
  </si>
  <si>
    <t xml:space="preserve"> Se elaboraron los Conceptos Sanitarios a los sistemas de acueducto en los siguientes municipios: Catparrapi, Choachi, Chipaque, Guaduas (2), La Calera, Macheta, Manta, Pacho y Tibirita. Se elaboran (29) conceptos sanitarios a los sistemas de acueducto en los siguientes muncipios:Arbelaez (1), Cabrera (1), Choconta (1), El Colegio (1), El Peñon (1), Fosca(1), Fuquene (1), Gacheta (1), Guataqui (2), Jerusalen (1), La Mesa (1), La Vega (1), Paime (1), Pandi (1), Ricaurte (1), San Francisco (1), San Bedrnardo (1), Sesquile (2), Subachoque (2), Supata (1), venecia (1), Villagomnez (1), Tocaima (1), Villeta (3)</t>
  </si>
  <si>
    <t xml:space="preserve"> Se elaboro el mapa de riesgo de la fuente hidrica denominada Quebrada Honda del municipio de La Calera</t>
  </si>
  <si>
    <t xml:space="preserve"> Se realizaron acciones de Inspeccion, Vigilancia y Control sanitario en establecimientos que manejan alimentos en los municipios de: Chaguani, El Rosal, El Colegio, La Calera, Nocaima, Pacho, Sasaima, Subachoque, Suesca. Se realizaron (21) acciones de Inspeccion, vigilancia y control sanitario en el mes de marzo en establecimientos que manejan alimentos en los municipios deAgua de Dios, Albán, Anapoima, Anolaima, Apulo, Bojacá, Carmen de Carupa, Chaguani, Chipaque, Choachí, El Peñon, El Rosal, El Colegio, Fómeque, Gachancipá La Calera, Nocaima, Pacho, Sasaima, Subachoque, Suesca.</t>
  </si>
  <si>
    <t xml:space="preserve"> Se realizaron acciones de IVC Sanitario a (29) Piscinas en los siguientes municipos: Guasca (3); La Calera (2), Nilo (19), Ricaurte, Villeta (4), Se realizaron acciones de IVC Sanitario a (11) Cementerios en los siguientes municipos: Caparrapi, Chipaque, Choachí, Guaduas, Guataqui, La Calera, Macheta, Manta, Nilo, Pacho, Tibirita, Se realizaron acciones de IVC Sanitario a (12) Prestadores de Servicios de Salud en los siguientes municipos: Caparrapi, Chipaque, Guataqui, La Calera, La Mesa (2), Machetá, Manta Nilo, Ricaurte, Tibirita, Villeta, Se realizaron acciones de IVC Sanitario a (5) Viviendas Permanentes en los siguientes municipos: Caparrapi, Guataqui, Manta, Pacho (2). Se realizaron acciones de IVC Sanitario en el mes de marzo a: (46) cementerios en los municipios de Anolaima (3), Apulo, Arbelaez, Beltrán (2), Cabrera, Caqueza, Chocontá, Cogua, El Peñón, Fosca, Fúquene (2), Gachancipa, Granada, Guachetá, Jerusalen, La Mesa, La Palma, La Vega, Paime, Pandi, Puerto Salgar, Ricaurte, San Francisco, San Juan de Rio Seco, Sasaima, Sesquilé, Sibaté (2), Silvania, Simijaca, Suesca, Supata, Sutatausa, Tibacuy, Tocaima, Ubalá, Ubaque, Ubate, Une, Villagomez, Villeta, Viotá. (53) prestadores de salud: Agua de Dios, Alban (2), Anolaima (3), Apulo, Arbelaez, Beltran (2), Cabrera, Caqueza, Chocontá (4), Cogua (3), El Peñón, Fosca, Guaduas, Jerusalen, La Vega, Medina, Nocaima, Pacho (6), Paime (2), Pandi, Paratebueno (2), Puerto Salgar, San Francisco, San Juan de Rioseco, Sesquilé, Sibaté (2), Subachoque, Suesca, Supatá, Ubalá, Ubate (3), Une, Venecia, Villagomez. (22) vivienda permanente en los municipios de: La Mesa (3), La Vega (2), Paime, Puerto Salgar, Ricaurte (2), San Francisco (4), Sasaima, Sesquilé, Sibaté (2), Subachoque, Suesca, Supatá, Villagomez (2). (73) Piscinas en los municipios de Choachi (7), Gachancipa (2), La mesa (6), La Vega (10), Pacho (7), pandi (6), Puerto salgar (1), Ricaurde (12), San francisco (4), Sasaima (4), Supata (1), Villeta (12)</t>
  </si>
  <si>
    <t xml:space="preserve"> Se realizaron acciones (visitas) de Inspeccion, Vigilancia y Control Sanitario a objetos de vigilancia de interes en salud ambiental de bajo riesgo en los municipios de jurisdiccion de cada uno de los Hospitales. En el mes de marzo (4029) se realizaron acciones (visitas) de Inspeccion, Vigilancia y Control Sanitario a objetos de vigilancia de interes en salud ambiental de bajo riesgo en los municipios de jurisdiccion de cada uno de los Hospitales</t>
  </si>
  <si>
    <t xml:space="preserve"> Se realizo gestiono la parte contractual, en conjunto con la secretaria de educación y bienestar verde, para evaluar el riesgo ambiental del Colegio Sabio Mutis del Municipio de La Mesa</t>
  </si>
  <si>
    <t xml:space="preserve"> Se realizaron asistencias Técnicas en prevencion de eventos de interes sanitario a comerciantes de establecimientos de alimentos y autoridades municipales de los municipios de: Arbelaez, La Calera, Nariño, Silvana, Tocaima. En el mes de marzo se realizaron asistencias técniccas en los municipios de Bituima, El Colegio, El Rosal, Gama, La Mesa, Nariño, Puerto Salgar, San Bernardo, San Juan de Rio Seco, Sibate,</t>
  </si>
  <si>
    <t xml:space="preserve"> Se solicito la elaboracion del plan de accion de las siete mesas te´cnicas para la vigencia 2026. en el mes de marzo se realiza primera mesa de trabajo del COTSACUN</t>
  </si>
  <si>
    <t xml:space="preserve"> Se realizó Inspección, Vigilancia y Control Sanitario en sujetos con riesgo químico en los municipios de: Anapoima, Apulo, Cabrera, Cachipay, Cáqueza, Carupa, Chocontá, Cogua, El Colegio, El Rosal, Fómeque, Fosca, Gachancipá, Granada, Guachetá, Gutierrez, Lenguazaque, Nemocón, Nocaima, Pacho, Paime, Pandi, San Cayetano, Sasaima, Sibaté, Suesca, Tabio, Ubaté, Venecia, Vergara, Villagómez, Villapinzón, Viotá, Se realizó en el mes de marzo Inspección, Vigilancia y Control Sanitario en sujetos con riesgo químico en los municipios de: Agua de Dios, Anolaima, Bojacá, Chipaque, Choachí, Cucunubá, Fúquene, Gachetá, Guatavita, La Calera, La Mesa, Machetá, Medina, Nilo, Paratebueno, Quebradanegra, Ricaurte, San Antonio del Tequendama, San Francisco, Sesquilé, Silvania, Simijaca, Supatá,Tausa, Tibirita, Ubalá, Útica, Villeta, Yacopí.</t>
  </si>
  <si>
    <t xml:space="preserve"> Se realizo la notificación del nivel de riesgo de calidad del agua suministrada para consumo Humano en los municipios de: Anapoima (3), Anolaima, Apulo, Arbelaez, Beltran, Bituima, Bojaca (2), Cabrera (2), Cachipai (2), Caparrapi, Carmen de Carupa, Cucunuba, Cogua (2), Choachi, El Colegio (2), Fomeque, Gachancipa, Guacheta, Guaduas (3), Guayabal de Siquima, Guayabetal, Gutierrez, Lenguazaque, Macheta (2), Medina, Nemocón, Nimaima, Nocaima, Puli, San Cayetano (2), San Juan de Rioseco, Sasaima, Simijaca, Silvania, Sesquile, Tausa, Tabio, Tena (3), Tibacuy, Topaipi, Ubaque, Ubate, Venecia, Villeta (2), Zipacón.Se realizaron (51) notificaciones de riesgo en los municipios de: Agua de Dios (1), Anolaima (2), Apulo (1), Bituima (1), Bojaca(1), Cachipay (3), Caparrapi (1), Cogua (1), El colegio (3), Fomeque (1), Gachancipa (3), Guasca (3), Guayabetal (2), Guaybal (1), la calera (2), La mesa (1), La Palma (1), Lenguazaque (1), manta (1), nemocon (2), Nilo (3), Pasime (1), Puli (1), Quebradanegra (2), san Juan (1), Sesquile (1), Sibate (1), Simijaca (2), Silvania (1), Susa (1), tabio (1), Tena (1), Topaipi (1), Venecia (1)</t>
  </si>
  <si>
    <t xml:space="preserve"> Se esta en espera de aprobacion de los IRCAS por parte del INS.</t>
  </si>
  <si>
    <t xml:space="preserve"> Se realizo comité de estadisticas vitales, en el mes de enero y febrero, se genero seguimiento a la calida del dato de la notifiacion en el RUAFND, de igual manera se asistio tecnicamente a Cogua, Fomeque, Nimaima, Sasaima, Soacha, Sopo</t>
  </si>
  <si>
    <t xml:space="preserve"> Se asistio tecnicamante en inumoprevenibles, sivigila,Tuberculosis, vigilancia comunitaria, degue, tuberculosis, sifilisis, Infecciones de Transmisión Sexual (ITS),Infecciones Asociadas a la Atención de la Salud (IAAS) . Se realizo unidad de analisis de tuberculosis, sarampion, meningintis, mortaldad perinatal. Se desarrollo Comite de Vigilancia Epidemiologica Cierre de polvora 2025-2026, lineamientos, IRA y mortalidad en menor de 5 años.</t>
  </si>
  <si>
    <t xml:space="preserve"> El proyecto del observatorio de salud del Departamento de Cundinamarca estipula cinco (5) componentes para su ejecución y a la fecha contamos con un gran avance y la entrega a satisfacción del componente No.1 relacionado con el alistamiento de la información inicial y el diagnóstico transversal mediante la generación de la matriz con la priorización de indicadores y eventos de interés en salud pública. Dentro del componente No. 2 relacionado con el diseño y estructuración del proyecto nos permite comprender que este se desarrollará sobre una arquitectura en la nube basada en Microsoft Azure, que conllevará la integración, almacenamiento y procesamiento escalable de datos provenientes de múltiples fuentes de información que conllevará la transformación y análisis de los datos, habilitando su visualización mediante tableros dinámicos e interoperables en herramientas como Power BI en tiempo real para los usuarios tanto internos y externos.</t>
  </si>
  <si>
    <t xml:space="preserve"> no se realizaron acciones en este periodo</t>
  </si>
  <si>
    <t xml:space="preserve"> se ha realizado segumiento a brotes y emergencia, intoxicaciones por sustancias quimicas (Puerto Salgar, Cota, Cachipay, Tabio, Tenjo), Enfermedades transmitidas por alimentos (Sesquile), brote de varicela (Madrid, Fusagasuga, Cahipay)</t>
  </si>
  <si>
    <t xml:space="preserve"> Se realizaron 130 seguimientos al diagnóstico, tratamiento y control de la infección, autorización de medicamentos para tratamiento de tuberculosis, georreferenciacion de casos, seguimiento a contactos, de Agua de Dios, Anapoima, Apulo, Cachipay, Cajicá, Caparrapí, Caquezá, Chía, Chipaque, Choachí, Choconta, Cogua, Cota, Cucunuba, El Colegio, El Rosal, El Peñon, Facatativa, Funza, Fuquene, Fusagasugá, Gachancipa, Girardot, Granada, Guaduas, Jerusalen, La Mesa, La Vega, La Palma, Madrid, Medina, Mosquera, Nemocon, Nilo, Nocaima, Pacho, Paratebueno, Pasca, Puerto Salgar, San Francisco, Soacha, Sopo, Suesca, Supata, Sopo, Tabio, Tenjo, Zipaquirá. Se realizó busqueda de sintomáticos respiratorios en el Cárcel y Penitenciaria de Media Seguridad de Chocontá y Establecimiento Penitenciario De Mediana Seguridad Y Carcelario “EPMSC Girardot</t>
  </si>
  <si>
    <t xml:space="preserve"> Se realizaron acciones en los municipios de Arbelaez, Cabrera, Fusagasugá, Girardot, Pasca, San Bernardo, Silvania, Tibacuy, Venecia, para los seguimientos a los pacientes Hansen, convivientes y pacientes beneficiados con subsidio tendientes a la prevención y manejo de la enfermedad deHansen. Autorización de medicamentos para tratamiento de Hansen, georreferenciacion de casos.</t>
  </si>
  <si>
    <t xml:space="preserve"> Se realizaron 15339 visitas de concurrencia para la identificación de las acciones de promoción y prevención de aedes con el fin de controlar los índices de infestación y evitar la presencia de brotes o epidemias de arbovirosis (Dengue, Zika, Chikungunya y fiebre amarilla entre otras arvovirosis) y enfermedad de Chagas en las viviendas de los municipios de Agua de Dios, Anapoima, Anolaima, Apulo, Arbeláez, Bituima, Cabrera, Cachipay, Caparrapí, Cáqueza, Chaguaní, El Colegio, El Peñón, Girardot, Guaduas, Guataquí, Jerusalén, La Mesa, La Palma, La Peña, La Vega, Medina, Nariño, Nilo, Nimaima, Nocaima, Pacho, Paime, Pandi, Paratebueno, Puerto Salagar, Pulí, Quebradanegra, Quipile, Ricaurte, San Antonio del Tequendama, San Bernardo, San Cayetano, San Francisco, San Juan de Rioseco, Sasaima, Silvania, Supatá, Tena, Tibacuy, Tocaima, Topaipí, Ubalá, Útica, Vergara, Vianí, Villagómez, Vileta, Viotá, Yacopí.</t>
  </si>
  <si>
    <t xml:space="preserve"> Se realizó el abordaje del entormo educativo, hogar, comunitario, laboral e institucional mediante acciones de promoción y prevención mediante asistencias técnicas realizadas en los municipios de: Tibirita (4), Machetá (3), Manta (1), San Bernardo (1), Silvania (3), Viotá (2), Tocaima, Apulo, La Mesa, Anapoima, Girardot, Nilo (3), Nariño, Bituima, Guayabal de Síquima, Pandi, Tibacuy, Cáqueza, Arbeláez, Supatá, Nimaima</t>
  </si>
  <si>
    <t xml:space="preserve"> Mediante asistencias técnicas se capacitó al talento humano en salud con el fin de frotalecer el diagnóstico y tratamiento de las arbovirosis (Dengue, Zika, Chikunguya) siendo relevante el abordaje de Fiebre Amarilla teniendo en cuenta la reactivación de casos en el terriotiro nacional principalmente en el departamento del Tolima, para ello se realizó Webinar donde concurrieron los 116 municipios en el marco de la emergencia nacional y la declatoria en 2025 del departamento en alerta por esta enfermedad. En el mes de febrero asistieron profesionales en salud de las Secretarios/as de salud, Directores/as de salud pública, Jefes oficina de salud, Coordinadores/as PIC, Programa ETV municipal, epidemiólogos/as, Empresas Sociales del Estado - E.S.E., Centros de salud y/o puestos de salud, EAPB E IPS Privadas, Asociaciones de usuarios de las EAPB, Líder de APS municipal, Líder de equipos territoriales de salud) y FFMM. Además los municipios de Sopó, La Calera, Vianí, Cachipay, Anapoima, Pacho, Zipaquirá, Ubaté recibieron asistencia técnica en manejo clínico de los pacientes con posible arbovirosis principalmente Fiebre Amarilla. Teniendo en cuenta la cercanía de la Semana Santa y con ello el desplazamiento de cundinamarqueces se mantuvieron en el mes de marzo las asistencias técnicas en arbovirosis (con énfasis en Fiebre amarilla) abordando los muncicipios de Girardot, Guaduas, Fusagasugá, Ubaté y Soacha priorizando el manejo clínico aunado a la apuesta por el cambio conductual de la comunidad reforzando los entornos saludables en los municipios de Guayabal de Síquima, Bituima, Chaguaní, Ricaurte, Nilo, Viotá, Pandi, Tibacuy, Cáqueza, Arbeláez, Supatá, Nocaima, Nimaima, La Vega</t>
  </si>
  <si>
    <t xml:space="preserve"> Se realizaron al mes de febrero los seguimientos y envios a las Unidades Primarias Generadoras del Dato (UPGD) de 29 municipios: Agua de Dios, Anapoima, Apulo, Bojacá, Cachipay, Caparrapí, Carmen de Carupa, Choachí, Cogua, El Peñón, Fosca, Fúquene, Gachetá, Guachetá, Guasca, Guatavita, Guayabetal, La Calera, La Palma, Vergara, Cajicá, La Mesa, Lenguazaque, Medina, Nemocón, Pandi, Pasca, Silvania, Villa de San Diego de Ubaté</t>
  </si>
  <si>
    <t xml:space="preserve"> Se realiza la planeación de las actividades de inmunización de perros y gatos de acuerdo al censo vacunal para el año 2026. En el mes de marzo se realizó al vacunación de 5218 animales, 2966 Perros y 2252 gatos. En la implementación de la encuesta de SURVEY de vacunación el reporte del mes de febrero se reportara el 5 de marzo de los municipios de Cajicá, Chia, Cota, Facatativá, Funza, Fusagasugá, Girardot, Madrid, Mosquera, Soacha, Sopo, Tenjo, Tocancipá, Zipaquirá, Caparrapí, Guayabetal, La Mesa, Silvania, Villa de San Diego de Ubaté, Vianí, Pasca, San Bernardo, Tocaima.</t>
  </si>
  <si>
    <t xml:space="preserve"> Se realizaron visitas para la identificación de las acciones de promoción y prevención de aedes con el fin de controlar los índices de infestación y evitar la presencia de brotes o epidemias de arbovirosis (Dengue, Zika, Chikungunya y fiebre amarilla entre otras arvovirosis) en las viviendas de los municipios de Agua de Dios, Anapoima, Anolaima, Apulo, Arbeláez, Bituima, Cabrera, Cachipay, Caparrapí, Cáqueza, Chaguaní, El Colegio, El Peñón, Girardot, Guaduas, Guataquí, Jerusalén, La Mesa, La Palma, La Peña, La Vega, Medina, Nariño, Nilo, Nimaima, Nocaima, Pacho, Paime, Pandi, Paratebueno, Puerto Salagar, Pulí, Quebradanegra, Quipile, Ricaurte, San Antonio del Tequendama, San Bernardo, San Cayetano, San Francisco, San Juan de Rioseco, Sasaima, Silvania, Supatá, Tena, Tibacuy, Tocaima, Topaipí, Ubalá, Útica, Vergara, Vianí, Villagómez, Vileta, Viotá, Yacopí.</t>
  </si>
  <si>
    <t xml:space="preserve"> Mediante las visitas al entorno hogar los auxiliares del programa de ETVZ realizaron 3510 visitas a municipios en riesgo por condiciones ecoepidemiológicas en los muncipios de durante los meses de enero y febrero.</t>
  </si>
  <si>
    <t xml:space="preserve"> Durante el periodo no se ha desarrollado actividades</t>
  </si>
  <si>
    <t xml:space="preserve"> Se coordinó la atención de 1753 emergencias de las cuales 324 tuvieron afectaciones en salud, un 24,8% correspondió a accidentes de tránsito. Se gestionó la referencia de 1314 pacientes; también se presentaron 131 incidentes médicos y 45 de salud mental.</t>
  </si>
  <si>
    <t>Realizar la adquisición del transporte asistencial terrestre: Ambulancias TAB Y TAM</t>
  </si>
  <si>
    <t xml:space="preserve"> No se ha ejecutado en el periodo se tiene programado para el segundo trimestre</t>
  </si>
  <si>
    <t xml:space="preserve"> Se realiza desarrollo de capacidades al Talento Humano, en Anticoncepción Preconcepcional -Importancia de identificar a la gestante y realizar demanda inducida al Control Prenatal antes de la semana 10, Signos de alarma para Emergencias Obstétricas, Interrupción voluntaria del Embarazo IVE; con enfoque comunitario, intercultural y de derechos en 54 municipios del departamento Agua de Dios, Caparrapí, Chaguaní, Cota, Facatativá, Fusagasugá, Funza, Fúquene, Gachalá, Gachetá, Gama, Girardot, Granada, Guaduas, Guasca, Guataquí, Guatavita, Jerusalén, La Calera, La Palma, La Peña, Machetá, Madrid, Mosquera, Nariño, Nilo,Nimaima, Nocaima, Pacho, Paime, Pasca, Peñón, Puerto Salgar, Quebradanegra, Ricaurte, San Francisco, Sasaima, Sibaté, Silvania, Soacha, Sopó, Subachoque, Suesca, Supatá, Tibacuy, Tibiritá, Tocancipá, Ubalá, Ubaté, Útica, Villagómez, Villapinzón, Villeta, Yacopí.</t>
  </si>
  <si>
    <t xml:space="preserve"> Se realiza asistencia técnica al talento humano en las acciones del plan nacional de reducción de ITS - VIH 2025 a 2030 con énfasis la estrategia ETMIPLUS en 54 municipios del Departamento Agua de Dios, Caparrapí, Chaguaní, Cota, Facatativá, Fusagasugá, Funza, Fúquene, Gachalá, Gachetá, Gama, Girardot, Granada, Guaduas, Guasca, Guataquí, Guatavita, Jerusalén, La Calera, La Palma, La Peña, Machetá, Madrid, Mosquera, Nariño, Nilo,Nimaima, Nocaima, Pacho, Paime, Pasca, Peñón, Puerto Salgar, Quebradanegra, Ricaurte, San Francisco, Sasaima, Sibaté, Silvania, Soacha, Sopó, Subachoque, Suesca, Supatá, Tibacuy, Tibiritá, Tocancipá, Ubalá, Ubaté, Útica, Villagómez, Villapinzón, Villeta, Yacopí</t>
  </si>
  <si>
    <t xml:space="preserve"> Se realiza asistencia técnica al talento humano en las acciones de Anticoncepción, gestión del riesgo reproductivo y doble protección a nivel comunitario en los 54 municipios del departamento Agua de Dios, Caparrapí, Chaguaní, Cota, Facatativá, Fusagasugá, Funza, Fúquene, Gachalá, Gachetá, Gama, Girardot, Granada, Guaduas, Guasca, Guataquí, Guatavita, Jerusalén, La Calera, La Palma, La Peña, Machetá, Madrid, Mosquera, Nariño, Nilo,Nimaima, Nocaima, Pacho, Paime, Pasca, Peñón, Puerto Salgar, Quebradanegra, Ricaurte, San Francisco, Sasaima, Sibaté, Silvania, Soacha, Sopó, Subachoque, Suesca, Supatá, Tibacuy, Tibiritá, Tocancipá, Ubalá, Ubaté, Útica, Villagómez, Villapinzón, Villeta, Yacopí</t>
  </si>
  <si>
    <t xml:space="preserve"> Se realiza asistencia técnica al talento humano parala implementación del lineamiento de la política de educación sexual para el ejercicio de los derechos sexuales y reproductivos en los 54 municipios del departamento Agua de Dios, Albán, Apulo, Carmen de Carupa, Chía, Chocontá, El Rosal, Facatativá, Funza, Fúquene, Fusagasugá, Gachalá, Gachancipá, Gachetá, Gama, Girardot, Guasca, Guataquí, Guatavita, Guayabal de Síquima, Jerusalén, Junín, La Calera, Machetá, Madrid, Medina, Mosquera, Nariño, Nilo, Nocaima, Pacho, Paratebueno, Pasca, Ricaurte, San Francisco, Sasaima, Sesquilé, Simijaca, Soacha, Sopó, Subachoque, Suesca, Sutatausa, Tabio, Tausa, Tenjo, Tibirita, Tocaima, Tocancipá, Ubalá, Ubaté, Villapinzón, Viotá y Zipaquirá.</t>
  </si>
  <si>
    <t xml:space="preserve"> Se cuenta con actualización del sistema de información Survey 123 forArcGIS - Ficha AIEPI Comunitaria con fecha del 17 de febrero del 2026 para mejora en el registro de la calidad del dato de igual forma se actualiza usuario y clave establecida para cada municipio de los 116 del departamento, a corte del 28 de febrero del 2026 se cuenta con 6.973 menores caracterizados y valorados mediante la ficha AIEPI de los cuales 3.286 son menores de 5 años, 11 meses y 29 días y 3.687 de 6 a 11 años, 11 meses y 29 días identificando 3.443 alertas en el marco de las enfermedades prevalentes de la infancia, ruta de atención para la promoción y mantenimiento de la salud y enfermedades trasmitidas por vectores.</t>
  </si>
  <si>
    <t xml:space="preserve"> Se realiza asistencia técnica en el funcionamiento de la Red de BLH ySAFL con cada uno de los nodos de la Red de Bancos de leche humana en donde participaron los 10 municipios y sus respectivos hopsitales: Fusagasugá, Arbelaez, Soacha, Facatativá, Mosquera, Madrid, Cota, Zipaquirá, Pacho, Sopó</t>
  </si>
  <si>
    <t xml:space="preserve"> Se realiza asistencia técnica para el desarrollo de la ruta recolectora de leche humana con cada uno de los nodos de la Red de Bancos de leche humana en donde participaron los 10 municipios y sus respectivos hopsitales: Fusagasugá, Arbelaez, Soacha, Facatativá, Mosquera, Madrid, Cota, Zipaquirá, Pacho, Sopó</t>
  </si>
  <si>
    <t xml:space="preserve"> Se realiza asistencia técnica para la implementación de las salas amigas de familia lactante en los municipios de: Funza, Mosquera, Madrid, El Peñon, Chía, Sopó, La Calera, Cogua, Cachipay, Jerusalen, Guataqui, Nimaima, Nocaima y Ricaurte</t>
  </si>
  <si>
    <t xml:space="preserve"> no se realizaron acciones este periodo</t>
  </si>
  <si>
    <t xml:space="preserve"> Se realiza reunión de seguimiento y monitoreo de indicadores con cada uno de los nodos de la Red de Bancos de leche humana: nodo de Fusagasugá, nodo de Facatativá y nodo de Zipaquirá.</t>
  </si>
  <si>
    <t xml:space="preserve"> Se realiza asistencia técnica a los actores institucionales en la ruta de promoción y mantenimiento en primera infancia y manejo integral de la desnutrición aguda en menores de 5 años en las ESE Region Salud Soacha, Julio Cesar Peñaloza de Soacha</t>
  </si>
  <si>
    <t xml:space="preserve"> Se realiza asistencia técnica para la implementación de los Centros MIDA en las ESE de Choconta, Sesquile y Madrid. Se realiza asistencia en 3 ESE que se prepararan a lo largo del año para el proceso de evaluación externa.</t>
  </si>
  <si>
    <t xml:space="preserve"> Se realiza asistencia a las ESE certificadas con el fin de mantener la certificación y los procesos IAMII en: Sesquile, Choconta.</t>
  </si>
  <si>
    <t xml:space="preserve"> Se realiza asistencia técnica para la implementación de la estrategia IAMII articulado a las RIAS en las ESE de Sasaima, Fomeque, Guatavita, Gachancipá y Guasca. Se realiza asistencia en 5 ESE que se prepararan a lo largo del año para el proceso de evaluación externa.</t>
  </si>
  <si>
    <t xml:space="preserve"> No se presento avance de la actividad en este periodo</t>
  </si>
  <si>
    <t xml:space="preserve"> Se realiza asistencia técnica para la implementación de las intervenciones colectivas de promoción de los derechos sexuales y derechos reproductivos en el marco de la estrategia “Joven piensa y actúa Positivamente”, en los 54 municipios del departamento Agua de Dios, Albán, Apulo, Carmen de Carupa, Chía, Chocontá, El Rosal, Facatativá, Funza, Fúquene, Fusagasugá, Gachalá, Gachancipá, Gachetá, Gama, Girardot, Guasca, Guataquí, Guatavita, Guayabal de Síquima, Jerusalén, Junín, La Calera, Machetá, Madrid, Medina, Mosquera, Nariño, Nilo, Nocaima, Pacho, Paratebueno, Pasca, Ricaurte, San Francisco, Sasaima, Sesquilé, Simijaca, Soacha, Sopó, Subachoque, Suesca, Sutatausa, Tabio, Tausa, Tenjo, Tibirita, Tocaima, Tocancipá, Ubalá, Ubaté, Villapinzón, Viotá y Zipaquirá.</t>
  </si>
  <si>
    <t xml:space="preserve"> Se inicia el proceso de inducción tanto para los municipios que están desarrollando centros de escucha a través de la concurrencia departamental como para los municipios que están adelantando acciones en el marco del plan de acción en salud del mismo modo se apoya la jornada de inducción de los profesionales de servicio social obligatorio con el fin de tener habilidades para la identificación de factores de riesgo para la ocurrencia de los eventos de Salud mental, Durante el trimestre se benefician los siguientes municipios:Ricaurte. Girardot,Mosquera, Guasca, El Rosal, Villeta, Chía, Cajicá , Cogua, Medina, PAratebueno, Tabio , Arbeláez, Fusagasuga, Pasca; Tibacuy , Silvania, Caqueza, Chipaque, Anapoima , Guacheta; Tausa; El Peñon ; San Cayetano ; El Colegio; Pacho; Villagomez ; Paime; Yacopi; La palma</t>
  </si>
  <si>
    <t xml:space="preserve"> Para el primer trimestre de 2026, se realiza orientación y acompañamiento a los equipos profesionales municipales, en formulación, implementación y evaluación de los planes de acción de control de oferta y prevención del consumo de sustancias psicoactivas, así mismo, se brinda asistencia técnica en Política Pública de Salud Mental y Prevención del Consumo de SPA, en lineamientos de estrategias como los dispositivos comunitarios Zona de Orientación Escolar ZOE y acciones de prevención del consumo de SPA, igualmente, se apoya la jornada de inducción de profesionales del Servicio Social Obligatorio con temas de agitación psicomotora por SPA, intento suicida con mecanismo químico y manejo inicial de trastornos mentales; en los siguientes municipios: Yacopí, Nemocón, Pacho, Bojacá, Choachí, Guachetá, Soacha, Subachoque, Tenjo y Villa Pinzón.</t>
  </si>
  <si>
    <t xml:space="preserve"> Se realiza asistencia técnica a los municipios priorizados para el desarrollo del alistamiento y la implementación de las fases de la Estrategia CERSS.</t>
  </si>
  <si>
    <t xml:space="preserve"> Se realizan 50 asistencias técnicas, para la implementación y/o mantenimiento de la estrategia Cundinamarca Vive Saludable, en los siguientes municipios; Apulo (2), Bojaca (2), Chipaque (2), Cota (3), El Peñon (4), Macheta (4), Nemocon (4), Pacho (4), Quetame (2), Sibate (4), Soacha (4), Sutatausa (2), Tausa (2), Tenjo (3), Tocaima (4), Ricaurte (2), Zipacon (2).</t>
  </si>
  <si>
    <t xml:space="preserve"> Se realiza asistencia técnica en las Instituciones Educativas Departamentales (IED) priorizadas para la implementación de la estrategia entornos alimentarios saludables escolares en los municipios de: Sopo, Cogua, La Calera, Tocancipa, Funza, Mosquera, Madrid, El Peñón, Chia, Cachipay, Guatavita, Tibacuy y Beltrán</t>
  </si>
  <si>
    <t xml:space="preserve"> No se realizó acciones en este periodo.</t>
  </si>
  <si>
    <t xml:space="preserve"> Durante el primer trimestre de 2026, 5 nuevos mecanismos fueron conformados en este periodo de la vigencia 2026.</t>
  </si>
  <si>
    <t xml:space="preserve"> Para el primer trimestre de 2026, se realizaron 169 asistencias técnicas, de las cuales 116 estuvieron dirigidas al SAC (Servicio de Atención a la Comunidad) en los municipios del departamento. Asimismo, 53 hospitales recibieron asistencia técnica en el SIAU (Sistema de Información y Atención al Usuario).</t>
  </si>
  <si>
    <t xml:space="preserve"> Actividad no ejecutada en el primer trimestre de 2026.</t>
  </si>
  <si>
    <t xml:space="preserve"> Se lleva a cabo 6 asistencias técnicas dando cobertura a las 14 Regiones de Salud en el modelo Operacional de las Regiones de salud del Departamento de Cundinamarca.</t>
  </si>
  <si>
    <t xml:space="preserve"> Se realizarón 5 asistencias tecnicas en las generalidades de PAPSIVI, Resolución 0327 de 2026 a los municipios de: Medina, La Palma, Yacopi, Viota, Soacha, Madrid, Fusagasuga, Facatativa, adicional se llevo a cabo asistencia tecnica y seguimiento a la implementacion PAPSIVI, a los municipios de Cajica y Chia</t>
  </si>
  <si>
    <t xml:space="preserve"> Se encuentra en modificacion el decreto " POR EL CUAL SE ADOPTA EL PROGRAMA TERRITORIAL DE REORGANIZACION, REDISEÑO Y MODERNIZACION DE REDES (PTRRM) DE LAS EMPRESAS SOCIALES DEL ESTADO DEL DEPARTAMENTO DE CUNDINAMARCA Y SE DICTAN OTRAS DISPOSICIONES, por lo anterior despues de su modificación y revisión va para firma del Gobernador.</t>
  </si>
  <si>
    <t xml:space="preserve"> En el I trimestre de 2026 no se suscribieron Convenios Interadministrativos de apoyo financiero con las Empresas Socilales del Estado.</t>
  </si>
  <si>
    <t xml:space="preserve"> En el marco del convenio interadministrativo SS-CD-CI-604-2025 suscrito con el Fondo de Desarrollo de Proyectos de Cundinamarca -FONDECUN-, para realizar la gerencia integral y brindar acompañamiento en la implementación y seguimiento al plan de sostenibilidad financiera de las Empresas Sociales del Estado, se conformaron 6 fases, las cuales son ejecutadas de manera simultánea, desarrollando a la fecha las siguientes actividades: Fase 1 Planeación del proyecto: Se preparó la herramienta de recolección de información y aplicación de encuestas, se realizó la coordinación de agenda de reuniones y se suscribió la carta de compromiso con las ESE. Porcentaje de cumplimiento al 100%.Fase 2 Medición y herramientas: Se elaboró el documento con las Directrices y estándares para iniciativas del grupo 1, la guía metodológica para el abordaje territorial de las iniciativas del grupo 2 y la actualización del esquema de reporting transversal y la herramienta de monitoreo y seguimiento para todas las iniciativas grupo 3 y ESEs. Porcentaje de cumplimiento al 100%.Fase 3 Instalación de capacidades: Se dio a conocer la metodología de asignación de recursos e inversión y se socializó el reporte de avance de los grupos 1,2, y 3.Grupo1: definiciones de directrices centralizadasGrupo2: Acompañamiento en territorio por regionesGrupo3: Seguimiento general a nivel individual.Porcentaje de cumplimiento al 100%.Fase 4 Evaluación y retroalimentación: Se hizo entrega del seguimiento integral del avance al Plan por ESE y por iniciativa y se presentaron los resultados parciales de la retroalimentación realizados a las ESE. Porcentaje de cumplimiento al 100%.Fase 5 Adopción de prácticas: Se está realizando el acompañamiento en la implementación de buenas prácticas de iniciativas y la aplicación de la metodología definida para la asignación de recursos de inversión así como identificación de barreras de implementación. Porcentaje de cumplimiento al 88%Fase 6 Evaluación y recomendaciones: Se tiene previsto realizar la actualización del tablero de seguimiento definido bajo el esquema de seguimiento al Plan de Sostenibilidad Financiera, la evaluación de avances por iniciativas, el reporte de evolución de los indicadores por cada una de las ESEs del Departamento, la identificación de grupos de ESE de alto y bajo desempeño e identificación de barreras y buenas prácticas a replicar a otras ESEs. Porcentaje de cumplimiento al 9%.</t>
  </si>
  <si>
    <t xml:space="preserve"> En el I trimestre de 2026, se realizaron ocho (8) asistencias técnicas, distribuidas así: En febrero (3): Hospital San Francisco de Gachetá, Hospital San Rafael de Cáqueza y Región de Salud Soacha. Y en Marzo (5): Hospital San Antonio de Anolaima, Hospital San Francisco de Viotá, Hospital Santa Matilde de Madrid, Hospital Nuestra Señora del Carmen de Tabio y Hospital Hilario Lugo de Sasaima. En temas como: Componente jurídico: se abordaron temas relacionados con los procesos en curso en las instituciones, tales como reparación directa, falla en el servicio, procesos sancionatorios y demás actuaciones judiciales. Se realizó la revisión del Estatuto de Contratación, se resolvieron inquietudes sobre cuantías y modalidades de selección, y se brindó acompañamiento en el ajuste del Manual de Contratación. Asimismo, se trataron aspectos asociados a cartera, contratación, supervisión contractual y prevención del daño antijurídico del Estado.En materia normativa, se socializó la Resolución 1995 de 1999 sobre historia clínica, mediante una metodología participativa dirigida al personal asistencial, resaltando su correcta elaboración como soporte fundamental y probatorio en procesos jurídicos. De igual forma, se promovió la aplicación de la Resolución 309 de 2025 sobre consentimiento y asentimiento informado en niños, niñas y adolescentes.De manera específica, en la Región de Salud Soacha se realizó capacitación al personal asistencial sobre el adecuado diligenciamiento de la historia clínica, a través de una sesión participativa de preguntas y respuestas."</t>
  </si>
  <si>
    <t xml:space="preserve"> Durante el periodo evaluado se adelantó la contratación orientada a asistir a las diferentes dependencias de la Secretaría de Salud, brindando apoyo en temas relacionados con:1.Proyecciones y revisiones de documentos recibidos a través del aplicativo Mercurio y del correo institucional: Se gestionaron 53 actuaciones entre enero (28) y febrero (25). Para el mes de marzo se realizaron 51 actuaciones2.Procesos SancionatoriosDurante el I Trimestre de 2026 se gestionaron un total de 41 procesos administrativos sancionatorios, distribuidos de la siguiente manera: Enero: 11 procesos, Febrero: 3 procesos, Marzo: 27 procesosPrincipalmente en la resolución de recursos de apelación correspondientes a expedientes de vigencias anteriores. Se observa un avance significativo en la emisión y notificación de actos administrativos, 3.Procesos precontractuales, contractuales y poscontractualesDurante el primer trimestre de la vigencia 2026, se gestionó un total de 2.690 actuaciones relacionadas con procesos precontractuales, contractuales y poscontractuales. En enero se registraron 2.072 actuaciones, en febrero 181 actuaciones y en marzo 437 actuaciones. Cierres contractuales: febrero 37, marzo 237, total 274. Delegaciones: enero 601, febrero 115, marzo 171, total 887. Contrato persona natural: enero 797, febrero 0, marzo 0, total 797. Idoneidades: enero 659, marzo 4, total 663. Modificaciones, adiciones y prórrogas: enero 15, febrero 29, marzo 25, total 69.4.TutelasEn materia de acciones de tutela para el I Trimestre, un total de 1.054: 439 autos admisorios (avoca), 494 fallos, 45 incidentes de desacato, 86 Autos de Tramite5.PQRSDurante el primer trimestre de 2026 se registró un total de 155 PQRS, distribuidas de la siguiente manera: enero con 49 casos, febrero con 61 casos y marzo con 45 casos, evidenciando una mayor concentración en el mes de febrero.6.Segunda InstanciaDurante el primer trimestre de 2026 se gestionaron un total de 2 procesos en segunda instancia, todos concentrados en el mes de marzo.7.Procesos LicitatoriosDurante el primer trimestre de 2026 se gestionaron un total de 11 procesos licitatorios, correspondientes a solicitudes de cotización. febrero 6 y marzo 58.LiquidacionesDurante el primer trimestre de 2026 se registraron un total de 15 procesos de liquidación contractual. febrero 9 y marzo 69.Aprobación de PólizasDurante el primer trimestre de la vigencia 2026, se gestionó un total de 13 aprobaciones de pólizas, evidenciando una mayor concentración de trámites en el mes de marzo. En el detalle mensual, enero registró 2 aprobaciones, febrero 5 aprobaciones y marzo 6 aprobaciones, lo que refleja un incremento progresivo en la dinámica contractual y de legalización de garantías a lo largo del periodo.10.ResolucionesEn enero se registraron aproximadamente 110 resoluciones, en febrero 270 resoluciones y en marzo 150 resoluciones.Se identifica que la mayor parte de las resoluciones corresponden a la autorización del ejercicio de ocupaciones en el territorio nacional, con una menor proporción asociada al ejercicio de profesiones. 11.Cobro PersuasivoDurante el primer trimestre de la vigencia 2026, se gestionó un total de 66 procesos asociados a cobro persuasivo. En febrero se registraron 26 procesos y en marzo 40 procesos, sin registros para el mes de enero.12.Comité de Conciliaciones:Durante el primer trimestre de la vigencia 2026, se gestionó un total de 4 comités de conciliación. En febrero se realizaron 3 comités y en marzo 1 comité, sin registros para el mes de enero.13.AudienciasDurante el primer trimestre de la vigencia 2026, se gestionó un total de 6 audiencias.En enero se registró 1 audiencia, en febrero 3 audiencias y en marzo 2 audiencias.14.Conflictos de CompetenciasDurante el primer trimestre de la vigencia 2026, se gestionó un total de 36 conflictos de competencias.En enero se registraron 7 procesos, en febrero 18 procesos y en marzo 11 procesos.Corresponden a conflictos de competencias definidos por autoridad judicial, asociados principalmente a fallos que determinan la autoridad competente para conocer de los asuntos.15.PAPSIVIDurante el primer trimestre de la vigencia 2026, se gestionó un total de 13 solicitudes asociadas al Programa de Atención Psicosocial y Salud Integral a Víctimas (PAPSIVI). En enero se registraron 3 solicitudes, en febrero 2 solicitudes y en marzo 8 solicitudes.16.Oficios Defensa JudicialDurante el primer trimestre de la vigencia 2026, se gestionó un total de 37 oficios relacionados con defensa judicial. En enero se registraron 4 oficios, en febrero 24 oficios y en marzo 9 oficios.</t>
  </si>
  <si>
    <t xml:space="preserve"> Se realizó seguimiento mensual a las actividades del proyecto de inversion, al presupuesto asignado y ejecutado, se realizó actualización del PAA, PAC y modificacion plan de accion de acuerdo al Decreto 069 de 2026 del 11 de febrero de 2026, “Por el cual se incorporan reservas presupuestales de la vigencia 2025 al Presupuesto General del Departamento de Cundinamarca para la vigencia fiscal 2026”.</t>
  </si>
  <si>
    <t xml:space="preserve"> En el I trimestre del 2026 se suscribió el contrato de mínima cuantía SS-MC-PS-1233-2025 con la empresa GRM COLOMBIA S.A.S., con el objeto de realizar la custodia, almacenamiento y prestación del servicio de consulta del acervo documental de la Secretaría de Salud de Cundinamarca. En el marco de este proceso, se realizó la entrega y traslado de 2.544 cajas X-200 desde la empresa TIEDOT S.A. a GRM COLOMBIA S.A.S., bajo la supervisión y acompañamiento de los funcionarios del área de Archivo de la Dirección Administrativa y Financiera (DAF). Durante el mes de febrero, la empresa GRM actualizó el Formato Único de Inventario Documental (FUID), de acuerdo con la información reportada y entregada por el anterior contratista. Se llevó a cabo una reunión virtual con los equipos de logística, comercial y servicio al cliente, en la cual se recibió capacitación sobre el aplicativo Access de GRM COLOMBIA, plataforma de gestión documental que permite realizar diferentes solicitudes. Esta herramienta facilita el control y la administración del acervo documental de la Secretaría de Salud.</t>
  </si>
  <si>
    <t xml:space="preserve"> Se realizó el proceso precontractual contractual y se expidieron 101 actas de inicio de contratos de persona natural, correspondientes a 82 contratistas de la Dirección Administrativa y Financiera y 18 de la Oficina Asesora Jurídica.</t>
  </si>
  <si>
    <t xml:space="preserve"> En el I trimestre de 2026 se verificaron todas las actividades inherentes al componente financiero en cumplimiento de las obligaciones establecidas para este contrato, Se evidencio que el pago por concepto de rentabilidad social sigue en incremento, alcanzando un valor de $ 6.545.651.260 desde el mes septiembre de 2024 hasta el 31 de Enero de 2026; de este total se descuenta el valor de $ 2.916.324.334 que el Hospital Cardiovascular abono a la Secretaria de Salud y que correspondio al pago de migrantes , quedando un valor neto por pagar de $ 3.629.326.926 con corte enero de 2026. si bien es cierto que la UT Hospital Cardiovascular del niño de Cundinamarca adeuda por rentabilidad social al Departamento de Cundinamarca-Secretaria de Salud el valor antes mensionado , tambien es cierto que la Secretaria de Salud de Cundinamarca adeuda a la UT por concepto de facturación por prestación de servicios de salud la suma de $ 865.910.476 por lo cual la entidad solicitara conciliacion formal cuenta a cuenta y cruce de cuentas. En cuanto a la cartera por cobrar se evidencio que la más representativa es la cartera que se tiene con la liquidada Convida; en el analisis realizado por la interventoria la cartera con vencimiento mayor a 360 dias, el porcentaje sobre el total es del $ 65.7 % lo cual representa un riesgo muy alto que a futuro no le permitira cumplir con las obligaciones establecidas para el contrato de concesión ya que el no recaudo de cartera conlleva a que tampoco se cumplan con los pagos de los proveedores. Diseñar y ejecutar planes de normalización de pasivos con proveedores críticos, vinculando cronogramas de pago al flujo real de recaudo, recuperando condiciones de crédito y reduciendo el riesgo de interrupciones operativas. Adicionalmente, la interventoría evidenció la ausencia de estados financieros consolidados entre la Unión Temporal Hospital Cardiovascular de Cundinamarca y el operador Hospital Cardiovascular de Cundinamarca con corte al mes de enero de 2026, situación que limita la adecuada evaluación financiera integral del contrato de concesión.</t>
  </si>
  <si>
    <t xml:space="preserve"> Se solicitó y emitió el Concepto Precontractual No.0000004039 y el CDP 7100079399. Se elaboró la Resolución Se realizó el giro de la trasferencia de la estampilla Pro-hospitales por valor de $551.952.465</t>
  </si>
  <si>
    <t xml:space="preserve"> Se solicitó y emitió el Concepto Precontractual No. 000004062 y el CDP 7100079400. Se realizó la causación contable y presupuetal de los giros de recursos realizados por Entidades</t>
  </si>
  <si>
    <t xml:space="preserve"> Se solicitó y emitió el Concepto Precontractual No. 0000004065 y el CDP No. 7100079396. Se realizó el giro de recursos para el tribunal por 1 mes (mayo), por el valor de $9.962.433</t>
  </si>
  <si>
    <t xml:space="preserve"> El 17 de enero de 2026 se solicitó el certificado de Disponibilidad Presupuestal CDP con el objeto de garantizar el suministro de combustibe requerido para la operación de la flota vehicular perteneciente a la Dirección de Salud Pública de la Secretaria de Salud. Con fecha 19 de marzo se expidió el CDP No. 7100079814 por valor de $23.000.000</t>
  </si>
  <si>
    <t xml:space="preserve"> El 17 de enero de 2026 se solicitó el certificado de disponibilidad presupuestal CDP con el objeto de brindar el servicios integral de mantenimiento preventivo y correctivo para el parque automotor de la Dirección de Salud Publica de la Gobernación de Cundinamarca, garantizando la disponibilidad de mano de obra calificada, así como el suministro de insumos y repuestos nuevos y originales. Con fecha 19 de marzo se expidió el CDP No. 7100079813, por valor de $40.000.000</t>
  </si>
  <si>
    <t xml:space="preserve"> Se solicitó y emitió el Concepto Precontractual No. 0000004063 y el CDP No. 7100079397, para el Tribunal de Etica Odontologica y el Concepto Precontractual No. 0000004064 y el CDP No. 7100079398 para el Tribunal de Etica Médica. Se elaboraron las Resoluciones 871 y 870 de 2026 y se realizó el giro de recursos para el tribunal de Etica Medica por Valor de $118.758.684 y al tribunal de Etica odontologica por el valor de $115.758.684, por 1 mes (mayo)</t>
  </si>
  <si>
    <t xml:space="preserve"> En el departamento de Cundinamarca se realizaron 73 asistencias técnicas distribuidas de la siguiente manera: Agua De Dios1, Arbeláez3, Bojacá1, Cáqueza2, Chocontá2, Cogua1, Cota2, El Peñón1, Funza2, Fusagasugá2, Gachetá 2, Guasca3, Guataquí3, La Mesa7, Madrid1, Manta3, Mosquera4, Nariño3, Nilo1, Pandi2, Ricaurte3, Sibaté4, Soacha3, Tibirita2, Tocancipá1, Ubaté2, Venecia1, Villeta1, Zipacón1, Zipaquirá3, Otro6.</t>
  </si>
  <si>
    <t xml:space="preserve"> Se han realizado 700 análisis de las muestras en apoyo a la vigilancia en el laboratorio de Salud Pública de Cundinamarca</t>
  </si>
  <si>
    <t xml:space="preserve"> Se encuentra en proceso precontractual que tiene como objeto adquirir equipos especializados para el laboratorio de salud pública de Cundinamarca</t>
  </si>
  <si>
    <t xml:space="preserve"> Se encuentra en proceso precontractual el contrato que tienen como objeto Adquirir reactivos e insumos para la realización de ensayos en el laboratorio de salud pública de Cundinamarca</t>
  </si>
  <si>
    <t xml:space="preserve"> Se encuentra en proceso precontractual el contrato que tienen como objeto adquirir ensayos de aptitud para el aseguramiento de calidad analítico del laboratorio de salud pública de Cundinamarca</t>
  </si>
  <si>
    <t xml:space="preserve"> Se encuentra en proceso precontractual el contrato que tienen como objeto prestar el servicio de transporte de muestras peligrosas del laboratorio de salud pública de Cundinamarca</t>
  </si>
  <si>
    <t xml:space="preserve"> Durante el primer trimestre de 2026, se lideraron mesas de trabajo técnicas orientadas a la consolidación y análisis de los informes de percepción de satisfacción del cliente interno y externo. Este proceso permitió tabular los resultados de la Secretaría de Salud y las 53 Empresas Sociales del Estado (ESE) del departamento, facilitando la identificación de brechas en la prestación del servicio y la definición de planes de mejora continua bajo los lineamientos de humanización y calidad en salud.</t>
  </si>
  <si>
    <t xml:space="preserve"> En el marco del fortalecimiento de la Red Pública Departamental, se brindaron cinco (5) asistencias técnicas especializadas, mediante las cuales se capacitaron a 43 referentes de humanización de las ESE de Cundinamarca. Este ciclo de formación culminó con el desarrollo del Primer Nodo Departamental de Humanización, donde se abordaron temáticas estratégicas enfocadas en la política de buen trato, comunicación asertiva y la gestión de planes de mejora derivados de los informes de satisfacción del cliente interno y externo.</t>
  </si>
  <si>
    <t xml:space="preserve"> Se realiza asistencia técnica a 53 hospitales de la red pública, se brindan lineamientos para evaluación del POA 2025 y la formulación del POA 2026., ademas el seguimiento al POA I trimestre 2026 y se establece plazo de radicación el 30 de abril de 2026.</t>
  </si>
  <si>
    <t xml:space="preserve"> Se realiza asistencia técnica a 116 municipios donde se dan lineamientos para el informe cualitativo y cuantitativo de metas estratégicas y de resultado del PTS vigencia 2025 y sus aportes al Plan Decenal de Salud Pública.</t>
  </si>
  <si>
    <t xml:space="preserve"> Se realizo asistencia tecnica a las dependencias de la Sec Salud sobre la actualización y seguimiento de los proyectos y presupuesto del PDD 2026</t>
  </si>
  <si>
    <t xml:space="preserve"> Se realizo asistencia tecnica a las dependencias de la Sec Salud sobre la formulación, seguimiento y evaluación de los planes Dpto y los lineamientos para el cierre del 1er trimestre 2026</t>
  </si>
  <si>
    <t xml:space="preserve"> Se envía el servidor del Crue a revisión y mantenimiento a la mesa de ayuda de la Gobernación</t>
  </si>
  <si>
    <t xml:space="preserve"> Se realizó la evaluación de la Política Pública con la Secretaria de Prospectiva e Integración Regional, donde se determinó darle cierre. Tras una década de implementación, y de acuerdo con los resultados de los distintos análisis realizados, se concluye que la Política ha cumplido su ciclo institucional y que su continuidad bajo el formato actual ya no responde al marco normativo, tecnológico ni operativo vigente.</t>
  </si>
  <si>
    <t xml:space="preserve"> Se ejecutó la prórroga y adición de los contratos de soporte, mantenimiento y actualización de los sistemas de información hospitalarios Citisalud y Dinámica Gerencial (al 31 de marzo de 2026) y de CNT (al 14 de abril de 2026).</t>
  </si>
  <si>
    <t xml:space="preserve"> No se realizado esta actividad para este periodo</t>
  </si>
  <si>
    <t xml:space="preserve"> No se presento avance en este periodo.</t>
  </si>
  <si>
    <t xml:space="preserve"> Se realizo 1 mesa de trabajo con la participacion de 3 EAPBS de las siete que hacen presencia en el departamento.</t>
  </si>
  <si>
    <t xml:space="preserve"> No se presento avanace en este periodo.</t>
  </si>
  <si>
    <t xml:space="preserve"> En este periodo se pudo establecer que la mayoría de la población con Diagnostico de enfermedad Huerfana en el departamento a los cuales les aplicaron la ficha epidemiológica son menores de 7 años con un total de 14, seguido de 11 para los pacientes mayores a 7 años y 8 pacientes adultos. Las barreras son inoportunidad en la asiganción de citas médicas, no entrega de medicamentos, demoras en la generacion de autorizaciones de servicios médicos.</t>
  </si>
  <si>
    <t xml:space="preserve"> En este periodo se realizo seguimiento a las EPS a través de la gestionado 558 PQR , los principales motivos corresponde a de inoportunidad en asignación de citas médicas, no entrega de medicamentos tecnologías y complementarios o entrega incompleta , seguida de demoras en programación de cirugías o imágenes diagnosticas.</t>
  </si>
  <si>
    <t xml:space="preserve">Se realizó la entrega de 23 ambulancias TAB 4X2  (Contrato SS-AD-CV-906-2025) durante el mes de febrero de 2026 a los municipios de Agua de Dios, Anapoima, Bituima, Cajicá, Chipaque, Choachí, Chocontá, El Rosal, La Mesa, Lenguazaque, Madrid, Pandi, Puerto Salgar, Quebrada negra, Suesca, Une, Venecia, Albán, Cogua, Fúquene, Nemocón, Tabio y Ubaté. Se encuentra en ejecución el Contrato SS-AD-CV-1234-2025 de contratación 8 TAB 4X4. </t>
  </si>
  <si>
    <t>Durante el primer trimestre se efectuaron 91 giros a las Empresas Sociales del Estado, correspondientes a 87 municipios. El  municipio de Fosca a la fecha no ha radicado la segunda cuenta de cobro. El giro de los recursos recursos permiten mantener la operatividad y continuidad del programa en el territorio.</t>
  </si>
  <si>
    <t>Durante el primer trimestre los supervisores de convenio revisaron 91 informes de seguimiento correspondientes al primer y segundo desembolso de los convenios suscritos con las ESE en el 2026. El municipio de Fosca no ha radicado la cuenta requerida para efectuar el segundo desembolso.Asimismo, se solicitó la actualización de la caracterización del talento humano vinculado al programa, obteniendo como resultado 222 médicos generales y 89 especialistas en pediatría, ginecobstetricia y medicina interna.
Durante este periodo se recibieron 92 certificados de consultas asociados a 46 convenios, así como 58 certificados de beneficios emitidos por las diferentes E.S.E. el 20 de febrero de 2026 se desarrolló la capacitación en manejo de accidente ofídico, con la participación de 145 profesionales de la salud.</t>
  </si>
  <si>
    <t>No se realizaron acciones este trimestre</t>
  </si>
  <si>
    <t>Esta actividad tendra cumplimiento en el ultimo trimestre del año</t>
  </si>
  <si>
    <t xml:space="preserve">Para el presente periodo no se realizaron acciones </t>
  </si>
  <si>
    <t>En cumplimiento de los lineamientos de calidad y servicio al ciudadano, se lideraron mesas de trabajo técnicas para la consolidación de los informes de satisfacción del cliente interno y externo de la Secretaría de Salud y las 53 ESE del departamento. Como hito principal del periodo, el 20 de marzo de 2026 se desarrolló el Septimo Nodo Departamental de Humanización, el cual contó con la participación activa de 43 referentes de humanización de la red prestadora. Durante esta jornada, se socializaron los resultados de percepción recolectados y se definieron las hojas de ruta para el fortalecimiento del trato digno, asegurando que el análisis de la experiencia del usuario se traduzca en planes de mejora efectivos y estandarizados en todo el territorio cundinamarqués.</t>
  </si>
  <si>
    <t>Actividad no ejecutada en el primer trimestre de 2026.</t>
  </si>
  <si>
    <t>Para el primer trimestre de 2026, se realizaron 169 asistencias técnicas en la Política de Participación Social en Salud, de las cuales 116 estuvieron dirigidas a municipios y 53 a hospitales.</t>
  </si>
  <si>
    <t xml:space="preserve">Durante el primer trimestre de 2026, se llevo a cabo seguimiento a 164 mecanismos de participación social en salud conformados en el departamento, de los cuales 112 corresponden a SAC (Servicio de Atención a la Comunidad) y 52 a SIAU (Sistema de Información y Atención al Usuario). Cabe señalar que los 573 mecanismos conformados se encuentran en funcionamiento.
</t>
  </si>
  <si>
    <t>Se avanzó con seguimiento al cumplimiento de requisitos mínimos de funcionamiento para los centros de atención en 5 municipios, beneficiando a 602 personas mayores, a los municipios de Cucunuba, chaguani, chia, fuquene, gachala</t>
  </si>
  <si>
    <t>Durante el primer trimestre no se han realizado acciones de seguimiento a la implementación de planes de acción, dado que se está realizando la primera fase de asistencia técnica</t>
  </si>
  <si>
    <t>Durante el primer trimestre de 2026 se dio inicio a la ejecución del plan de medios 2026 dirigido a la población general, orientado a la promoción de acciones de interés en salud pública relacionadas con todos los temas de vacunación del Programa Ampliado de Inmunizaciones. En este periodo se gestionó la producción y difusión de contenidos en diferentes formatos, incluyendo piezas gráficas, cuñas radiales, videos, publicaciones digitales y participación en entrevistas radiales, con mensajes sobre prevención, esquemas de vacunación, enfermedades inmunoprevenibles y acceso a los servicios. A la fecha, se ha alcanzado aproximadamente un 35% de ejecución efectiva del plan de medios, considerando las piezas que ya han sido publicadas y difundidas a través de los canales institucionales.</t>
  </si>
  <si>
    <t>Se realizaron visitas técnicas a las Empresas Sociales del Estado (E.S.E.) que cuentan con contrato vigente con la Gobernación, con el propósito de evaluar la implementación de la estrategia de Atención Primaria en Salud (APS) en el marco del Plan de Intervenciones Colectivas (PIC).
Durante estas visitas se revisaron los indicadores establecidos, abordando la APS como un modelo técnico-operativo integral y territorializado, que articula cinco ejes estratégicos y define metas orientadas a garantizar el derecho fundamental a la salud, mediante la gestión de los determinantes sociales</t>
  </si>
  <si>
    <t xml:space="preserve">Actualmente, desde la Subdirección de Vigilancia en Salud pública del departamento se realiza el seguimiento y monitoreo de los diferentes sistemas de información como Departamento Nacional de Estadística (DANE), Sistema de Vigilancia en Salud Pública (SIVIGILA), Sistema Integral de Información (SISPRO), Registro Especial de Prestadores de Servicio de Salud (REPS), Instituto Geográfico Agustín Codazzi (IGAC), Programa Ampliado Inmunizaciones,  Atención Integrada de Enfermedades Prevalentes de la Infancia (AIEPI), Sistema Departamental de Medicamentos, Registro Único de Discapacidad, Sistema de Información de Hospitales (SIVIHIS), Salud Mental (SISME), Sistema de Información Socioeconómico, Sistema de Vectores, ente otros., en el que a través de estos sistemas se captura información la cual es procesada por el personal profesional de las diferentes áreas, con la finalidad de analizar las tendencias y así tomar decisiones en beneficio del bienestar y calidad de vida de la población Cundinamarquesa. </t>
  </si>
  <si>
    <t xml:space="preserve">Para el momento no se han desarrollado acciones </t>
  </si>
  <si>
    <t>Esta actividad se replanteó. Los planes estratégicos Hacia el Fin de la Tuberculosis 2016-2025 terminaron su vigencia, se solicitó linea técnica para nuevos lineamientos en el Programa de Tuberculosis</t>
  </si>
  <si>
    <t>Se realizó tres (3) asistencias tecnicas en el municipio de Alban, en Cárcel y Penitenciaria de Media Seguridad de Chocontá y Establecimiento Penitenciario De Mediana Seguridad Y Carcelario “EPMSC Girardot sobre la estrategia "ENGAGE TB" para el mantenimiento de las organizaciones de base comunitaria que trabajen en la prevención y control de la tuberculosis y hansen</t>
  </si>
  <si>
    <t>Se desarolla reunión con las EPS Sanitas y Compensar para  competencias técnicas en las EAPB e IPS para la gestión de los planes, programas y proyectos dirigidos a la eliminicación de la enfermedad de Hansen  y tuberculosis en los municipios priorizados en el territorio.</t>
  </si>
  <si>
    <t>Se esta en proceso con la concurrencia</t>
  </si>
  <si>
    <t>Actividad no programada en el periodo</t>
  </si>
  <si>
    <t>Se realiza asistencia técnica para la implementación de los Centros MIDA en las ESE de Choconta, Sesquile y Madrid. Se realiza asistencia en 3 ESE que se prepararan a lo largo del año para el proceso de evaluación externa.</t>
  </si>
  <si>
    <t>Se realiza asistencia técnica a los actores institucionales en la ruta de promoción y mantenimiento en primera infancia y manejo integral de la desnutrición aguda en menores de 5 años en las ESE Region Salud Soacha, Julio Cesar Peñaloza de Soacha</t>
  </si>
  <si>
    <t>no se realizaron acciones este periodo</t>
  </si>
  <si>
    <t>Zipaquirá</t>
  </si>
  <si>
    <t>TOTAL</t>
  </si>
  <si>
    <t>Zipacón</t>
  </si>
  <si>
    <t>Yacopí</t>
  </si>
  <si>
    <t>Viotá</t>
  </si>
  <si>
    <t>Villeta</t>
  </si>
  <si>
    <t>Villapinzón</t>
  </si>
  <si>
    <t>Villagómez</t>
  </si>
  <si>
    <t>Vianí</t>
  </si>
  <si>
    <t>Vergara</t>
  </si>
  <si>
    <t>Venecia</t>
  </si>
  <si>
    <t>Útica</t>
  </si>
  <si>
    <t>Une</t>
  </si>
  <si>
    <t>Ubaté</t>
  </si>
  <si>
    <t>Ubaque</t>
  </si>
  <si>
    <t>Ubalá</t>
  </si>
  <si>
    <t>Topaipí</t>
  </si>
  <si>
    <t>Tocancipá</t>
  </si>
  <si>
    <t>Tocaima</t>
  </si>
  <si>
    <t>Tibirita</t>
  </si>
  <si>
    <t>Tibacuy</t>
  </si>
  <si>
    <t>Tenjo</t>
  </si>
  <si>
    <t>Tena</t>
  </si>
  <si>
    <t>Tausa</t>
  </si>
  <si>
    <t>Tabio</t>
  </si>
  <si>
    <t>Sutatausa</t>
  </si>
  <si>
    <t>Susa</t>
  </si>
  <si>
    <t>Supatá</t>
  </si>
  <si>
    <t>Suesca</t>
  </si>
  <si>
    <t>Subachoque</t>
  </si>
  <si>
    <t>Sopó</t>
  </si>
  <si>
    <t>Soacha</t>
  </si>
  <si>
    <t>Simijaca</t>
  </si>
  <si>
    <t>Silvania</t>
  </si>
  <si>
    <t>Sibaté</t>
  </si>
  <si>
    <t>Sesquilé</t>
  </si>
  <si>
    <t>Sasaima</t>
  </si>
  <si>
    <t>San Juan de Rioseco</t>
  </si>
  <si>
    <t>San Francisco</t>
  </si>
  <si>
    <t>San Cayetano</t>
  </si>
  <si>
    <t>San Bernardo</t>
  </si>
  <si>
    <t>San Antonio del Tequendama</t>
  </si>
  <si>
    <t>Ricaurte</t>
  </si>
  <si>
    <t>Quipile</t>
  </si>
  <si>
    <t>Quetame</t>
  </si>
  <si>
    <t>Quebradanegra</t>
  </si>
  <si>
    <t>Pulí</t>
  </si>
  <si>
    <t>Puerto Salgar</t>
  </si>
  <si>
    <t>Pasca</t>
  </si>
  <si>
    <t>Paratebueno</t>
  </si>
  <si>
    <t>Pandi</t>
  </si>
  <si>
    <t>Paime</t>
  </si>
  <si>
    <t>Pacho</t>
  </si>
  <si>
    <t>Nocaima</t>
  </si>
  <si>
    <t>Nimaima</t>
  </si>
  <si>
    <t>Nilo</t>
  </si>
  <si>
    <t>Nemocón</t>
  </si>
  <si>
    <t>Nariño</t>
  </si>
  <si>
    <t>Mosquera</t>
  </si>
  <si>
    <t>Medina</t>
  </si>
  <si>
    <t>Manta</t>
  </si>
  <si>
    <t>Madrid</t>
  </si>
  <si>
    <t>Machetá</t>
  </si>
  <si>
    <t>Lenguazaque</t>
  </si>
  <si>
    <t>La Vega</t>
  </si>
  <si>
    <t>La Peña</t>
  </si>
  <si>
    <t>La Palma</t>
  </si>
  <si>
    <t>La Mesa</t>
  </si>
  <si>
    <t>La Calera</t>
  </si>
  <si>
    <t>Junín</t>
  </si>
  <si>
    <t>Jerusalén</t>
  </si>
  <si>
    <t>Gutiérrez</t>
  </si>
  <si>
    <t>Guayabetal</t>
  </si>
  <si>
    <t>Guayabal de Síquima</t>
  </si>
  <si>
    <t>Guatavita</t>
  </si>
  <si>
    <t>Guataquí</t>
  </si>
  <si>
    <t>Guasca</t>
  </si>
  <si>
    <t>Guaduas</t>
  </si>
  <si>
    <t>Guachetá</t>
  </si>
  <si>
    <t>Granada</t>
  </si>
  <si>
    <t>Girardot</t>
  </si>
  <si>
    <t>Gama</t>
  </si>
  <si>
    <t>Gachetá</t>
  </si>
  <si>
    <t>Gachancipá</t>
  </si>
  <si>
    <t>Gachalá</t>
  </si>
  <si>
    <t>Fusagasugá</t>
  </si>
  <si>
    <t>Fúquene</t>
  </si>
  <si>
    <t>Funza</t>
  </si>
  <si>
    <t>Fosca</t>
  </si>
  <si>
    <t>Fómeque</t>
  </si>
  <si>
    <t>Facatativá</t>
  </si>
  <si>
    <t>El Rosal</t>
  </si>
  <si>
    <t>El Peñón</t>
  </si>
  <si>
    <t>El Colegio</t>
  </si>
  <si>
    <t>Cucunubá</t>
  </si>
  <si>
    <t>Cota</t>
  </si>
  <si>
    <t>Cogua</t>
  </si>
  <si>
    <t>Chocontá</t>
  </si>
  <si>
    <t>Choachí</t>
  </si>
  <si>
    <t>Chipaque</t>
  </si>
  <si>
    <t>Chía</t>
  </si>
  <si>
    <t>Chaguaní</t>
  </si>
  <si>
    <t>Carmen de Carupa</t>
  </si>
  <si>
    <t>Cáqueza</t>
  </si>
  <si>
    <t>Caparrapí</t>
  </si>
  <si>
    <t>Cajicá</t>
  </si>
  <si>
    <t>Cachipay</t>
  </si>
  <si>
    <t>Cabrera</t>
  </si>
  <si>
    <t>Bojacá</t>
  </si>
  <si>
    <t>Bituima</t>
  </si>
  <si>
    <t>Beltrán</t>
  </si>
  <si>
    <t>Arbeláez</t>
  </si>
  <si>
    <t>Apulo</t>
  </si>
  <si>
    <t>Anolaima</t>
  </si>
  <si>
    <t>Anapoima</t>
  </si>
  <si>
    <t>Albán</t>
  </si>
  <si>
    <t>Agua de Dios</t>
  </si>
  <si>
    <t>ADULTO 
MAYOR</t>
  </si>
  <si>
    <t>ADULTO</t>
  </si>
  <si>
    <t>JUVENTUD</t>
  </si>
  <si>
    <t>ADOLESCENCIA</t>
  </si>
  <si>
    <t xml:space="preserve">INFANCIA </t>
  </si>
  <si>
    <t>PRIMERA 
INFANCIA</t>
  </si>
  <si>
    <t>Total</t>
  </si>
  <si>
    <t>Total 
Mujeres</t>
  </si>
  <si>
    <t>Total 
Hombres</t>
  </si>
  <si>
    <t>Total_85 
y más</t>
  </si>
  <si>
    <t>Total_84</t>
  </si>
  <si>
    <t>Total_83</t>
  </si>
  <si>
    <t>Total_82</t>
  </si>
  <si>
    <t>Total_81</t>
  </si>
  <si>
    <t>Total_80</t>
  </si>
  <si>
    <t>Total_79</t>
  </si>
  <si>
    <t>Total_78</t>
  </si>
  <si>
    <t>Total_77</t>
  </si>
  <si>
    <t>Total_76</t>
  </si>
  <si>
    <t>Total_75</t>
  </si>
  <si>
    <t>Total_74</t>
  </si>
  <si>
    <t>Total_73</t>
  </si>
  <si>
    <t>Total_72</t>
  </si>
  <si>
    <t>Total_71</t>
  </si>
  <si>
    <t>Total_70</t>
  </si>
  <si>
    <t>Total_69</t>
  </si>
  <si>
    <t>Total_68</t>
  </si>
  <si>
    <t>Total_67</t>
  </si>
  <si>
    <t>Total_66</t>
  </si>
  <si>
    <t>Total_65</t>
  </si>
  <si>
    <t>Total_64</t>
  </si>
  <si>
    <t>Total_63</t>
  </si>
  <si>
    <t>Total_62</t>
  </si>
  <si>
    <t>Total_61</t>
  </si>
  <si>
    <t>Total_60</t>
  </si>
  <si>
    <t>Total_59</t>
  </si>
  <si>
    <t>Total_58</t>
  </si>
  <si>
    <t>Total_57</t>
  </si>
  <si>
    <t>Total_56</t>
  </si>
  <si>
    <t>Total_55</t>
  </si>
  <si>
    <t>Total_54</t>
  </si>
  <si>
    <t>Total_53</t>
  </si>
  <si>
    <t>Total_52</t>
  </si>
  <si>
    <t>Total_51</t>
  </si>
  <si>
    <t>Total_50</t>
  </si>
  <si>
    <t>Total_49</t>
  </si>
  <si>
    <t>Total_48</t>
  </si>
  <si>
    <t>Total_47</t>
  </si>
  <si>
    <t>Total_46</t>
  </si>
  <si>
    <t>Total_45</t>
  </si>
  <si>
    <t>Total_44</t>
  </si>
  <si>
    <t>Total_43</t>
  </si>
  <si>
    <t>Total_42</t>
  </si>
  <si>
    <t>Total_41</t>
  </si>
  <si>
    <t>Total_40</t>
  </si>
  <si>
    <t>Total_39</t>
  </si>
  <si>
    <t>Total_38</t>
  </si>
  <si>
    <t>Total_37</t>
  </si>
  <si>
    <t>Total_36</t>
  </si>
  <si>
    <t>Total_35</t>
  </si>
  <si>
    <t>Total_34</t>
  </si>
  <si>
    <t>Total_33</t>
  </si>
  <si>
    <t>Total_32</t>
  </si>
  <si>
    <t>Total_31</t>
  </si>
  <si>
    <t>Total_30</t>
  </si>
  <si>
    <t>Total_29</t>
  </si>
  <si>
    <t>Total_28</t>
  </si>
  <si>
    <t>Total_27</t>
  </si>
  <si>
    <t>Total_26</t>
  </si>
  <si>
    <t>Total_25</t>
  </si>
  <si>
    <t>Total_24</t>
  </si>
  <si>
    <t>Total_23</t>
  </si>
  <si>
    <t>Total_22</t>
  </si>
  <si>
    <t>Total_21</t>
  </si>
  <si>
    <t>Total_20</t>
  </si>
  <si>
    <t>Total_19</t>
  </si>
  <si>
    <t>Total_18</t>
  </si>
  <si>
    <t>Total_17</t>
  </si>
  <si>
    <t>Total_16</t>
  </si>
  <si>
    <t>Total_15</t>
  </si>
  <si>
    <t>Total_14</t>
  </si>
  <si>
    <t>Total_13</t>
  </si>
  <si>
    <t>Total_12</t>
  </si>
  <si>
    <t>Total_11</t>
  </si>
  <si>
    <t>Total_10</t>
  </si>
  <si>
    <t>Total_9</t>
  </si>
  <si>
    <t>Total_8</t>
  </si>
  <si>
    <t>Total_7</t>
  </si>
  <si>
    <t>Total_6</t>
  </si>
  <si>
    <t>Total_5</t>
  </si>
  <si>
    <t>Total_4</t>
  </si>
  <si>
    <t>Total_3</t>
  </si>
  <si>
    <t>Total_2</t>
  </si>
  <si>
    <t>Total_1</t>
  </si>
  <si>
    <t>Total_0</t>
  </si>
  <si>
    <t>Mujeres_85 y más</t>
  </si>
  <si>
    <t>Mujeres_84</t>
  </si>
  <si>
    <t>Mujeres_83</t>
  </si>
  <si>
    <t>Mujeres_82</t>
  </si>
  <si>
    <t>Mujeres_81</t>
  </si>
  <si>
    <t>Mujeres_80</t>
  </si>
  <si>
    <t>Mujeres_79</t>
  </si>
  <si>
    <t>Mujeres_78</t>
  </si>
  <si>
    <t>Mujeres_77</t>
  </si>
  <si>
    <t>Mujeres_76</t>
  </si>
  <si>
    <t>Mujeres_75</t>
  </si>
  <si>
    <t>Mujeres_74</t>
  </si>
  <si>
    <t>Mujeres_73</t>
  </si>
  <si>
    <t>Mujeres_72</t>
  </si>
  <si>
    <t>Mujeres_71</t>
  </si>
  <si>
    <t>Mujeres_70</t>
  </si>
  <si>
    <t>Mujeres_69</t>
  </si>
  <si>
    <t>Mujeres_68</t>
  </si>
  <si>
    <t>Mujeres_67</t>
  </si>
  <si>
    <t>Mujeres_66</t>
  </si>
  <si>
    <t>Mujeres_65</t>
  </si>
  <si>
    <t>Mujeres_64</t>
  </si>
  <si>
    <t>Mujeres_63</t>
  </si>
  <si>
    <t>Mujeres_62</t>
  </si>
  <si>
    <t>Mujeres_61</t>
  </si>
  <si>
    <t>Mujeres_60</t>
  </si>
  <si>
    <t>Mujeres_59</t>
  </si>
  <si>
    <t>Mujeres_58</t>
  </si>
  <si>
    <t>Mujeres_57</t>
  </si>
  <si>
    <t>Mujeres_56</t>
  </si>
  <si>
    <t>Mujeres_55</t>
  </si>
  <si>
    <t>Mujeres_54</t>
  </si>
  <si>
    <t>Mujeres_53</t>
  </si>
  <si>
    <t>Mujeres_52</t>
  </si>
  <si>
    <t>Mujeres_51</t>
  </si>
  <si>
    <t>Mujeres_50</t>
  </si>
  <si>
    <t>Mujeres_49</t>
  </si>
  <si>
    <t>Mujeres_48</t>
  </si>
  <si>
    <t>Mujeres_47</t>
  </si>
  <si>
    <t>Mujeres_46</t>
  </si>
  <si>
    <t>Mujeres_45</t>
  </si>
  <si>
    <t>Mujeres_44</t>
  </si>
  <si>
    <t>Mujeres_43</t>
  </si>
  <si>
    <t>Mujeres_42</t>
  </si>
  <si>
    <t>Mujeres_41</t>
  </si>
  <si>
    <t>Mujeres_40</t>
  </si>
  <si>
    <t>Mujeres_39</t>
  </si>
  <si>
    <t>Mujeres_38</t>
  </si>
  <si>
    <t>Mujeres_37</t>
  </si>
  <si>
    <t>Mujeres_36</t>
  </si>
  <si>
    <t>Mujeres_35</t>
  </si>
  <si>
    <t>Mujeres_34</t>
  </si>
  <si>
    <t>Mujeres_33</t>
  </si>
  <si>
    <t>Mujeres_32</t>
  </si>
  <si>
    <t>Mujeres_31</t>
  </si>
  <si>
    <t>Mujeres_30</t>
  </si>
  <si>
    <t>Mujeres_29</t>
  </si>
  <si>
    <t>Mujeres_28</t>
  </si>
  <si>
    <t>Mujeres_27</t>
  </si>
  <si>
    <t>Mujeres_26</t>
  </si>
  <si>
    <t>Mujeres_25</t>
  </si>
  <si>
    <t>Mujeres_24</t>
  </si>
  <si>
    <t>Mujeres_23</t>
  </si>
  <si>
    <t>Mujeres_22</t>
  </si>
  <si>
    <t>Mujeres_21</t>
  </si>
  <si>
    <t>Mujeres_20</t>
  </si>
  <si>
    <t>Mujeres_19</t>
  </si>
  <si>
    <t>Mujeres_18</t>
  </si>
  <si>
    <t>Mujeres_17</t>
  </si>
  <si>
    <t>Mujeres_16</t>
  </si>
  <si>
    <t>Mujeres_15</t>
  </si>
  <si>
    <t>Mujeres_14</t>
  </si>
  <si>
    <t>Mujeres_13</t>
  </si>
  <si>
    <t>Mujeres_12</t>
  </si>
  <si>
    <t>Mujeres_11</t>
  </si>
  <si>
    <t>Mujeres_10</t>
  </si>
  <si>
    <t>Mujeres_9</t>
  </si>
  <si>
    <t>Mujeres_8</t>
  </si>
  <si>
    <t>Mujeres_7</t>
  </si>
  <si>
    <t>Mujeres_6</t>
  </si>
  <si>
    <t>Mujeres_5</t>
  </si>
  <si>
    <t>Mujeres_4</t>
  </si>
  <si>
    <t>Mujeres_3</t>
  </si>
  <si>
    <t>Mujeres_2</t>
  </si>
  <si>
    <t>Mujeres_1</t>
  </si>
  <si>
    <t>Mujeres_0</t>
  </si>
  <si>
    <t>Hombres_85 y más</t>
  </si>
  <si>
    <t>Hombres_84</t>
  </si>
  <si>
    <t>Hombres_83</t>
  </si>
  <si>
    <t>Hombres_82</t>
  </si>
  <si>
    <t>Hombres_81</t>
  </si>
  <si>
    <t>Hombres_80</t>
  </si>
  <si>
    <t>Hombres_79</t>
  </si>
  <si>
    <t>Hombres_78</t>
  </si>
  <si>
    <t>Hombres_77</t>
  </si>
  <si>
    <t>Hombres_76</t>
  </si>
  <si>
    <t>Hombres_75</t>
  </si>
  <si>
    <t>Hombres_74</t>
  </si>
  <si>
    <t>Hombres_73</t>
  </si>
  <si>
    <t>Hombres_72</t>
  </si>
  <si>
    <t>Hombres_71</t>
  </si>
  <si>
    <t>Hombres_70</t>
  </si>
  <si>
    <t>Hombres_69</t>
  </si>
  <si>
    <t>Hombres_68</t>
  </si>
  <si>
    <t>Hombres_67</t>
  </si>
  <si>
    <t>Hombres_66</t>
  </si>
  <si>
    <t>Hombres_65</t>
  </si>
  <si>
    <t>Hombres_64</t>
  </si>
  <si>
    <t>Hombres_63</t>
  </si>
  <si>
    <t>Hombres_62</t>
  </si>
  <si>
    <t>Hombres_61</t>
  </si>
  <si>
    <t>Hombres_60</t>
  </si>
  <si>
    <t>Hombres_59</t>
  </si>
  <si>
    <t>Hombres_58</t>
  </si>
  <si>
    <t>Hombres_57</t>
  </si>
  <si>
    <t>Hombres_56</t>
  </si>
  <si>
    <t>Hombres_55</t>
  </si>
  <si>
    <t>Hombres_54</t>
  </si>
  <si>
    <t>Hombres_53</t>
  </si>
  <si>
    <t>Hombres_52</t>
  </si>
  <si>
    <t>Hombres_51</t>
  </si>
  <si>
    <t>Hombres_50</t>
  </si>
  <si>
    <t>Hombres_49</t>
  </si>
  <si>
    <t>Hombres_48</t>
  </si>
  <si>
    <t>Hombres_47</t>
  </si>
  <si>
    <t>Hombres_46</t>
  </si>
  <si>
    <t>Hombres_45</t>
  </si>
  <si>
    <t>Hombres_44</t>
  </si>
  <si>
    <t>Hombres_43</t>
  </si>
  <si>
    <t>Hombres_42</t>
  </si>
  <si>
    <t>Hombres_41</t>
  </si>
  <si>
    <t>Hombres_40</t>
  </si>
  <si>
    <t>Hombres_39</t>
  </si>
  <si>
    <t>Hombres_38</t>
  </si>
  <si>
    <t>Hombres_37</t>
  </si>
  <si>
    <t>Hombres_36</t>
  </si>
  <si>
    <t>Hombres_35</t>
  </si>
  <si>
    <t>Hombres_34</t>
  </si>
  <si>
    <t>Hombres_33</t>
  </si>
  <si>
    <t>Hombres_32</t>
  </si>
  <si>
    <t>Hombres_31</t>
  </si>
  <si>
    <t>Hombres_30</t>
  </si>
  <si>
    <t>Hombres_29</t>
  </si>
  <si>
    <t>Hombres_28</t>
  </si>
  <si>
    <t>Hombres_27</t>
  </si>
  <si>
    <t>Hombres_26</t>
  </si>
  <si>
    <t>Hombres_25</t>
  </si>
  <si>
    <t>Hombres_24</t>
  </si>
  <si>
    <t>Hombres_23</t>
  </si>
  <si>
    <t>Hombres_22</t>
  </si>
  <si>
    <t>Hombres_21</t>
  </si>
  <si>
    <t>Hombres_20</t>
  </si>
  <si>
    <t>Hombres_19</t>
  </si>
  <si>
    <t>Hombres_18</t>
  </si>
  <si>
    <t>Hombres_17</t>
  </si>
  <si>
    <t>Hombres_16</t>
  </si>
  <si>
    <t>Hombres_15</t>
  </si>
  <si>
    <t>Hombres_14</t>
  </si>
  <si>
    <t>Hombres_13</t>
  </si>
  <si>
    <t>Hombres_12</t>
  </si>
  <si>
    <t>Hombres_11</t>
  </si>
  <si>
    <t>Hombres_10</t>
  </si>
  <si>
    <t>Hombres_9</t>
  </si>
  <si>
    <t>Hombres_8</t>
  </si>
  <si>
    <t>Hombres_7</t>
  </si>
  <si>
    <t>Hombres_6</t>
  </si>
  <si>
    <t>Hombres_5</t>
  </si>
  <si>
    <t>Hombres_4</t>
  </si>
  <si>
    <t>Hombres_3</t>
  </si>
  <si>
    <t>Hombres_2</t>
  </si>
  <si>
    <t>Hombres_1</t>
  </si>
  <si>
    <t>Hombres_0</t>
  </si>
  <si>
    <t>AÑO</t>
  </si>
  <si>
    <t>DPMP</t>
  </si>
  <si>
    <t>ADULTO MAYOR</t>
  </si>
  <si>
    <t>ADULTEZ</t>
  </si>
  <si>
    <t>INFANCIA</t>
  </si>
  <si>
    <t>PRIMERA INFANCIA</t>
  </si>
  <si>
    <t>DESDE 60 AÑOS</t>
  </si>
  <si>
    <t>DE 29 A 59 AÑOS</t>
  </si>
  <si>
    <t>DE 6 A 11 AÑOS</t>
  </si>
  <si>
    <t>DE 0 A 5 AÑOS</t>
  </si>
  <si>
    <t>ACTUALIZACIÓN POST COVID-19. PROYECCIONES DE POBLACIÓN MUNICIPAL POR ÁREA, SEXO Y EDAD.</t>
  </si>
  <si>
    <t>CURSO DE VIDA 
RIAS</t>
  </si>
  <si>
    <t>CURSO DE VIDA RIAS</t>
  </si>
  <si>
    <t>Total
personas</t>
  </si>
  <si>
    <t>Municipio</t>
  </si>
  <si>
    <t>Alban</t>
  </si>
  <si>
    <t>Arbelaez</t>
  </si>
  <si>
    <t>Beltran</t>
  </si>
  <si>
    <t>Bojaca</t>
  </si>
  <si>
    <t>Cajica</t>
  </si>
  <si>
    <t>Caparrapi</t>
  </si>
  <si>
    <t>Caqueza</t>
  </si>
  <si>
    <t>Chaguani</t>
  </si>
  <si>
    <t>Chia</t>
  </si>
  <si>
    <t>Choachi</t>
  </si>
  <si>
    <t>Choconta</t>
  </si>
  <si>
    <t>Cucunuba</t>
  </si>
  <si>
    <t>El Peñon</t>
  </si>
  <si>
    <t>Facatativa</t>
  </si>
  <si>
    <t>Fomeque</t>
  </si>
  <si>
    <t>Fuquene</t>
  </si>
  <si>
    <t>Fusagasuga</t>
  </si>
  <si>
    <t>Gachala</t>
  </si>
  <si>
    <t>Gachancipa</t>
  </si>
  <si>
    <t>Gacheta</t>
  </si>
  <si>
    <t>Guacheta</t>
  </si>
  <si>
    <t>Guataqui</t>
  </si>
  <si>
    <t>Guayabal de Siquima</t>
  </si>
  <si>
    <t>Gutierrez</t>
  </si>
  <si>
    <t>Jerusalen</t>
  </si>
  <si>
    <t>Junin</t>
  </si>
  <si>
    <t>Macheta</t>
  </si>
  <si>
    <t>Nemocon</t>
  </si>
  <si>
    <t>Puli</t>
  </si>
  <si>
    <t>San Juan de Rio Seco</t>
  </si>
  <si>
    <t>Sesquile</t>
  </si>
  <si>
    <t>Sibate</t>
  </si>
  <si>
    <t>Sopo</t>
  </si>
  <si>
    <t>Supata</t>
  </si>
  <si>
    <t>Tocancipa</t>
  </si>
  <si>
    <t>Topaipi</t>
  </si>
  <si>
    <t>Ubala</t>
  </si>
  <si>
    <t>Villa de San Diego de Ubate</t>
  </si>
  <si>
    <t>utica</t>
  </si>
  <si>
    <t>Viani</t>
  </si>
  <si>
    <t>Villagomez</t>
  </si>
  <si>
    <t>Villapinzon</t>
  </si>
  <si>
    <t>Viota</t>
  </si>
  <si>
    <t>Yacopi</t>
  </si>
  <si>
    <t>Zipacon</t>
  </si>
  <si>
    <t>Zipaquira</t>
  </si>
  <si>
    <t>Total
solicitudes</t>
  </si>
  <si>
    <t>MUNICIPIO</t>
  </si>
  <si>
    <t>TAB 4x2</t>
  </si>
  <si>
    <t>ACCION</t>
  </si>
  <si>
    <t>Total 
Acciones</t>
  </si>
  <si>
    <t>CANTIDAD</t>
  </si>
  <si>
    <t>1 ESE</t>
  </si>
  <si>
    <t>2 ESE</t>
  </si>
  <si>
    <t>SAC</t>
  </si>
  <si>
    <t>COPACO</t>
  </si>
  <si>
    <t>VEEDURÍA</t>
  </si>
  <si>
    <t>CTSSS</t>
  </si>
  <si>
    <t>SIAU</t>
  </si>
  <si>
    <t>ASOCIACIÓN 
DE USUARIOS</t>
  </si>
  <si>
    <t>COMITÉ
DE ETICA</t>
  </si>
  <si>
    <t>MANTENIDAS</t>
  </si>
  <si>
    <t>NUEVAS</t>
  </si>
  <si>
    <t xml:space="preserve">total </t>
  </si>
  <si>
    <t>ZIPAQUIRA</t>
  </si>
  <si>
    <t>ZIPACON</t>
  </si>
  <si>
    <t>YACOPI</t>
  </si>
  <si>
    <t>VIOTA</t>
  </si>
  <si>
    <t>VILLETA</t>
  </si>
  <si>
    <t>VILLAPINZON</t>
  </si>
  <si>
    <t>VILLAGOMEZ</t>
  </si>
  <si>
    <t>VIANI</t>
  </si>
  <si>
    <t>VERGARA</t>
  </si>
  <si>
    <t>VENECIA</t>
  </si>
  <si>
    <t>UTICA</t>
  </si>
  <si>
    <t>UNE</t>
  </si>
  <si>
    <t>UBATE</t>
  </si>
  <si>
    <t>UBAQUE</t>
  </si>
  <si>
    <t>UBALA</t>
  </si>
  <si>
    <t>TOPAIPI</t>
  </si>
  <si>
    <t>TOCANCIPA</t>
  </si>
  <si>
    <t>TOCAIMA</t>
  </si>
  <si>
    <t>TIBIRITA</t>
  </si>
  <si>
    <t>TIBACUY</t>
  </si>
  <si>
    <t>TENJO</t>
  </si>
  <si>
    <t>TENA</t>
  </si>
  <si>
    <t>TAUSA</t>
  </si>
  <si>
    <t>TABIO</t>
  </si>
  <si>
    <t>SUTATAUSA</t>
  </si>
  <si>
    <t>SUSA</t>
  </si>
  <si>
    <t>SUPATA</t>
  </si>
  <si>
    <t>SUESCA</t>
  </si>
  <si>
    <t>SUBACHOQUE</t>
  </si>
  <si>
    <t>SOPO</t>
  </si>
  <si>
    <t>SOACHA</t>
  </si>
  <si>
    <t>SIMIJACA</t>
  </si>
  <si>
    <t>SILVANIA</t>
  </si>
  <si>
    <t>SIBATE</t>
  </si>
  <si>
    <t>SESQUILE</t>
  </si>
  <si>
    <t>SASAIMA</t>
  </si>
  <si>
    <t>SAN JUAN DE RIOSECO</t>
  </si>
  <si>
    <t>SAN FRANCISCO</t>
  </si>
  <si>
    <t>SAN CAYETANO</t>
  </si>
  <si>
    <t>SAN BERNARDO</t>
  </si>
  <si>
    <t>SAN ANTONIO DE TEQUENDAMA</t>
  </si>
  <si>
    <t>RICAURTE</t>
  </si>
  <si>
    <t>QUIPILE</t>
  </si>
  <si>
    <t>QUETAME</t>
  </si>
  <si>
    <t>QUEBRADA NEGRA</t>
  </si>
  <si>
    <t>PULI</t>
  </si>
  <si>
    <t>PUERTO SALGAR</t>
  </si>
  <si>
    <t>PASCA</t>
  </si>
  <si>
    <t>PARATEBUENO</t>
  </si>
  <si>
    <t>PANDI</t>
  </si>
  <si>
    <t>PAIME</t>
  </si>
  <si>
    <t>PACHO</t>
  </si>
  <si>
    <t>NOCAIMA</t>
  </si>
  <si>
    <t>NIMAIMA</t>
  </si>
  <si>
    <t>NILO</t>
  </si>
  <si>
    <t>NEMOCON</t>
  </si>
  <si>
    <t>NARIÑO</t>
  </si>
  <si>
    <t>MOSQUERA</t>
  </si>
  <si>
    <t>MEDINA</t>
  </si>
  <si>
    <t>MANTA</t>
  </si>
  <si>
    <t>MADRID</t>
  </si>
  <si>
    <t>MACHETA</t>
  </si>
  <si>
    <t>LENGUAZAQUE</t>
  </si>
  <si>
    <t>LA VEGA</t>
  </si>
  <si>
    <t>LA PEÑA</t>
  </si>
  <si>
    <t>LA PALMA</t>
  </si>
  <si>
    <t>LA MESA</t>
  </si>
  <si>
    <t>LA CALERA</t>
  </si>
  <si>
    <t>JUNIN</t>
  </si>
  <si>
    <t>JERUSALEN</t>
  </si>
  <si>
    <t>GUTIERREZ</t>
  </si>
  <si>
    <t>GUAYABETAL</t>
  </si>
  <si>
    <t>GUAYABAL DE SIQUIMA</t>
  </si>
  <si>
    <t>GUATAVITA</t>
  </si>
  <si>
    <t>GUATAQUI</t>
  </si>
  <si>
    <t>GUASCA</t>
  </si>
  <si>
    <t>GUADUAS</t>
  </si>
  <si>
    <t>GUACHETA</t>
  </si>
  <si>
    <t>GRANADA</t>
  </si>
  <si>
    <t>GIRARDOT</t>
  </si>
  <si>
    <t>GAMA</t>
  </si>
  <si>
    <t>GACHETA</t>
  </si>
  <si>
    <t>GACHANCIPA</t>
  </si>
  <si>
    <t>GACHALA</t>
  </si>
  <si>
    <t>FUSAGASUGA</t>
  </si>
  <si>
    <t>FUQUENE</t>
  </si>
  <si>
    <t>FUNZA</t>
  </si>
  <si>
    <t>FOSCA</t>
  </si>
  <si>
    <t>FOMEQUE</t>
  </si>
  <si>
    <t>FACATATIVA</t>
  </si>
  <si>
    <t>EL ROSAL</t>
  </si>
  <si>
    <t>EL PEÑON</t>
  </si>
  <si>
    <t>EL COLEGIO</t>
  </si>
  <si>
    <t>CUCUNUBA</t>
  </si>
  <si>
    <t>COTA</t>
  </si>
  <si>
    <t>COGUA</t>
  </si>
  <si>
    <t>CHOCONTA</t>
  </si>
  <si>
    <t>CHOACHI</t>
  </si>
  <si>
    <t>CHIPAQUE</t>
  </si>
  <si>
    <t>CHIA</t>
  </si>
  <si>
    <t>CHAGUANI</t>
  </si>
  <si>
    <t>CARMEN DE CARUPA</t>
  </si>
  <si>
    <t>CAQUEZA</t>
  </si>
  <si>
    <t>CAPARRAPI</t>
  </si>
  <si>
    <t>CAJICA</t>
  </si>
  <si>
    <t>CACHIPAY</t>
  </si>
  <si>
    <t>CABRERA</t>
  </si>
  <si>
    <t>BOJACA</t>
  </si>
  <si>
    <t>BITUIMA</t>
  </si>
  <si>
    <t>BELTRAN</t>
  </si>
  <si>
    <t>ARBELAEZ</t>
  </si>
  <si>
    <t>APULO</t>
  </si>
  <si>
    <t>ANOLAIMA</t>
  </si>
  <si>
    <t>ANAPOIMA</t>
  </si>
  <si>
    <t>ALBAN</t>
  </si>
  <si>
    <t>AGUA DE DIOS</t>
  </si>
  <si>
    <t xml:space="preserve">MUJERES EN EDAD FERTIL </t>
  </si>
  <si>
    <t xml:space="preserve">NUMERO DE MUJERES EN EDAD FERTIL </t>
  </si>
  <si>
    <t>ChaguanÍ</t>
  </si>
  <si>
    <t># FAMILIAS 
CARACTERIZADAS</t>
  </si>
  <si>
    <t>APLICACIÓN FICHA AIEPI</t>
  </si>
  <si>
    <t>X</t>
  </si>
  <si>
    <t xml:space="preserve">Total   797
PRIMERA INFANCIA 38
INFANCIA  115
ADOLESCENCIA  57
JUVENTUD  113
ADULTO  305
ADULTO MAYOR 169
</t>
  </si>
  <si>
    <t xml:space="preserve">Total   41295
PRIMERA INFANCIA 13718
INFANCIA  4416
ADOLESCENCIA  2462
JUVENTUD  4001
ADULTO  11714
ADULTO MAYOR 4984
</t>
  </si>
  <si>
    <t>Total personas   1217
PRIMERA INFANCIA 208
INFANCIA  201
ADOLESCENCIA  195
JUVENTUD  199
ADULTO  211
ADULTO MAYOR 203</t>
  </si>
  <si>
    <t>Total   1057902
PRIMERA INFANCIA 58126
INFANCIA  89785
ADOLESCENCIA  94722
JUVENTUD  179989
ADULTO  412906
ADULTO MAYOR 222374</t>
  </si>
  <si>
    <t>Total   26780
PRIMERA INFANCIA 1439
INFANCIA  2050
ADOLESCENCIA  2310
JUVENTUD  4034
ADULTO  10542
ADULTO MAYOR 6405</t>
  </si>
  <si>
    <t>Total   3657407
PRIMERA INFANCIA 287930
INFANCIA  314663
ADOLESCENCIA  311645
JUVENTUD  626602
ADULTO  1558752
ADULTO MAYOR 557815</t>
  </si>
  <si>
    <t>Total   1025645
PRIMERA INFANCIA 80783
INFANCIA   87795
ADOLESCENCIA  85274
JUVENTUD  154333
ADULTO  410119
ADULTO MAYOR 207341</t>
  </si>
  <si>
    <t>Total   1321316
PRIMERA INFANCIA 103792
INFANCIA   113208
ADOLESCENCIA  110148
JUVENTUD  199076
ADULTO  531785
ADULTO MAYOR 263307</t>
  </si>
  <si>
    <t>Total   2178979
PRIMERA INFANCIA 173608
INFANCIA  188763
ADOLESCENCIA  186407
JUVENTUD  384443
ADULTO  940938
ADULTO MAYOR 304820</t>
  </si>
  <si>
    <t>Total   1548014
PRIMERA INFANCIA 117826
INFANCIA  129629
ADOLESCENCIA  128865
JUVENTUD  256302
ADULTO  657828
ADULTO MAYOR 257564</t>
  </si>
  <si>
    <t>Total   271033
PRIMERA INFANCIA 20770
INFANCIA  22664
ADOLESCENCIA  22215
JUVENTUD  39525
ADULTO  111556
ADULTO MAYOR 54303</t>
  </si>
  <si>
    <t>MUJERES EN EDAD FERTIL  43098
ADOLESCENCIA   6647
JUVENTUD   10940
ADULTO   25511
Total    86196</t>
  </si>
  <si>
    <t>Total   164461
PRIMERA INFANCIA 11001
INFANCIA  12845
ADOLESCENCIA  12968
JUVENTUD  21430
ADULTO  65333
ADULTO MAYOR 40884</t>
  </si>
  <si>
    <t>Total   699924
ADOLESCENCIA  227730
JUVENTUD  472194</t>
  </si>
  <si>
    <t>Total   1077305
PRIMERA INFANCIA 90146
INFANCIA  97959
ADOLESCENCIA  95951
JUVENTUD  201733
ADULTO  471109
ADULTO MAYOR 120407</t>
  </si>
  <si>
    <t>Total   620605
PRIMERA INFANCIA 51807
INFANCIA  54733
ADOLESCENCIA  52835
JUVENTUD  105706
ADULTO  263947
ADULTO MAYOR 91577</t>
  </si>
  <si>
    <t xml:space="preserve"> Se coordinó la atención de 630 emergencias de las cuales 203 tuvieron afectaciones en salud, un 42,9% correspondió a accidentes de tránsito. Se gestionó la referencia de 509 pacientes; también se presentaron 82 incidentes médicos y 36 de salud mental.</t>
  </si>
  <si>
    <t>Se realizó la entrega de 23 ambulancias TAB 4X2  (Contrato SS-AD-CV-906-2025); y se encuentra en el ejecución el contrato SS-AD-CV-1234-2025 de 8 ambulancias TAB 4X4. Además, se coordinó la atención de 2.383 emergencias con afectaciones en salud, de las cuales cerca del 72% corresponde a otras emergencias y un 42.9% a accidentes de tránsito. Se gestionó la referencia de 833 pacientes; también se presentaron 2 incidentes médicos y 81 de salud mental.</t>
  </si>
  <si>
    <t>Documentos de entrega de ambulancias Contrato SS</t>
  </si>
  <si>
    <t>Dificultad acumulado
resumido vigencia
2026</t>
  </si>
  <si>
    <t>Se realiza la formulación del plan de modernización con los componentes estratégicos para el periodo de gobierno, los cuales son: Modernización y optimización tecnológica de las comunicaciones CRUE; Fortalecimiento de la comunidad como primer respondiente y de la atención pre hospitalaria mediante ciencia, tecnología e innovación para la conformación y operación de las Redes Integrales e Integradas de Servicios de Salud en el Departamento con enfoque territorial preventivo y predictivo;  Se adquirieron 13 vehículos de Transporte de Atención Básico (TAB) y Transporte Asistencial Medicalizado (TAM), se realizó convenio con 5 hospitales para la adquisición de 5 ambulancias 4x4. Se realizó la contratación para la adquisición y se ejecutó la entrega de 23 ambulancias de Transporte de Atención Básico (TAB 4X2) y se avanza en ejecución del Contrato SS-AD-CV-906-2025 de 8 ambulancias Transporte de Atención Básico (TAB 4X4).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</si>
</sst>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3" formatCode="_-* #,##0.00_-;\-* #,##0.00_-;_-* &quot;-&quot;??_-;_-@_-"/>
    <numFmt numFmtId="164" formatCode="_(* #,##0.00_);_(* \(#,##0.00\);_(* &quot;-&quot;??_);_(@_)"/>
    <numFmt numFmtId="165" formatCode="#,##0.0"/>
  </numFmts>
  <fonts count="24" x14ac:knownFonts="1">
    <font>
      <sz val="11"/>
      <color theme="1"/>
      <name val="Calibri"/>
      <family val="2"/>
      <scheme val="minor"/>
    </font>
    <font>
      <sz val="11"/>
      <color theme="1"/>
      <name val="Calibri"/>
      <family val="2"/>
      <scheme val="minor"/>
    </font>
    <font>
      <sz val="12"/>
      <color theme="1"/>
      <name val="Arial"/>
      <family val="2"/>
    </font>
    <font>
      <b/>
      <sz val="12"/>
      <color rgb="FF000000"/>
      <name val="Arial"/>
      <family val="2"/>
    </font>
    <font>
      <sz val="12"/>
      <name val="Arial"/>
      <family val="2"/>
    </font>
    <font>
      <sz val="10"/>
      <name val="Arial"/>
      <family val="2"/>
    </font>
    <font>
      <b/>
      <sz val="9"/>
      <color indexed="81"/>
      <name val="Tahoma"/>
      <family val="2"/>
    </font>
    <font>
      <sz val="9"/>
      <color indexed="81"/>
      <name val="Tahoma"/>
      <family val="2"/>
    </font>
    <font>
      <b/>
      <sz val="11"/>
      <color theme="0"/>
      <name val="Calibri"/>
      <family val="2"/>
      <scheme val="minor"/>
    </font>
    <font>
      <b/>
      <sz val="11"/>
      <color theme="1"/>
      <name val="Calibri"/>
      <family val="2"/>
      <scheme val="minor"/>
    </font>
    <font>
      <b/>
      <sz val="12"/>
      <color rgb="FF00B050"/>
      <name val="Arial"/>
      <family val="2"/>
    </font>
    <font>
      <sz val="12"/>
      <color indexed="81"/>
      <name val="Tahoma"/>
      <family val="2"/>
    </font>
    <font>
      <sz val="9"/>
      <name val="Segoe UI"/>
      <family val="2"/>
    </font>
    <font>
      <b/>
      <sz val="9"/>
      <name val="Segoe UI"/>
      <family val="2"/>
    </font>
    <font>
      <sz val="11"/>
      <color rgb="FF000000"/>
      <name val="Arial"/>
      <family val="2"/>
    </font>
    <font>
      <sz val="11"/>
      <color rgb="FF000000"/>
      <name val="Calibri"/>
      <family val="2"/>
      <scheme val="minor"/>
    </font>
    <font>
      <b/>
      <sz val="10"/>
      <color theme="1"/>
      <name val="Arial"/>
      <family val="2"/>
    </font>
    <font>
      <sz val="10"/>
      <color theme="1"/>
      <name val="Arial"/>
      <family val="2"/>
    </font>
    <font>
      <b/>
      <sz val="10"/>
      <color rgb="FF000000"/>
      <name val="Calibri"/>
      <family val="2"/>
    </font>
    <font>
      <sz val="10"/>
      <color rgb="FF000000"/>
      <name val="Calibri"/>
      <family val="2"/>
    </font>
    <font>
      <sz val="10"/>
      <name val="Calibri"/>
      <family val="2"/>
    </font>
    <font>
      <sz val="10"/>
      <color theme="1"/>
      <name val="Calibri"/>
      <family val="2"/>
    </font>
    <font>
      <b/>
      <sz val="10"/>
      <color theme="1"/>
      <name val="Calibri"/>
      <family val="2"/>
    </font>
    <font>
      <b/>
      <sz val="10"/>
      <color rgb="FFFF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2"/>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rgb="FFFFE598"/>
        <bgColor indexed="64"/>
      </patternFill>
    </fill>
    <fill>
      <patternFill patternType="solid">
        <fgColor rgb="FFE7E6E6"/>
        <bgColor indexed="64"/>
      </patternFill>
    </fill>
    <fill>
      <patternFill patternType="solid">
        <fgColor rgb="FFB4C6E7"/>
        <bgColor indexed="64"/>
      </patternFill>
    </fill>
    <fill>
      <patternFill patternType="solid">
        <fgColor rgb="FFC5E0B3"/>
        <bgColor indexed="64"/>
      </patternFill>
    </fill>
    <fill>
      <patternFill patternType="solid">
        <fgColor rgb="FFF7CAAC"/>
        <bgColor indexed="64"/>
      </patternFill>
    </fill>
    <fill>
      <patternFill patternType="solid">
        <fgColor rgb="FFD8D8D8"/>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tint="-0.14999847407452621"/>
        <bgColor rgb="FF000000"/>
      </patternFill>
    </fill>
  </fills>
  <borders count="83">
    <border>
      <left/>
      <right/>
      <top/>
      <bottom/>
      <diagonal/>
    </border>
    <border>
      <left style="thin">
        <color auto="1"/>
      </left>
      <right style="thin">
        <color indexed="64"/>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bottom style="thin">
        <color indexed="64"/>
      </bottom>
      <diagonal/>
    </border>
    <border>
      <left/>
      <right style="medium">
        <color indexed="64"/>
      </right>
      <top style="medium">
        <color indexed="64"/>
      </top>
      <bottom style="medium">
        <color auto="1"/>
      </bottom>
      <diagonal/>
    </border>
    <border>
      <left/>
      <right/>
      <top style="medium">
        <color indexed="64"/>
      </top>
      <bottom style="medium">
        <color auto="1"/>
      </bottom>
      <diagonal/>
    </border>
    <border>
      <left style="medium">
        <color indexed="64"/>
      </left>
      <right/>
      <top style="medium">
        <color indexed="64"/>
      </top>
      <bottom style="medium">
        <color auto="1"/>
      </bottom>
      <diagonal/>
    </border>
    <border>
      <left/>
      <right style="medium">
        <color indexed="64"/>
      </right>
      <top/>
      <bottom/>
      <diagonal/>
    </border>
    <border>
      <left style="medium">
        <color indexed="64"/>
      </left>
      <right/>
      <top/>
      <bottom/>
      <diagonal/>
    </border>
    <border>
      <left style="medium">
        <color auto="1"/>
      </left>
      <right style="medium">
        <color indexed="64"/>
      </right>
      <top style="medium">
        <color auto="1"/>
      </top>
      <bottom style="medium">
        <color auto="1"/>
      </bottom>
      <diagonal/>
    </border>
    <border>
      <left/>
      <right/>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top style="medium">
        <color rgb="FFCCCCCC"/>
      </top>
      <bottom style="medium">
        <color rgb="FFCCCCCC"/>
      </bottom>
      <diagonal/>
    </border>
    <border>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diagonal/>
    </border>
    <border>
      <left style="medium">
        <color rgb="FFCCCCCC"/>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CCCCCC"/>
      </top>
      <bottom style="medium">
        <color rgb="FF000000"/>
      </bottom>
      <diagonal/>
    </border>
    <border>
      <left style="medium">
        <color indexed="64"/>
      </left>
      <right style="medium">
        <color indexed="64"/>
      </right>
      <top style="medium">
        <color rgb="FFCCCCCC"/>
      </top>
      <bottom style="medium">
        <color indexed="64"/>
      </bottom>
      <diagonal/>
    </border>
    <border>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indexed="64"/>
      </left>
      <right style="medium">
        <color rgb="FF000000"/>
      </right>
      <top style="medium">
        <color indexed="64"/>
      </top>
      <bottom style="medium">
        <color indexed="64"/>
      </bottom>
      <diagonal/>
    </border>
    <border>
      <left style="medium">
        <color rgb="FFCCCCCC"/>
      </left>
      <right style="medium">
        <color rgb="FF000000"/>
      </right>
      <top style="medium">
        <color indexed="64"/>
      </top>
      <bottom style="medium">
        <color indexed="64"/>
      </bottom>
      <diagonal/>
    </border>
    <border>
      <left style="medium">
        <color rgb="FFCCCCCC"/>
      </left>
      <right style="medium">
        <color indexed="64"/>
      </right>
      <top style="medium">
        <color indexed="64"/>
      </top>
      <bottom style="medium">
        <color indexed="64"/>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CCCCCC"/>
      </left>
      <right style="medium">
        <color rgb="FF000000"/>
      </right>
      <top style="medium">
        <color indexed="64"/>
      </top>
      <bottom style="medium">
        <color rgb="FF000000"/>
      </bottom>
      <diagonal/>
    </border>
    <border>
      <left style="medium">
        <color rgb="FFCCCCCC"/>
      </left>
      <right style="medium">
        <color indexed="64"/>
      </right>
      <top style="medium">
        <color indexed="64"/>
      </top>
      <bottom style="medium">
        <color rgb="FF000000"/>
      </bottom>
      <diagonal/>
    </border>
    <border>
      <left style="medium">
        <color indexed="64"/>
      </left>
      <right style="medium">
        <color rgb="FF000000"/>
      </right>
      <top style="medium">
        <color rgb="FFCCCCCC"/>
      </top>
      <bottom style="medium">
        <color indexed="64"/>
      </bottom>
      <diagonal/>
    </border>
    <border>
      <left style="medium">
        <color rgb="FFCCCCCC"/>
      </left>
      <right style="medium">
        <color rgb="FF000000"/>
      </right>
      <top style="medium">
        <color rgb="FFCCCCCC"/>
      </top>
      <bottom style="medium">
        <color indexed="64"/>
      </bottom>
      <diagonal/>
    </border>
    <border>
      <left style="medium">
        <color rgb="FFCCCCCC"/>
      </left>
      <right style="medium">
        <color indexed="64"/>
      </right>
      <top style="medium">
        <color rgb="FFCCCCCC"/>
      </top>
      <bottom style="medium">
        <color indexed="64"/>
      </bottom>
      <diagonal/>
    </border>
    <border>
      <left style="medium">
        <color rgb="FFCCCCCC"/>
      </left>
      <right style="medium">
        <color rgb="FFCCCCCC"/>
      </right>
      <top/>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right style="medium">
        <color rgb="FF000000"/>
      </right>
      <top style="medium">
        <color rgb="FFCCCCCC"/>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rgb="FF000000"/>
      </right>
      <top style="medium">
        <color rgb="FFCCCCCC"/>
      </top>
      <bottom style="medium">
        <color rgb="FF000000"/>
      </bottom>
      <diagonal/>
    </border>
    <border>
      <left style="medium">
        <color rgb="FFCCCCCC"/>
      </left>
      <right style="medium">
        <color indexed="64"/>
      </right>
      <top style="medium">
        <color rgb="FFCCCCCC"/>
      </top>
      <bottom style="medium">
        <color rgb="FF000000"/>
      </bottom>
      <diagonal/>
    </border>
    <border>
      <left style="medium">
        <color rgb="FFCCCCCC"/>
      </left>
      <right style="medium">
        <color rgb="FFCCCCCC"/>
      </right>
      <top style="medium">
        <color rgb="FFCCCCCC"/>
      </top>
      <bottom style="thick">
        <color rgb="FF000000"/>
      </bottom>
      <diagonal/>
    </border>
    <border>
      <left style="medium">
        <color rgb="FFCCCCCC"/>
      </left>
      <right style="thick">
        <color rgb="FF000000"/>
      </right>
      <top style="medium">
        <color rgb="FFCCCCCC"/>
      </top>
      <bottom style="medium">
        <color rgb="FFCCCCCC"/>
      </bottom>
      <diagonal/>
    </border>
    <border>
      <left style="medium">
        <color rgb="FFCCCCCC"/>
      </left>
      <right style="thick">
        <color rgb="FF000000"/>
      </right>
      <top style="medium">
        <color rgb="FFCCCCCC"/>
      </top>
      <bottom style="thick">
        <color rgb="FF000000"/>
      </bottom>
      <diagonal/>
    </border>
    <border>
      <left style="medium">
        <color rgb="FFCCCCCC"/>
      </left>
      <right style="thick">
        <color rgb="FF000000"/>
      </right>
      <top style="medium">
        <color rgb="FFCCCCCC"/>
      </top>
      <bottom style="medium">
        <color rgb="FF000000"/>
      </bottom>
      <diagonal/>
    </border>
    <border>
      <left style="medium">
        <color rgb="FFCCCCCC"/>
      </left>
      <right style="medium">
        <color rgb="FF000000"/>
      </right>
      <top style="medium">
        <color rgb="FFCCCCCC"/>
      </top>
      <bottom style="thick">
        <color rgb="FF000000"/>
      </bottom>
      <diagonal/>
    </border>
    <border>
      <left/>
      <right style="thick">
        <color rgb="FF000000"/>
      </right>
      <top style="medium">
        <color rgb="FFCCCCCC"/>
      </top>
      <bottom style="medium">
        <color rgb="FFCCCCCC"/>
      </bottom>
      <diagonal/>
    </border>
    <border>
      <left style="medium">
        <color indexed="64"/>
      </left>
      <right style="thick">
        <color rgb="FF000000"/>
      </right>
      <top style="medium">
        <color indexed="64"/>
      </top>
      <bottom style="medium">
        <color rgb="FF000000"/>
      </bottom>
      <diagonal/>
    </border>
    <border>
      <left style="medium">
        <color rgb="FFCCCCCC"/>
      </left>
      <right style="thick">
        <color rgb="FF000000"/>
      </right>
      <top style="medium">
        <color indexed="64"/>
      </top>
      <bottom style="medium">
        <color rgb="FF000000"/>
      </bottom>
      <diagonal/>
    </border>
    <border>
      <left style="medium">
        <color indexed="64"/>
      </left>
      <right style="thick">
        <color rgb="FF000000"/>
      </right>
      <top style="medium">
        <color indexed="64"/>
      </top>
      <bottom style="medium">
        <color indexed="64"/>
      </bottom>
      <diagonal/>
    </border>
    <border>
      <left style="medium">
        <color indexed="64"/>
      </left>
      <right style="thick">
        <color rgb="FF000000"/>
      </right>
      <top style="medium">
        <color indexed="64"/>
      </top>
      <bottom style="thick">
        <color rgb="FF000000"/>
      </bottom>
      <diagonal/>
    </border>
    <border>
      <left style="medium">
        <color rgb="FFCCCCCC"/>
      </left>
      <right style="thick">
        <color rgb="FF000000"/>
      </right>
      <top style="medium">
        <color indexed="64"/>
      </top>
      <bottom style="thick">
        <color rgb="FF000000"/>
      </bottom>
      <diagonal/>
    </border>
    <border>
      <left style="medium">
        <color rgb="FFCCCCCC"/>
      </left>
      <right style="medium">
        <color indexed="64"/>
      </right>
      <top style="medium">
        <color indexed="64"/>
      </top>
      <bottom style="thick">
        <color rgb="FF000000"/>
      </bottom>
      <diagonal/>
    </border>
    <border>
      <left style="medium">
        <color indexed="64"/>
      </left>
      <right style="thick">
        <color rgb="FF000000"/>
      </right>
      <top style="medium">
        <color rgb="FFCCCCCC"/>
      </top>
      <bottom style="medium">
        <color indexed="64"/>
      </bottom>
      <diagonal/>
    </border>
    <border>
      <left style="medium">
        <color indexed="64"/>
      </left>
      <right style="medium">
        <color indexed="64"/>
      </right>
      <top style="medium">
        <color rgb="FFCCCCCC"/>
      </top>
      <bottom/>
      <diagonal/>
    </border>
    <border>
      <left style="medium">
        <color rgb="FFCCCCCC"/>
      </left>
      <right style="thick">
        <color rgb="FF000000"/>
      </right>
      <top style="medium">
        <color rgb="FFCCCCCC"/>
      </top>
      <bottom/>
      <diagonal/>
    </border>
    <border>
      <left style="medium">
        <color rgb="FFCCCCCC"/>
      </left>
      <right style="medium">
        <color rgb="FF000000"/>
      </right>
      <top/>
      <bottom style="thick">
        <color rgb="FF000000"/>
      </bottom>
      <diagonal/>
    </border>
    <border>
      <left style="medium">
        <color indexed="64"/>
      </left>
      <right/>
      <top style="medium">
        <color indexed="64"/>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top/>
      <bottom style="medium">
        <color auto="1"/>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rgb="FF000000"/>
      </top>
      <bottom style="medium">
        <color auto="1"/>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CCCCCC"/>
      </top>
      <bottom style="medium">
        <color indexed="64"/>
      </bottom>
      <diagonal/>
    </border>
    <border>
      <left/>
      <right style="medium">
        <color rgb="FFCCCCCC"/>
      </right>
      <top/>
      <bottom style="medium">
        <color rgb="FFCCCCCC"/>
      </bottom>
      <diagonal/>
    </border>
    <border>
      <left style="medium">
        <color rgb="FF000000"/>
      </left>
      <right style="medium">
        <color rgb="FF000000"/>
      </right>
      <top style="medium">
        <color rgb="FF000000"/>
      </top>
      <bottom/>
      <diagonal/>
    </border>
    <border>
      <left style="medium">
        <color rgb="FFCCCCCC"/>
      </left>
      <right/>
      <top style="medium">
        <color rgb="FFCCCCCC"/>
      </top>
      <bottom/>
      <diagonal/>
    </border>
    <border>
      <left/>
      <right style="medium">
        <color rgb="FF000000"/>
      </right>
      <top style="medium">
        <color indexed="64"/>
      </top>
      <bottom style="medium">
        <color indexed="64"/>
      </bottom>
      <diagonal/>
    </border>
  </borders>
  <cellStyleXfs count="10">
    <xf numFmtId="0" fontId="0" fillId="0" borderId="0"/>
    <xf numFmtId="0" fontId="1" fillId="0" borderId="0"/>
    <xf numFmtId="42" fontId="1" fillId="0" borderId="0" applyFont="0" applyFill="0" applyBorder="0" applyAlignment="0" applyProtection="0"/>
    <xf numFmtId="164" fontId="5" fillId="0" borderId="0" applyFont="0" applyFill="0" applyBorder="0" applyAlignment="0" applyProtection="0"/>
    <xf numFmtId="9" fontId="1" fillId="0" borderId="0" applyFont="0" applyFill="0" applyBorder="0" applyAlignment="0" applyProtection="0"/>
    <xf numFmtId="42"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13">
    <xf numFmtId="0" fontId="0" fillId="0" borderId="0" xfId="0"/>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4" fontId="3" fillId="6" borderId="1" xfId="0" applyNumberFormat="1" applyFont="1" applyFill="1" applyBorder="1" applyAlignment="1" applyProtection="1">
      <alignment horizontal="center" vertical="center" wrapText="1"/>
      <protection locked="0"/>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4" fontId="2" fillId="5" borderId="1" xfId="0" applyNumberFormat="1" applyFont="1" applyFill="1" applyBorder="1" applyAlignment="1" applyProtection="1">
      <alignment horizontal="center" vertical="center" wrapText="1"/>
      <protection locked="0"/>
    </xf>
    <xf numFmtId="0" fontId="2" fillId="0" borderId="0" xfId="0" applyFont="1" applyAlignment="1">
      <alignment vertical="center" wrapText="1"/>
    </xf>
    <xf numFmtId="49" fontId="3" fillId="6" borderId="1" xfId="0" applyNumberFormat="1" applyFont="1" applyFill="1" applyBorder="1" applyAlignment="1" applyProtection="1">
      <alignment horizontal="center" vertical="center" wrapText="1"/>
      <protection locked="0"/>
    </xf>
    <xf numFmtId="3" fontId="3" fillId="6" borderId="1" xfId="0" applyNumberFormat="1" applyFont="1" applyFill="1" applyBorder="1" applyAlignment="1" applyProtection="1">
      <alignment horizontal="center" vertical="center" wrapText="1"/>
      <protection locked="0"/>
    </xf>
    <xf numFmtId="49"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left" vertical="center" wrapText="1"/>
    </xf>
    <xf numFmtId="3"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3" fillId="7" borderId="1" xfId="0" applyNumberFormat="1" applyFont="1" applyFill="1" applyBorder="1" applyAlignment="1" applyProtection="1">
      <alignment horizontal="center" vertical="center" wrapText="1"/>
      <protection locked="0"/>
    </xf>
    <xf numFmtId="3" fontId="3" fillId="7" borderId="1" xfId="0" applyNumberFormat="1" applyFont="1" applyFill="1" applyBorder="1" applyAlignment="1" applyProtection="1">
      <alignment horizontal="center" vertical="center" wrapText="1"/>
      <protection locked="0"/>
    </xf>
    <xf numFmtId="49" fontId="2" fillId="7" borderId="1" xfId="0" applyNumberFormat="1" applyFont="1" applyFill="1" applyBorder="1" applyAlignment="1">
      <alignment horizontal="left" vertical="center" wrapText="1"/>
    </xf>
    <xf numFmtId="3" fontId="2" fillId="7" borderId="1" xfId="0" applyNumberFormat="1" applyFont="1" applyFill="1" applyBorder="1" applyAlignment="1">
      <alignment horizontal="center" vertical="center" wrapText="1"/>
    </xf>
    <xf numFmtId="4" fontId="2" fillId="7" borderId="1" xfId="0" applyNumberFormat="1"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49" fontId="3" fillId="3" borderId="1" xfId="0" applyNumberFormat="1" applyFont="1" applyFill="1" applyBorder="1" applyAlignment="1" applyProtection="1">
      <alignment horizontal="center" vertical="center" wrapText="1"/>
      <protection locked="0"/>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4" fontId="2" fillId="3" borderId="1" xfId="0" applyNumberFormat="1" applyFont="1" applyFill="1" applyBorder="1" applyAlignment="1" applyProtection="1">
      <alignment horizontal="center" vertical="center" wrapText="1"/>
      <protection locked="0"/>
    </xf>
    <xf numFmtId="49" fontId="2" fillId="3" borderId="1" xfId="0"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wrapText="1"/>
    </xf>
    <xf numFmtId="3" fontId="4" fillId="3" borderId="1" xfId="0" applyNumberFormat="1" applyFont="1" applyFill="1" applyBorder="1" applyAlignment="1">
      <alignment vertical="center" wrapText="1"/>
    </xf>
    <xf numFmtId="10" fontId="2" fillId="3" borderId="1" xfId="4" applyNumberFormat="1" applyFont="1" applyFill="1" applyBorder="1" applyAlignment="1" applyProtection="1">
      <alignment horizontal="center" vertical="center" wrapText="1"/>
      <protection locked="0"/>
    </xf>
    <xf numFmtId="4" fontId="2" fillId="4" borderId="1" xfId="0" applyNumberFormat="1" applyFont="1" applyFill="1" applyBorder="1" applyAlignment="1" applyProtection="1">
      <alignment horizontal="center" vertical="center" wrapText="1"/>
      <protection locked="0"/>
    </xf>
    <xf numFmtId="4" fontId="2" fillId="5" borderId="1" xfId="0" applyNumberFormat="1" applyFont="1" applyFill="1" applyBorder="1" applyAlignment="1">
      <alignment horizontal="center" vertical="center" wrapText="1"/>
    </xf>
    <xf numFmtId="10" fontId="2" fillId="7" borderId="1" xfId="4" applyNumberFormat="1" applyFont="1" applyFill="1" applyBorder="1" applyAlignment="1">
      <alignment horizontal="center" vertical="center" wrapText="1"/>
    </xf>
    <xf numFmtId="10" fontId="2" fillId="6" borderId="1" xfId="4"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4" fontId="2" fillId="5" borderId="1" xfId="0" applyNumberFormat="1"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0" fontId="0" fillId="0" borderId="0" xfId="0" applyAlignment="1">
      <alignment horizontal="center"/>
    </xf>
    <xf numFmtId="4" fontId="2" fillId="2" borderId="1" xfId="0" applyNumberFormat="1" applyFont="1" applyFill="1" applyBorder="1" applyAlignment="1">
      <alignment horizontal="center" vertical="center" wrapText="1"/>
    </xf>
    <xf numFmtId="4" fontId="0" fillId="5" borderId="5" xfId="0" applyNumberFormat="1" applyFill="1" applyBorder="1" applyAlignment="1">
      <alignment vertical="center" wrapText="1"/>
    </xf>
    <xf numFmtId="4" fontId="0" fillId="5" borderId="1" xfId="0" applyNumberFormat="1" applyFill="1" applyBorder="1" applyAlignment="1">
      <alignment vertical="center" wrapText="1"/>
    </xf>
    <xf numFmtId="4" fontId="2" fillId="2" borderId="1" xfId="0" applyNumberFormat="1" applyFont="1" applyFill="1" applyBorder="1" applyAlignment="1" applyProtection="1">
      <alignment horizontal="center" vertical="center" wrapText="1"/>
      <protection locked="0"/>
    </xf>
    <xf numFmtId="4" fontId="0" fillId="5" borderId="5" xfId="0" applyNumberFormat="1" applyFill="1" applyBorder="1" applyAlignment="1">
      <alignment horizontal="left" vertical="center" wrapText="1"/>
    </xf>
    <xf numFmtId="4" fontId="0" fillId="5" borderId="1" xfId="0" applyNumberFormat="1" applyFill="1" applyBorder="1" applyAlignment="1">
      <alignment horizontal="left" vertical="center" wrapText="1"/>
    </xf>
    <xf numFmtId="10" fontId="2" fillId="4" borderId="1" xfId="4" applyNumberFormat="1" applyFont="1" applyFill="1" applyBorder="1" applyAlignment="1" applyProtection="1">
      <alignment horizontal="center" vertical="center" wrapText="1"/>
      <protection locked="0"/>
    </xf>
    <xf numFmtId="49" fontId="10" fillId="3" borderId="1" xfId="0" applyNumberFormat="1" applyFont="1" applyFill="1" applyBorder="1" applyAlignment="1">
      <alignment horizontal="center" vertical="center" wrapText="1"/>
    </xf>
    <xf numFmtId="0" fontId="2" fillId="5"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vertical="center" wrapText="1"/>
    </xf>
    <xf numFmtId="4" fontId="0" fillId="2" borderId="1" xfId="0" applyNumberFormat="1" applyFill="1" applyBorder="1" applyAlignment="1">
      <alignment horizontal="center" vertical="center" wrapText="1"/>
    </xf>
    <xf numFmtId="4" fontId="0" fillId="2" borderId="5" xfId="0" applyNumberFormat="1" applyFill="1" applyBorder="1" applyAlignment="1">
      <alignment horizontal="center" vertical="center" wrapText="1"/>
    </xf>
    <xf numFmtId="49" fontId="0" fillId="2" borderId="1" xfId="0" applyNumberFormat="1" applyFill="1" applyBorder="1" applyAlignment="1">
      <alignment vertical="center" wrapText="1"/>
    </xf>
    <xf numFmtId="49" fontId="0" fillId="2" borderId="5" xfId="0" applyNumberFormat="1" applyFill="1" applyBorder="1" applyAlignment="1">
      <alignment vertical="center" wrapText="1"/>
    </xf>
    <xf numFmtId="4" fontId="2" fillId="2" borderId="1" xfId="0" applyNumberFormat="1" applyFont="1" applyFill="1" applyBorder="1" applyAlignment="1" applyProtection="1">
      <alignment vertical="center" wrapText="1"/>
      <protection locked="0"/>
    </xf>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vertical="center" wrapText="1"/>
    </xf>
    <xf numFmtId="0" fontId="0" fillId="0" borderId="0" xfId="0" applyAlignment="1">
      <alignment vertical="center"/>
    </xf>
    <xf numFmtId="3" fontId="0" fillId="0" borderId="6" xfId="0" applyNumberFormat="1" applyBorder="1" applyAlignment="1">
      <alignment vertical="center"/>
    </xf>
    <xf numFmtId="3" fontId="0" fillId="0" borderId="7" xfId="0" applyNumberFormat="1" applyBorder="1" applyAlignment="1">
      <alignment vertical="center"/>
    </xf>
    <xf numFmtId="3" fontId="0" fillId="0" borderId="8" xfId="0" applyNumberFormat="1" applyBorder="1" applyAlignment="1">
      <alignment vertical="center"/>
    </xf>
    <xf numFmtId="0" fontId="0" fillId="0" borderId="7" xfId="0" applyBorder="1" applyAlignment="1">
      <alignment vertical="center"/>
    </xf>
    <xf numFmtId="0" fontId="0" fillId="0" borderId="8" xfId="0" applyBorder="1" applyAlignment="1">
      <alignment vertical="center"/>
    </xf>
    <xf numFmtId="3" fontId="0" fillId="0" borderId="9" xfId="0" applyNumberFormat="1" applyBorder="1" applyAlignment="1">
      <alignment vertical="center"/>
    </xf>
    <xf numFmtId="3" fontId="0" fillId="0" borderId="0" xfId="0" applyNumberFormat="1" applyAlignment="1">
      <alignment vertical="center"/>
    </xf>
    <xf numFmtId="3" fontId="0" fillId="0" borderId="10" xfId="0" applyNumberFormat="1" applyBorder="1" applyAlignment="1">
      <alignment vertical="center"/>
    </xf>
    <xf numFmtId="0" fontId="9" fillId="5" borderId="11" xfId="0" applyFont="1" applyFill="1" applyBorder="1" applyAlignment="1">
      <alignment horizontal="center" vertical="center" wrapText="1"/>
    </xf>
    <xf numFmtId="0" fontId="9" fillId="10" borderId="11" xfId="0" applyFont="1" applyFill="1" applyBorder="1" applyAlignment="1">
      <alignment horizontal="center" vertical="center" wrapText="1"/>
    </xf>
    <xf numFmtId="0" fontId="9" fillId="11" borderId="11"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10" borderId="7" xfId="0" applyFont="1" applyFill="1" applyBorder="1" applyAlignment="1">
      <alignment horizontal="center" vertical="center"/>
    </xf>
    <xf numFmtId="0" fontId="9" fillId="12" borderId="6" xfId="0" applyFont="1" applyFill="1" applyBorder="1" applyAlignment="1">
      <alignment horizontal="center" vertical="center"/>
    </xf>
    <xf numFmtId="0" fontId="9" fillId="12" borderId="7" xfId="0" applyFont="1" applyFill="1" applyBorder="1" applyAlignment="1">
      <alignment horizontal="center" vertical="center"/>
    </xf>
    <xf numFmtId="0" fontId="9" fillId="12" borderId="8" xfId="0" applyFont="1" applyFill="1" applyBorder="1" applyAlignment="1">
      <alignment horizontal="center" vertical="center"/>
    </xf>
    <xf numFmtId="0" fontId="9" fillId="7" borderId="7"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6" borderId="7" xfId="0" applyFont="1" applyFill="1" applyBorder="1" applyAlignment="1">
      <alignment horizontal="center" vertical="center"/>
    </xf>
    <xf numFmtId="0" fontId="9" fillId="5" borderId="6" xfId="0" applyFont="1" applyFill="1" applyBorder="1" applyAlignment="1">
      <alignment horizontal="center" vertical="center"/>
    </xf>
    <xf numFmtId="0" fontId="9" fillId="6" borderId="6" xfId="0" applyFont="1" applyFill="1" applyBorder="1" applyAlignment="1">
      <alignment horizontal="center" vertical="center"/>
    </xf>
    <xf numFmtId="0" fontId="9" fillId="6" borderId="8" xfId="0" applyFont="1" applyFill="1" applyBorder="1" applyAlignment="1">
      <alignment horizontal="center" vertical="center"/>
    </xf>
    <xf numFmtId="0" fontId="9" fillId="7" borderId="8"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0" fillId="0" borderId="0" xfId="0" applyAlignment="1">
      <alignment horizontal="center" vertical="center"/>
    </xf>
    <xf numFmtId="0" fontId="9" fillId="0" borderId="1" xfId="0" applyFont="1" applyBorder="1" applyAlignment="1">
      <alignment horizontal="left" vertical="center"/>
    </xf>
    <xf numFmtId="0" fontId="9" fillId="5" borderId="1" xfId="0" applyFont="1" applyFill="1" applyBorder="1" applyAlignment="1">
      <alignment horizontal="left" vertical="center"/>
    </xf>
    <xf numFmtId="0" fontId="9" fillId="10" borderId="1" xfId="0" applyFont="1" applyFill="1" applyBorder="1" applyAlignment="1">
      <alignment horizontal="left" vertical="center"/>
    </xf>
    <xf numFmtId="0" fontId="9" fillId="3" borderId="1" xfId="0" applyFont="1" applyFill="1" applyBorder="1" applyAlignment="1">
      <alignment horizontal="left" vertical="center"/>
    </xf>
    <xf numFmtId="0" fontId="9" fillId="6" borderId="1" xfId="0" applyFont="1" applyFill="1" applyBorder="1" applyAlignment="1">
      <alignment horizontal="left" vertical="center"/>
    </xf>
    <xf numFmtId="0" fontId="12" fillId="0" borderId="0" xfId="0" applyFont="1" applyAlignment="1">
      <alignment vertical="center"/>
    </xf>
    <xf numFmtId="3" fontId="9" fillId="9" borderId="14" xfId="0" applyNumberFormat="1" applyFont="1" applyFill="1" applyBorder="1" applyAlignment="1">
      <alignment horizontal="center" vertical="center" wrapText="1"/>
    </xf>
    <xf numFmtId="0" fontId="9" fillId="9" borderId="14" xfId="0" applyFont="1" applyFill="1" applyBorder="1" applyAlignment="1">
      <alignment horizontal="center" vertical="center" wrapText="1"/>
    </xf>
    <xf numFmtId="0" fontId="9" fillId="14" borderId="14" xfId="0" applyFont="1" applyFill="1" applyBorder="1" applyAlignment="1">
      <alignment horizontal="center" vertical="center" wrapText="1"/>
    </xf>
    <xf numFmtId="0" fontId="9" fillId="15" borderId="1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7" borderId="14" xfId="0" applyFont="1" applyFill="1" applyBorder="1" applyAlignment="1">
      <alignment horizontal="center" vertical="center" wrapText="1"/>
    </xf>
    <xf numFmtId="0" fontId="9" fillId="18" borderId="14" xfId="0" applyFont="1" applyFill="1" applyBorder="1" applyAlignment="1">
      <alignment horizontal="center" vertical="center" wrapText="1"/>
    </xf>
    <xf numFmtId="0" fontId="9" fillId="19" borderId="14" xfId="0" applyFont="1" applyFill="1" applyBorder="1" applyAlignment="1">
      <alignment horizontal="center" vertical="center" wrapText="1"/>
    </xf>
    <xf numFmtId="0" fontId="0" fillId="0" borderId="16" xfId="0" applyBorder="1" applyAlignment="1">
      <alignment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9" fillId="19" borderId="19"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9" borderId="18" xfId="0" applyFill="1" applyBorder="1" applyAlignment="1">
      <alignment horizontal="center" vertical="center" wrapText="1"/>
    </xf>
    <xf numFmtId="0" fontId="0" fillId="9" borderId="14" xfId="0" applyFill="1" applyBorder="1" applyAlignment="1">
      <alignment horizontal="center" vertical="center" wrapText="1"/>
    </xf>
    <xf numFmtId="0" fontId="0" fillId="9" borderId="21" xfId="0" applyFill="1" applyBorder="1" applyAlignment="1">
      <alignment vertical="center" wrapText="1"/>
    </xf>
    <xf numFmtId="0" fontId="0" fillId="9" borderId="22" xfId="0" applyFill="1" applyBorder="1" applyAlignment="1">
      <alignment vertical="center" wrapText="1"/>
    </xf>
    <xf numFmtId="0" fontId="0" fillId="0" borderId="17" xfId="0"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0" fillId="0" borderId="20" xfId="0" applyBorder="1" applyAlignment="1">
      <alignment horizontal="center" vertical="center" wrapText="1"/>
    </xf>
    <xf numFmtId="0" fontId="9" fillId="19" borderId="26" xfId="0" applyFont="1" applyFill="1" applyBorder="1" applyAlignment="1">
      <alignment horizontal="center" vertical="center" wrapText="1"/>
    </xf>
    <xf numFmtId="0" fontId="9" fillId="19" borderId="27" xfId="0" applyFont="1" applyFill="1" applyBorder="1" applyAlignment="1">
      <alignment horizontal="center" vertical="center" wrapText="1"/>
    </xf>
    <xf numFmtId="0" fontId="9" fillId="18" borderId="27" xfId="0" applyFont="1" applyFill="1" applyBorder="1" applyAlignment="1">
      <alignment horizontal="center" vertical="center" wrapText="1"/>
    </xf>
    <xf numFmtId="0" fontId="9" fillId="17" borderId="27" xfId="0" applyFont="1" applyFill="1" applyBorder="1" applyAlignment="1">
      <alignment horizontal="center" vertical="center" wrapText="1"/>
    </xf>
    <xf numFmtId="0" fontId="9" fillId="16" borderId="27" xfId="0" applyFont="1" applyFill="1" applyBorder="1" applyAlignment="1">
      <alignment horizontal="center" vertical="center" wrapText="1"/>
    </xf>
    <xf numFmtId="0" fontId="9" fillId="15" borderId="27" xfId="0" applyFont="1" applyFill="1" applyBorder="1" applyAlignment="1">
      <alignment horizontal="center" vertical="center" wrapText="1"/>
    </xf>
    <xf numFmtId="0" fontId="9" fillId="14"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0" fillId="0" borderId="29" xfId="0" applyBorder="1" applyAlignment="1">
      <alignment vertical="center" wrapText="1"/>
    </xf>
    <xf numFmtId="0" fontId="0" fillId="0" borderId="30" xfId="0" applyBorder="1" applyAlignment="1">
      <alignment vertical="center" wrapText="1"/>
    </xf>
    <xf numFmtId="0" fontId="9" fillId="5" borderId="19" xfId="0" applyFont="1" applyFill="1" applyBorder="1" applyAlignment="1">
      <alignment horizontal="center" vertical="center" wrapText="1"/>
    </xf>
    <xf numFmtId="0" fontId="0" fillId="0" borderId="31" xfId="0" applyBorder="1" applyAlignment="1">
      <alignment vertical="center" wrapText="1"/>
    </xf>
    <xf numFmtId="0" fontId="0" fillId="0" borderId="11" xfId="0" applyBorder="1" applyAlignment="1">
      <alignment vertical="center" wrapText="1"/>
    </xf>
    <xf numFmtId="0" fontId="0" fillId="0" borderId="16" xfId="0" applyBorder="1" applyAlignment="1">
      <alignment horizontal="left" vertical="center" wrapText="1"/>
    </xf>
    <xf numFmtId="0" fontId="9" fillId="19" borderId="14" xfId="0" applyFont="1" applyFill="1" applyBorder="1" applyAlignment="1">
      <alignment horizontal="left" vertical="center" wrapText="1"/>
    </xf>
    <xf numFmtId="0" fontId="0" fillId="0" borderId="13" xfId="0" applyBorder="1" applyAlignment="1">
      <alignment horizontal="left" vertical="center" wrapText="1"/>
    </xf>
    <xf numFmtId="0" fontId="0" fillId="0" borderId="0" xfId="0" applyAlignment="1">
      <alignment horizontal="left" vertical="center"/>
    </xf>
    <xf numFmtId="0" fontId="0" fillId="19" borderId="14" xfId="0" applyFill="1" applyBorder="1" applyAlignment="1">
      <alignment horizontal="left" vertical="center" wrapText="1"/>
    </xf>
    <xf numFmtId="0" fontId="0" fillId="19" borderId="14" xfId="0" applyFill="1" applyBorder="1" applyAlignment="1">
      <alignment horizontal="center" vertical="center" wrapText="1"/>
    </xf>
    <xf numFmtId="0" fontId="0" fillId="18" borderId="14" xfId="0" applyFill="1" applyBorder="1" applyAlignment="1">
      <alignment horizontal="center" vertical="center" wrapText="1"/>
    </xf>
    <xf numFmtId="0" fontId="0" fillId="17" borderId="14" xfId="0" applyFill="1" applyBorder="1" applyAlignment="1">
      <alignment horizontal="center" vertical="center" wrapText="1"/>
    </xf>
    <xf numFmtId="0" fontId="0" fillId="16" borderId="14" xfId="0" applyFill="1" applyBorder="1" applyAlignment="1">
      <alignment horizontal="center" vertical="center" wrapText="1"/>
    </xf>
    <xf numFmtId="0" fontId="0" fillId="15" borderId="14" xfId="0" applyFill="1" applyBorder="1" applyAlignment="1">
      <alignment horizontal="center" vertical="center" wrapText="1"/>
    </xf>
    <xf numFmtId="0" fontId="0" fillId="14" borderId="14" xfId="0" applyFill="1" applyBorder="1" applyAlignment="1">
      <alignment horizontal="center" vertical="center" wrapText="1"/>
    </xf>
    <xf numFmtId="0" fontId="0" fillId="5" borderId="14" xfId="0" applyFill="1" applyBorder="1" applyAlignment="1">
      <alignment horizontal="center" vertical="center" wrapText="1"/>
    </xf>
    <xf numFmtId="0" fontId="9" fillId="19" borderId="34" xfId="0" applyFont="1" applyFill="1" applyBorder="1" applyAlignment="1">
      <alignment horizontal="center" vertical="center" wrapText="1"/>
    </xf>
    <xf numFmtId="0" fontId="9" fillId="18" borderId="35" xfId="0" applyFont="1" applyFill="1" applyBorder="1" applyAlignment="1">
      <alignment horizontal="center" vertical="center" wrapText="1"/>
    </xf>
    <xf numFmtId="0" fontId="9" fillId="17" borderId="35" xfId="0" applyFont="1" applyFill="1" applyBorder="1" applyAlignment="1">
      <alignment horizontal="center" vertical="center" wrapText="1"/>
    </xf>
    <xf numFmtId="0" fontId="9" fillId="16" borderId="35" xfId="0" applyFont="1" applyFill="1" applyBorder="1" applyAlignment="1">
      <alignment horizontal="center" vertical="center" wrapText="1"/>
    </xf>
    <xf numFmtId="0" fontId="9" fillId="15" borderId="35" xfId="0" applyFont="1" applyFill="1" applyBorder="1" applyAlignment="1">
      <alignment horizontal="center" vertical="center" wrapText="1"/>
    </xf>
    <xf numFmtId="0" fontId="9" fillId="14" borderId="35" xfId="0" applyFont="1" applyFill="1" applyBorder="1" applyAlignment="1">
      <alignment horizontal="center" vertical="center" wrapText="1"/>
    </xf>
    <xf numFmtId="0" fontId="9" fillId="5" borderId="36" xfId="0" applyFont="1" applyFill="1" applyBorder="1" applyAlignment="1">
      <alignment horizontal="center" vertical="center" wrapText="1"/>
    </xf>
    <xf numFmtId="3" fontId="9" fillId="0" borderId="37" xfId="0" applyNumberFormat="1" applyFont="1" applyBorder="1" applyAlignment="1">
      <alignment horizontal="center" vertical="center" wrapText="1"/>
    </xf>
    <xf numFmtId="3" fontId="9" fillId="0" borderId="38" xfId="0" applyNumberFormat="1" applyFont="1" applyBorder="1" applyAlignment="1">
      <alignment horizontal="center" vertical="center" wrapText="1"/>
    </xf>
    <xf numFmtId="3" fontId="9" fillId="0" borderId="39" xfId="0" applyNumberFormat="1" applyFont="1" applyBorder="1" applyAlignment="1">
      <alignment horizontal="center" vertical="center" wrapText="1"/>
    </xf>
    <xf numFmtId="0" fontId="9" fillId="19" borderId="18" xfId="0" applyFont="1" applyFill="1" applyBorder="1" applyAlignment="1">
      <alignment horizontal="center" vertical="center" wrapText="1"/>
    </xf>
    <xf numFmtId="0" fontId="0" fillId="19" borderId="19" xfId="0" applyFill="1" applyBorder="1" applyAlignment="1">
      <alignment horizontal="left" vertical="center" wrapText="1"/>
    </xf>
    <xf numFmtId="0" fontId="0" fillId="0" borderId="31" xfId="0" applyBorder="1" applyAlignment="1">
      <alignment horizontal="left" vertical="center" wrapText="1"/>
    </xf>
    <xf numFmtId="0" fontId="9" fillId="19" borderId="21" xfId="0" applyFont="1" applyFill="1" applyBorder="1" applyAlignment="1">
      <alignment horizontal="center"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40" xfId="0" applyBorder="1" applyAlignment="1">
      <alignment horizontal="left" vertical="center" wrapText="1"/>
    </xf>
    <xf numFmtId="0" fontId="9" fillId="9" borderId="26" xfId="0" applyFont="1" applyFill="1" applyBorder="1" applyAlignment="1">
      <alignment horizontal="left" vertical="center" wrapText="1"/>
    </xf>
    <xf numFmtId="3" fontId="9" fillId="9" borderId="27" xfId="0" applyNumberFormat="1" applyFont="1" applyFill="1" applyBorder="1" applyAlignment="1">
      <alignment horizontal="center" vertical="center" wrapText="1"/>
    </xf>
    <xf numFmtId="0" fontId="9" fillId="14" borderId="19" xfId="0" applyFont="1" applyFill="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horizontal="center" vertical="center" wrapText="1"/>
    </xf>
    <xf numFmtId="3" fontId="9" fillId="9" borderId="18" xfId="0" applyNumberFormat="1" applyFont="1" applyFill="1" applyBorder="1" applyAlignment="1">
      <alignment horizontal="center" vertical="center" wrapText="1"/>
    </xf>
    <xf numFmtId="0" fontId="9" fillId="17" borderId="43" xfId="0" applyFont="1" applyFill="1" applyBorder="1" applyAlignment="1">
      <alignment horizontal="center" vertical="center" wrapText="1"/>
    </xf>
    <xf numFmtId="0" fontId="9" fillId="15" borderId="43" xfId="0" applyFont="1" applyFill="1" applyBorder="1" applyAlignment="1">
      <alignment horizontal="center" vertical="center" wrapText="1"/>
    </xf>
    <xf numFmtId="3" fontId="14" fillId="0" borderId="11" xfId="0" applyNumberFormat="1" applyFont="1" applyBorder="1" applyProtection="1">
      <protection locked="0"/>
    </xf>
    <xf numFmtId="3" fontId="0" fillId="0" borderId="7" xfId="0" applyNumberFormat="1" applyBorder="1" applyAlignment="1">
      <alignment horizontal="center" vertical="center" wrapText="1"/>
    </xf>
    <xf numFmtId="0" fontId="0" fillId="0" borderId="25" xfId="0" applyBorder="1" applyAlignment="1">
      <alignment horizontal="center" vertical="center" wrapText="1"/>
    </xf>
    <xf numFmtId="3" fontId="15" fillId="0" borderId="11" xfId="0" applyNumberFormat="1" applyFont="1" applyBorder="1" applyAlignment="1">
      <alignment horizontal="center"/>
    </xf>
    <xf numFmtId="3" fontId="15" fillId="0" borderId="7" xfId="0" applyNumberFormat="1" applyFont="1" applyBorder="1" applyAlignment="1">
      <alignment horizontal="center"/>
    </xf>
    <xf numFmtId="3" fontId="15" fillId="0" borderId="6" xfId="0" applyNumberFormat="1" applyFont="1" applyBorder="1" applyAlignment="1">
      <alignment horizontal="center"/>
    </xf>
    <xf numFmtId="0" fontId="0" fillId="0" borderId="31" xfId="0" applyBorder="1" applyAlignment="1">
      <alignment horizontal="center" vertical="center" wrapText="1"/>
    </xf>
    <xf numFmtId="0" fontId="14" fillId="0" borderId="48" xfId="0" applyFont="1" applyBorder="1" applyProtection="1">
      <protection locked="0"/>
    </xf>
    <xf numFmtId="3" fontId="0" fillId="0" borderId="0" xfId="0" applyNumberFormat="1" applyAlignment="1">
      <alignment horizontal="center" vertical="center" wrapText="1"/>
    </xf>
    <xf numFmtId="3" fontId="15" fillId="0" borderId="48" xfId="0" applyNumberFormat="1" applyFont="1" applyBorder="1" applyAlignment="1">
      <alignment horizontal="center"/>
    </xf>
    <xf numFmtId="3" fontId="15" fillId="0" borderId="0" xfId="0" applyNumberFormat="1" applyFont="1" applyAlignment="1">
      <alignment horizontal="center"/>
    </xf>
    <xf numFmtId="3" fontId="15" fillId="0" borderId="9" xfId="0" applyNumberFormat="1" applyFont="1" applyBorder="1" applyAlignment="1">
      <alignment horizontal="center"/>
    </xf>
    <xf numFmtId="0" fontId="9" fillId="19" borderId="11" xfId="0" applyFont="1" applyFill="1" applyBorder="1" applyAlignment="1">
      <alignment horizontal="center" vertical="center" wrapText="1"/>
    </xf>
    <xf numFmtId="0" fontId="9" fillId="19" borderId="7" xfId="0" applyFont="1" applyFill="1" applyBorder="1" applyAlignment="1">
      <alignment horizontal="center" vertical="center" wrapText="1"/>
    </xf>
    <xf numFmtId="0" fontId="9" fillId="18" borderId="11" xfId="0" applyFont="1" applyFill="1" applyBorder="1" applyAlignment="1">
      <alignment horizontal="center" vertical="center" wrapText="1"/>
    </xf>
    <xf numFmtId="0" fontId="9" fillId="17" borderId="7" xfId="0" applyFont="1" applyFill="1" applyBorder="1" applyAlignment="1">
      <alignment horizontal="center" vertical="center" wrapText="1"/>
    </xf>
    <xf numFmtId="0" fontId="9" fillId="16" borderId="11" xfId="0" applyFont="1" applyFill="1" applyBorder="1" applyAlignment="1">
      <alignment horizontal="center" vertical="center" wrapText="1"/>
    </xf>
    <xf numFmtId="0" fontId="9" fillId="15" borderId="7" xfId="0" applyFont="1" applyFill="1" applyBorder="1" applyAlignment="1">
      <alignment horizontal="center" vertical="center" wrapText="1"/>
    </xf>
    <xf numFmtId="0" fontId="9" fillId="14" borderId="11" xfId="0" applyFont="1" applyFill="1" applyBorder="1" applyAlignment="1">
      <alignment horizontal="center" vertical="center" wrapText="1"/>
    </xf>
    <xf numFmtId="0" fontId="0" fillId="0" borderId="49" xfId="0" applyBorder="1" applyAlignment="1">
      <alignment vertical="center" wrapText="1"/>
    </xf>
    <xf numFmtId="0" fontId="0" fillId="0" borderId="50" xfId="0" applyBorder="1" applyAlignment="1">
      <alignment horizontal="center" vertical="center" wrapText="1"/>
    </xf>
    <xf numFmtId="0" fontId="9" fillId="18" borderId="58" xfId="0" applyFont="1" applyFill="1" applyBorder="1" applyAlignment="1">
      <alignment horizontal="center" vertical="center" wrapText="1"/>
    </xf>
    <xf numFmtId="0" fontId="9" fillId="19" borderId="57" xfId="0" applyFont="1" applyFill="1" applyBorder="1" applyAlignment="1">
      <alignment horizontal="center" vertical="center" wrapText="1"/>
    </xf>
    <xf numFmtId="0" fontId="9" fillId="19" borderId="58" xfId="0" applyFont="1" applyFill="1" applyBorder="1" applyAlignment="1">
      <alignment horizontal="center" vertical="center" wrapText="1"/>
    </xf>
    <xf numFmtId="0" fontId="9" fillId="17" borderId="58" xfId="0" applyFont="1" applyFill="1" applyBorder="1" applyAlignment="1">
      <alignment horizontal="center" vertical="center" wrapText="1"/>
    </xf>
    <xf numFmtId="0" fontId="0" fillId="0" borderId="56" xfId="0" applyBorder="1" applyAlignment="1">
      <alignment vertical="center" wrapText="1"/>
    </xf>
    <xf numFmtId="0" fontId="9" fillId="16" borderId="58"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15" borderId="58" xfId="0" applyFont="1" applyFill="1" applyBorder="1" applyAlignment="1">
      <alignment horizontal="center" vertical="center" wrapText="1"/>
    </xf>
    <xf numFmtId="0" fontId="9" fillId="14" borderId="58" xfId="0" applyFont="1" applyFill="1" applyBorder="1" applyAlignment="1">
      <alignment horizontal="center" vertical="center" wrapText="1"/>
    </xf>
    <xf numFmtId="0" fontId="9" fillId="5" borderId="37" xfId="0" applyFont="1" applyFill="1" applyBorder="1" applyAlignment="1">
      <alignment vertical="center" wrapText="1"/>
    </xf>
    <xf numFmtId="3" fontId="9" fillId="5" borderId="38" xfId="0"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0" borderId="55" xfId="0" applyBorder="1" applyAlignment="1">
      <alignment vertical="center" wrapText="1"/>
    </xf>
    <xf numFmtId="0" fontId="9" fillId="0" borderId="55" xfId="0" applyFont="1" applyBorder="1" applyAlignment="1">
      <alignment horizontal="center" vertical="center" wrapText="1"/>
    </xf>
    <xf numFmtId="3" fontId="0" fillId="0" borderId="14" xfId="0" applyNumberFormat="1" applyBorder="1" applyAlignment="1">
      <alignment horizontal="center" vertical="center" wrapText="1"/>
    </xf>
    <xf numFmtId="3" fontId="0" fillId="0" borderId="13" xfId="0" applyNumberFormat="1" applyBorder="1" applyAlignment="1">
      <alignment vertical="center" wrapText="1"/>
    </xf>
    <xf numFmtId="3" fontId="0" fillId="5" borderId="14" xfId="7" applyNumberFormat="1" applyFont="1" applyFill="1" applyBorder="1" applyAlignment="1">
      <alignment horizontal="right" vertical="center" wrapText="1"/>
    </xf>
    <xf numFmtId="3" fontId="0" fillId="0" borderId="14" xfId="0" applyNumberFormat="1" applyBorder="1" applyAlignment="1">
      <alignment horizontal="right" vertical="center" wrapText="1"/>
    </xf>
    <xf numFmtId="3" fontId="0" fillId="0" borderId="52" xfId="0" applyNumberFormat="1" applyBorder="1" applyAlignment="1">
      <alignment horizontal="right" vertical="center" wrapText="1"/>
    </xf>
    <xf numFmtId="3" fontId="9" fillId="0" borderId="53" xfId="0" applyNumberFormat="1" applyFont="1" applyBorder="1" applyAlignment="1">
      <alignment horizontal="right" vertical="center" wrapText="1"/>
    </xf>
    <xf numFmtId="3" fontId="0" fillId="0" borderId="13" xfId="0" applyNumberFormat="1" applyBorder="1" applyAlignment="1">
      <alignment horizontal="right" vertical="center" wrapText="1"/>
    </xf>
    <xf numFmtId="3" fontId="9" fillId="5" borderId="14" xfId="7" applyNumberFormat="1" applyFont="1" applyFill="1" applyBorder="1" applyAlignment="1">
      <alignment horizontal="right" vertical="center" wrapText="1"/>
    </xf>
    <xf numFmtId="0" fontId="9" fillId="2" borderId="8" xfId="0" applyFont="1" applyFill="1" applyBorder="1" applyAlignment="1">
      <alignment horizontal="center" vertical="center"/>
    </xf>
    <xf numFmtId="3" fontId="0" fillId="0" borderId="18" xfId="0" applyNumberFormat="1" applyBorder="1" applyAlignment="1">
      <alignment horizontal="center" vertical="center" wrapText="1"/>
    </xf>
    <xf numFmtId="0" fontId="0" fillId="0" borderId="13" xfId="0" applyBorder="1" applyAlignment="1">
      <alignment vertical="center" wrapText="1"/>
    </xf>
    <xf numFmtId="0" fontId="0" fillId="0" borderId="51" xfId="0" applyBorder="1" applyAlignment="1">
      <alignment vertical="center" wrapText="1"/>
    </xf>
    <xf numFmtId="0" fontId="0" fillId="0" borderId="52" xfId="0" applyBorder="1" applyAlignment="1">
      <alignment vertical="center" wrapText="1"/>
    </xf>
    <xf numFmtId="0" fontId="9" fillId="19" borderId="53" xfId="0" applyFont="1" applyFill="1" applyBorder="1" applyAlignment="1">
      <alignment horizontal="center" vertical="center" wrapText="1"/>
    </xf>
    <xf numFmtId="0" fontId="9" fillId="19" borderId="54" xfId="0" applyFont="1" applyFill="1" applyBorder="1" applyAlignment="1">
      <alignment horizontal="center" vertical="center" wrapText="1"/>
    </xf>
    <xf numFmtId="0" fontId="9" fillId="18" borderId="54" xfId="0" applyFont="1" applyFill="1" applyBorder="1" applyAlignment="1">
      <alignment horizontal="center" vertical="center" wrapText="1"/>
    </xf>
    <xf numFmtId="0" fontId="9" fillId="17" borderId="54" xfId="0" applyFont="1" applyFill="1" applyBorder="1" applyAlignment="1">
      <alignment horizontal="center" vertical="center" wrapText="1"/>
    </xf>
    <xf numFmtId="0" fontId="9" fillId="16" borderId="54" xfId="0" applyFont="1" applyFill="1" applyBorder="1" applyAlignment="1">
      <alignment horizontal="center" vertical="center" wrapText="1"/>
    </xf>
    <xf numFmtId="0" fontId="9" fillId="15" borderId="54" xfId="0" applyFont="1" applyFill="1" applyBorder="1" applyAlignment="1">
      <alignment horizontal="center" vertical="center" wrapText="1"/>
    </xf>
    <xf numFmtId="0" fontId="9" fillId="14" borderId="54"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9" fillId="18" borderId="53" xfId="0" applyFont="1" applyFill="1" applyBorder="1" applyAlignment="1">
      <alignment horizontal="center" vertical="center" wrapText="1"/>
    </xf>
    <xf numFmtId="0" fontId="9" fillId="17" borderId="53" xfId="0" applyFont="1" applyFill="1" applyBorder="1" applyAlignment="1">
      <alignment horizontal="center" vertical="center" wrapText="1"/>
    </xf>
    <xf numFmtId="0" fontId="9" fillId="16" borderId="53" xfId="0" applyFont="1" applyFill="1" applyBorder="1" applyAlignment="1">
      <alignment horizontal="center" vertical="center" wrapText="1"/>
    </xf>
    <xf numFmtId="0" fontId="9" fillId="15" borderId="53" xfId="0" applyFont="1" applyFill="1" applyBorder="1" applyAlignment="1">
      <alignment horizontal="center" vertical="center" wrapText="1"/>
    </xf>
    <xf numFmtId="0" fontId="9" fillId="14" borderId="53"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0" fillId="0" borderId="15" xfId="0" applyBorder="1" applyAlignment="1">
      <alignment vertical="center" wrapText="1"/>
    </xf>
    <xf numFmtId="0" fontId="9" fillId="5" borderId="14" xfId="0" applyFont="1" applyFill="1" applyBorder="1" applyAlignment="1">
      <alignment horizontal="center" vertical="center" wrapText="1"/>
    </xf>
    <xf numFmtId="0" fontId="0" fillId="0" borderId="14" xfId="0" applyBorder="1" applyAlignment="1">
      <alignment vertical="center" wrapText="1"/>
    </xf>
    <xf numFmtId="3" fontId="9" fillId="0" borderId="14" xfId="0" applyNumberFormat="1" applyFont="1" applyBorder="1" applyAlignment="1">
      <alignment horizontal="center" vertical="center" wrapText="1"/>
    </xf>
    <xf numFmtId="0" fontId="9" fillId="2" borderId="11" xfId="0" applyFont="1" applyFill="1" applyBorder="1" applyAlignment="1">
      <alignment horizontal="center" vertical="center"/>
    </xf>
    <xf numFmtId="3" fontId="9" fillId="0" borderId="8" xfId="0" applyNumberFormat="1" applyFont="1" applyBorder="1"/>
    <xf numFmtId="3" fontId="9" fillId="0" borderId="11" xfId="0" applyNumberFormat="1" applyFont="1" applyBorder="1"/>
    <xf numFmtId="3" fontId="9" fillId="0" borderId="7" xfId="0" applyNumberFormat="1" applyFont="1" applyBorder="1"/>
    <xf numFmtId="3" fontId="9" fillId="0" borderId="6" xfId="0" applyNumberFormat="1" applyFont="1" applyBorder="1"/>
    <xf numFmtId="3" fontId="0" fillId="0" borderId="18" xfId="0" applyNumberFormat="1" applyBorder="1" applyAlignment="1">
      <alignment horizontal="right" vertical="center" wrapText="1"/>
    </xf>
    <xf numFmtId="0" fontId="9" fillId="19" borderId="59" xfId="0" applyFont="1" applyFill="1" applyBorder="1" applyAlignment="1">
      <alignment horizontal="center" vertical="center" wrapText="1"/>
    </xf>
    <xf numFmtId="0" fontId="9" fillId="19" borderId="60" xfId="0" applyFont="1" applyFill="1" applyBorder="1" applyAlignment="1">
      <alignment horizontal="center" vertical="center" wrapText="1"/>
    </xf>
    <xf numFmtId="0" fontId="9" fillId="18" borderId="61" xfId="0" applyFont="1" applyFill="1" applyBorder="1" applyAlignment="1">
      <alignment horizontal="center" vertical="center" wrapText="1"/>
    </xf>
    <xf numFmtId="0" fontId="9" fillId="17" borderId="61" xfId="0" applyFont="1" applyFill="1" applyBorder="1" applyAlignment="1">
      <alignment horizontal="center" vertical="center" wrapText="1"/>
    </xf>
    <xf numFmtId="0" fontId="9" fillId="16" borderId="61" xfId="0" applyFont="1" applyFill="1" applyBorder="1" applyAlignment="1">
      <alignment horizontal="center" vertical="center" wrapText="1"/>
    </xf>
    <xf numFmtId="0" fontId="9" fillId="15" borderId="61" xfId="0" applyFont="1" applyFill="1" applyBorder="1" applyAlignment="1">
      <alignment horizontal="center" vertical="center" wrapText="1"/>
    </xf>
    <xf numFmtId="0" fontId="9" fillId="14" borderId="61" xfId="0" applyFont="1" applyFill="1" applyBorder="1" applyAlignment="1">
      <alignment horizontal="center" vertical="center" wrapText="1"/>
    </xf>
    <xf numFmtId="0" fontId="9" fillId="5" borderId="62" xfId="0" applyFont="1" applyFill="1" applyBorder="1" applyAlignment="1">
      <alignment horizontal="center" vertical="center" wrapText="1"/>
    </xf>
    <xf numFmtId="3" fontId="9" fillId="0" borderId="63" xfId="0" applyNumberFormat="1" applyFont="1" applyBorder="1" applyAlignment="1">
      <alignment horizontal="right" vertical="center" wrapText="1"/>
    </xf>
    <xf numFmtId="0" fontId="0" fillId="0" borderId="64" xfId="0" applyBorder="1" applyAlignment="1">
      <alignment vertical="center" wrapText="1"/>
    </xf>
    <xf numFmtId="0" fontId="0" fillId="0" borderId="43" xfId="0" applyBorder="1" applyAlignment="1">
      <alignment horizontal="center" vertical="center" wrapText="1"/>
    </xf>
    <xf numFmtId="0" fontId="0" fillId="0" borderId="19" xfId="0"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3" fontId="9" fillId="2" borderId="27" xfId="7" applyNumberFormat="1" applyFont="1" applyFill="1" applyBorder="1" applyAlignment="1">
      <alignment horizontal="right" vertical="center" wrapText="1"/>
    </xf>
    <xf numFmtId="3" fontId="9" fillId="2" borderId="28" xfId="7" applyNumberFormat="1" applyFont="1" applyFill="1" applyBorder="1" applyAlignment="1">
      <alignment horizontal="right" vertical="center" wrapText="1"/>
    </xf>
    <xf numFmtId="3" fontId="0" fillId="5" borderId="18" xfId="7" applyNumberFormat="1" applyFont="1" applyFill="1" applyBorder="1" applyAlignment="1">
      <alignment horizontal="right" vertical="center" wrapText="1"/>
    </xf>
    <xf numFmtId="0" fontId="9" fillId="19" borderId="65" xfId="0" applyFont="1" applyFill="1" applyBorder="1" applyAlignment="1">
      <alignment horizontal="center" vertical="center" wrapText="1"/>
    </xf>
    <xf numFmtId="0" fontId="9" fillId="0" borderId="66" xfId="0" applyFont="1" applyBorder="1" applyAlignment="1">
      <alignment horizontal="center" vertical="center" wrapText="1"/>
    </xf>
    <xf numFmtId="0" fontId="9" fillId="2" borderId="22" xfId="0" applyFont="1" applyFill="1" applyBorder="1" applyAlignment="1">
      <alignment vertical="center" wrapText="1"/>
    </xf>
    <xf numFmtId="3" fontId="9" fillId="2" borderId="14" xfId="0" applyNumberFormat="1" applyFont="1" applyFill="1" applyBorder="1" applyAlignment="1">
      <alignment horizontal="right" vertical="center" wrapText="1"/>
    </xf>
    <xf numFmtId="0" fontId="0" fillId="0" borderId="68" xfId="0" applyBorder="1" applyAlignment="1">
      <alignment vertical="center" wrapText="1"/>
    </xf>
    <xf numFmtId="0" fontId="0" fillId="0" borderId="69" xfId="0" applyBorder="1" applyAlignment="1">
      <alignment vertical="center" wrapText="1"/>
    </xf>
    <xf numFmtId="0" fontId="0" fillId="21" borderId="44" xfId="0" applyFill="1" applyBorder="1" applyAlignment="1">
      <alignment horizontal="center" vertical="center" wrapText="1"/>
    </xf>
    <xf numFmtId="0" fontId="0" fillId="0" borderId="44" xfId="0" applyBorder="1" applyAlignment="1">
      <alignment horizontal="center" vertical="center" wrapText="1"/>
    </xf>
    <xf numFmtId="0" fontId="0" fillId="21" borderId="70" xfId="0" applyFill="1" applyBorder="1" applyAlignment="1">
      <alignment horizontal="center" vertical="center" wrapText="1"/>
    </xf>
    <xf numFmtId="0" fontId="0" fillId="0" borderId="71" xfId="0" applyBorder="1" applyAlignment="1">
      <alignment vertical="center" wrapText="1"/>
    </xf>
    <xf numFmtId="0" fontId="0" fillId="21" borderId="47" xfId="0" applyFill="1" applyBorder="1" applyAlignment="1">
      <alignment horizontal="center" vertical="center" wrapText="1"/>
    </xf>
    <xf numFmtId="0" fontId="9" fillId="19" borderId="8" xfId="0" applyFont="1" applyFill="1" applyBorder="1" applyAlignment="1">
      <alignment horizontal="center" vertical="center" wrapText="1"/>
    </xf>
    <xf numFmtId="0" fontId="9" fillId="21" borderId="11" xfId="0" applyFont="1" applyFill="1" applyBorder="1" applyAlignment="1">
      <alignment horizontal="center"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3" fontId="9" fillId="0" borderId="11" xfId="0" applyNumberFormat="1" applyFont="1" applyBorder="1" applyAlignment="1">
      <alignment horizontal="center" vertical="center" wrapText="1"/>
    </xf>
    <xf numFmtId="3" fontId="9" fillId="0" borderId="11" xfId="0" applyNumberFormat="1" applyFont="1" applyBorder="1" applyAlignment="1">
      <alignment horizontal="right" vertical="center" wrapText="1"/>
    </xf>
    <xf numFmtId="3" fontId="9" fillId="0" borderId="7" xfId="0" applyNumberFormat="1" applyFont="1" applyBorder="1" applyAlignment="1">
      <alignment horizontal="right" vertical="center" wrapText="1"/>
    </xf>
    <xf numFmtId="3" fontId="0" fillId="0" borderId="11" xfId="0" applyNumberFormat="1" applyBorder="1" applyAlignment="1">
      <alignment horizontal="right" vertical="center" wrapText="1"/>
    </xf>
    <xf numFmtId="3" fontId="0" fillId="0" borderId="7" xfId="0" applyNumberFormat="1" applyBorder="1" applyAlignment="1">
      <alignment horizontal="right" vertical="center" wrapText="1"/>
    </xf>
    <xf numFmtId="0" fontId="9" fillId="6" borderId="6" xfId="0" applyFont="1" applyFill="1" applyBorder="1" applyAlignment="1">
      <alignment horizontal="center" vertical="center" wrapText="1"/>
    </xf>
    <xf numFmtId="0" fontId="0" fillId="0" borderId="48" xfId="0" applyBorder="1" applyAlignment="1">
      <alignment vertical="center"/>
    </xf>
    <xf numFmtId="3" fontId="0" fillId="2" borderId="48" xfId="0" applyNumberFormat="1" applyFill="1" applyBorder="1" applyAlignment="1">
      <alignment horizontal="center" vertical="center"/>
    </xf>
    <xf numFmtId="3" fontId="9" fillId="0" borderId="8" xfId="0" applyNumberFormat="1" applyFont="1" applyBorder="1" applyAlignment="1">
      <alignment horizontal="center" vertical="center"/>
    </xf>
    <xf numFmtId="3" fontId="9" fillId="0" borderId="7" xfId="0" applyNumberFormat="1" applyFont="1" applyBorder="1" applyAlignment="1">
      <alignment horizontal="center" vertical="center"/>
    </xf>
    <xf numFmtId="3" fontId="9" fillId="0" borderId="6" xfId="0" applyNumberFormat="1" applyFont="1" applyBorder="1" applyAlignment="1">
      <alignment horizontal="center" vertical="center"/>
    </xf>
    <xf numFmtId="3" fontId="9" fillId="5" borderId="11" xfId="0" applyNumberFormat="1" applyFont="1" applyFill="1" applyBorder="1" applyAlignment="1">
      <alignment vertical="center"/>
    </xf>
    <xf numFmtId="3" fontId="9" fillId="5" borderId="7" xfId="0" applyNumberFormat="1" applyFont="1" applyFill="1" applyBorder="1" applyAlignment="1">
      <alignment vertical="center"/>
    </xf>
    <xf numFmtId="3" fontId="9" fillId="5" borderId="6" xfId="0" applyNumberFormat="1" applyFont="1" applyFill="1" applyBorder="1" applyAlignment="1">
      <alignment vertical="center"/>
    </xf>
    <xf numFmtId="0" fontId="9" fillId="2" borderId="72" xfId="0" applyFont="1" applyFill="1" applyBorder="1" applyAlignment="1">
      <alignment horizontal="center" vertical="center"/>
    </xf>
    <xf numFmtId="3" fontId="9" fillId="2" borderId="11" xfId="0" applyNumberFormat="1" applyFont="1" applyFill="1" applyBorder="1" applyAlignment="1">
      <alignment vertical="center"/>
    </xf>
    <xf numFmtId="3" fontId="0" fillId="0" borderId="11" xfId="0" applyNumberFormat="1" applyBorder="1" applyAlignment="1">
      <alignment vertical="center"/>
    </xf>
    <xf numFmtId="0" fontId="0" fillId="0" borderId="41" xfId="0" applyBorder="1" applyAlignment="1">
      <alignment vertical="center" wrapText="1"/>
    </xf>
    <xf numFmtId="0" fontId="0" fillId="0" borderId="11"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73" xfId="0" applyBorder="1" applyAlignment="1">
      <alignment horizontal="center" vertical="center" wrapText="1"/>
    </xf>
    <xf numFmtId="0" fontId="0" fillId="0" borderId="36" xfId="0" applyBorder="1" applyAlignment="1">
      <alignment horizontal="center" vertical="center" wrapText="1"/>
    </xf>
    <xf numFmtId="3" fontId="0" fillId="0" borderId="72" xfId="0" applyNumberFormat="1" applyBorder="1" applyAlignment="1">
      <alignment vertical="center"/>
    </xf>
    <xf numFmtId="3" fontId="0" fillId="0" borderId="74" xfId="0" applyNumberFormat="1" applyBorder="1" applyAlignment="1">
      <alignment vertical="center"/>
    </xf>
    <xf numFmtId="3" fontId="0" fillId="0" borderId="46" xfId="0" applyNumberFormat="1" applyBorder="1" applyAlignment="1">
      <alignment vertical="center"/>
    </xf>
    <xf numFmtId="3" fontId="0" fillId="0" borderId="75" xfId="0" applyNumberFormat="1" applyBorder="1" applyAlignment="1">
      <alignment horizontal="center" vertical="center" wrapText="1"/>
    </xf>
    <xf numFmtId="0" fontId="0" fillId="0" borderId="75" xfId="0" applyBorder="1" applyAlignment="1">
      <alignment horizontal="center" vertical="center" wrapText="1"/>
    </xf>
    <xf numFmtId="3" fontId="0" fillId="0" borderId="76" xfId="0" applyNumberFormat="1" applyBorder="1" applyAlignment="1">
      <alignment vertical="center"/>
    </xf>
    <xf numFmtId="3" fontId="0" fillId="0" borderId="77" xfId="0" applyNumberFormat="1" applyBorder="1" applyAlignment="1">
      <alignment vertical="center"/>
    </xf>
    <xf numFmtId="0" fontId="0" fillId="0" borderId="78" xfId="0" applyBorder="1" applyAlignment="1">
      <alignment horizontal="center" vertical="center" wrapText="1"/>
    </xf>
    <xf numFmtId="0" fontId="0" fillId="0" borderId="38" xfId="0" applyBorder="1" applyAlignment="1">
      <alignment horizontal="center" vertical="center" wrapText="1"/>
    </xf>
    <xf numFmtId="0" fontId="9" fillId="2" borderId="11" xfId="0" applyFont="1" applyFill="1" applyBorder="1" applyAlignment="1">
      <alignment vertical="center"/>
    </xf>
    <xf numFmtId="0" fontId="9" fillId="2" borderId="42" xfId="0" applyFont="1" applyFill="1" applyBorder="1" applyAlignment="1">
      <alignment vertical="center" wrapText="1"/>
    </xf>
    <xf numFmtId="3" fontId="9" fillId="2" borderId="18" xfId="0" applyNumberFormat="1" applyFont="1" applyFill="1" applyBorder="1" applyAlignment="1">
      <alignment horizontal="right" vertical="center" wrapText="1"/>
    </xf>
    <xf numFmtId="3" fontId="9" fillId="2" borderId="23" xfId="0" applyNumberFormat="1" applyFont="1" applyFill="1" applyBorder="1" applyAlignment="1">
      <alignment horizontal="right" vertical="center" wrapText="1"/>
    </xf>
    <xf numFmtId="0" fontId="9" fillId="2" borderId="23" xfId="0" applyFont="1" applyFill="1" applyBorder="1" applyAlignment="1">
      <alignment vertical="center" wrapText="1"/>
    </xf>
    <xf numFmtId="0" fontId="9" fillId="2" borderId="6" xfId="0" applyFont="1" applyFill="1" applyBorder="1" applyAlignment="1">
      <alignment horizontal="center" vertical="center"/>
    </xf>
    <xf numFmtId="3" fontId="0" fillId="2" borderId="22" xfId="0" applyNumberFormat="1" applyFill="1" applyBorder="1" applyAlignment="1">
      <alignment horizontal="right" vertical="center" wrapText="1"/>
    </xf>
    <xf numFmtId="0" fontId="0" fillId="2" borderId="22" xfId="0" applyFill="1" applyBorder="1" applyAlignment="1">
      <alignment vertical="center" wrapText="1"/>
    </xf>
    <xf numFmtId="0" fontId="0" fillId="6" borderId="42" xfId="0" applyFill="1" applyBorder="1" applyAlignment="1">
      <alignment vertical="center" wrapText="1"/>
    </xf>
    <xf numFmtId="0" fontId="0" fillId="6" borderId="22" xfId="0" applyFill="1" applyBorder="1" applyAlignment="1">
      <alignment vertical="center" wrapText="1"/>
    </xf>
    <xf numFmtId="0" fontId="0" fillId="20" borderId="22" xfId="0" applyFill="1" applyBorder="1" applyAlignment="1">
      <alignment vertical="center" wrapText="1"/>
    </xf>
    <xf numFmtId="3" fontId="16" fillId="0" borderId="11" xfId="8" applyNumberFormat="1" applyFont="1" applyFill="1" applyBorder="1" applyAlignment="1">
      <alignment horizontal="center"/>
    </xf>
    <xf numFmtId="0" fontId="9" fillId="19" borderId="41" xfId="0" applyFont="1" applyFill="1" applyBorder="1" applyAlignment="1">
      <alignment horizontal="center" vertical="center" wrapText="1"/>
    </xf>
    <xf numFmtId="0" fontId="17" fillId="0" borderId="11" xfId="0" applyFont="1" applyBorder="1" applyAlignment="1">
      <alignment horizontal="center"/>
    </xf>
    <xf numFmtId="3" fontId="17" fillId="0" borderId="11" xfId="0" applyNumberFormat="1" applyFont="1" applyBorder="1" applyAlignment="1">
      <alignment horizontal="center"/>
    </xf>
    <xf numFmtId="0" fontId="0" fillId="0" borderId="79" xfId="0" applyBorder="1" applyAlignment="1">
      <alignment vertical="center" wrapText="1"/>
    </xf>
    <xf numFmtId="3" fontId="9" fillId="0" borderId="18" xfId="0" applyNumberFormat="1" applyFont="1" applyBorder="1" applyAlignment="1">
      <alignment horizontal="center" vertical="center" wrapText="1"/>
    </xf>
    <xf numFmtId="0" fontId="9" fillId="16" borderId="80" xfId="0" applyFont="1" applyFill="1" applyBorder="1" applyAlignment="1">
      <alignment horizontal="center" vertical="center" wrapText="1"/>
    </xf>
    <xf numFmtId="0" fontId="9" fillId="19" borderId="81" xfId="0" applyFont="1" applyFill="1" applyBorder="1" applyAlignment="1">
      <alignment horizontal="center" vertical="center" wrapText="1"/>
    </xf>
    <xf numFmtId="0" fontId="0" fillId="21" borderId="14" xfId="0" applyFill="1" applyBorder="1" applyAlignment="1">
      <alignment vertical="center" wrapText="1"/>
    </xf>
    <xf numFmtId="3" fontId="16" fillId="2" borderId="11" xfId="8" applyNumberFormat="1" applyFont="1" applyFill="1" applyBorder="1" applyAlignment="1">
      <alignment horizontal="center"/>
    </xf>
    <xf numFmtId="0" fontId="9" fillId="0" borderId="11" xfId="0" applyFont="1" applyBorder="1" applyAlignment="1">
      <alignment horizontal="center" vertical="center"/>
    </xf>
    <xf numFmtId="3" fontId="0" fillId="0" borderId="41" xfId="0" applyNumberFormat="1" applyBorder="1" applyAlignment="1">
      <alignment horizontal="right" vertical="center" wrapText="1"/>
    </xf>
    <xf numFmtId="3" fontId="9" fillId="2" borderId="11" xfId="0" applyNumberFormat="1" applyFont="1" applyFill="1" applyBorder="1" applyAlignment="1">
      <alignment horizontal="right" vertical="center" wrapText="1"/>
    </xf>
    <xf numFmtId="0" fontId="0" fillId="2" borderId="14" xfId="0" applyFill="1" applyBorder="1" applyAlignment="1">
      <alignment vertical="center" wrapText="1"/>
    </xf>
    <xf numFmtId="0" fontId="9" fillId="2" borderId="14" xfId="0" applyFont="1" applyFill="1" applyBorder="1" applyAlignment="1">
      <alignment horizontal="center" vertical="center" wrapText="1"/>
    </xf>
    <xf numFmtId="0" fontId="0" fillId="2" borderId="18" xfId="0" applyFill="1" applyBorder="1" applyAlignment="1">
      <alignment vertical="center" wrapText="1"/>
    </xf>
    <xf numFmtId="0" fontId="0" fillId="0" borderId="33" xfId="0" applyBorder="1" applyAlignment="1">
      <alignment vertical="center" wrapText="1"/>
    </xf>
    <xf numFmtId="0" fontId="0" fillId="2" borderId="21" xfId="0" applyFill="1" applyBorder="1" applyAlignment="1">
      <alignment vertical="center" wrapText="1"/>
    </xf>
    <xf numFmtId="0" fontId="0" fillId="2" borderId="23" xfId="0" applyFill="1" applyBorder="1" applyAlignment="1">
      <alignment vertical="center" wrapText="1"/>
    </xf>
    <xf numFmtId="3" fontId="0" fillId="0" borderId="33" xfId="0" applyNumberFormat="1" applyBorder="1" applyAlignment="1">
      <alignment vertical="center" wrapText="1"/>
    </xf>
    <xf numFmtId="0" fontId="9" fillId="16" borderId="18" xfId="0" applyFont="1" applyFill="1" applyBorder="1" applyAlignment="1">
      <alignment horizontal="center" vertical="center" wrapText="1"/>
    </xf>
    <xf numFmtId="0" fontId="0" fillId="2" borderId="33" xfId="0" applyFill="1" applyBorder="1" applyAlignment="1">
      <alignment vertical="center" wrapText="1"/>
    </xf>
    <xf numFmtId="0" fontId="0" fillId="2" borderId="32" xfId="0" applyFill="1" applyBorder="1" applyAlignment="1">
      <alignment vertical="center" wrapText="1"/>
    </xf>
    <xf numFmtId="0" fontId="0" fillId="2" borderId="20" xfId="0" applyFill="1" applyBorder="1" applyAlignment="1">
      <alignment vertical="center" wrapText="1"/>
    </xf>
    <xf numFmtId="0" fontId="9" fillId="9" borderId="11" xfId="0" applyFont="1" applyFill="1" applyBorder="1" applyAlignment="1">
      <alignment horizontal="center" vertical="center" wrapText="1"/>
    </xf>
    <xf numFmtId="0" fontId="18" fillId="22" borderId="11" xfId="9" applyFont="1" applyFill="1" applyBorder="1" applyAlignment="1">
      <alignment horizontal="center" vertical="center" wrapText="1"/>
    </xf>
    <xf numFmtId="0" fontId="22" fillId="2" borderId="71" xfId="9" applyFont="1" applyFill="1" applyBorder="1" applyAlignment="1">
      <alignment horizontal="left" vertical="center"/>
    </xf>
    <xf numFmtId="0" fontId="22" fillId="2" borderId="68" xfId="9" applyFont="1" applyFill="1" applyBorder="1" applyAlignment="1">
      <alignment horizontal="left" vertical="center"/>
    </xf>
    <xf numFmtId="0" fontId="23" fillId="2" borderId="68" xfId="9" applyFont="1" applyFill="1" applyBorder="1" applyAlignment="1">
      <alignment horizontal="left" vertical="center"/>
    </xf>
    <xf numFmtId="0" fontId="18" fillId="22" borderId="8" xfId="9" applyFont="1" applyFill="1" applyBorder="1" applyAlignment="1">
      <alignment horizontal="center" vertical="center" wrapText="1"/>
    </xf>
    <xf numFmtId="0" fontId="18" fillId="22" borderId="72" xfId="9" applyFont="1" applyFill="1" applyBorder="1" applyAlignment="1">
      <alignment horizontal="center" vertical="center" wrapText="1"/>
    </xf>
    <xf numFmtId="0" fontId="18" fillId="22" borderId="45" xfId="9" applyFont="1" applyFill="1" applyBorder="1" applyAlignment="1">
      <alignment horizontal="center" vertical="center" wrapText="1"/>
    </xf>
    <xf numFmtId="3" fontId="19" fillId="0" borderId="71" xfId="9" applyNumberFormat="1" applyFont="1" applyBorder="1" applyAlignment="1">
      <alignment horizontal="center" vertical="center"/>
    </xf>
    <xf numFmtId="3" fontId="20" fillId="0" borderId="47" xfId="9" applyNumberFormat="1" applyFont="1" applyBorder="1" applyAlignment="1">
      <alignment horizontal="center" vertical="center"/>
    </xf>
    <xf numFmtId="3" fontId="19" fillId="0" borderId="68" xfId="9" applyNumberFormat="1" applyFont="1" applyBorder="1" applyAlignment="1">
      <alignment horizontal="center" vertical="center"/>
    </xf>
    <xf numFmtId="3" fontId="20" fillId="0" borderId="44" xfId="9" applyNumberFormat="1" applyFont="1" applyBorder="1" applyAlignment="1">
      <alignment horizontal="center" vertical="center"/>
    </xf>
    <xf numFmtId="3" fontId="18" fillId="22" borderId="8" xfId="8" applyNumberFormat="1" applyFont="1" applyFill="1" applyBorder="1" applyAlignment="1">
      <alignment horizontal="center" vertical="center" wrapText="1"/>
    </xf>
    <xf numFmtId="3" fontId="18" fillId="22" borderId="11" xfId="8" applyNumberFormat="1" applyFont="1" applyFill="1" applyBorder="1" applyAlignment="1">
      <alignment horizontal="center" vertical="center" wrapText="1"/>
    </xf>
    <xf numFmtId="3" fontId="21" fillId="2" borderId="71" xfId="9" applyNumberFormat="1" applyFont="1" applyFill="1" applyBorder="1" applyAlignment="1">
      <alignment horizontal="center" vertical="center"/>
    </xf>
    <xf numFmtId="3" fontId="0" fillId="0" borderId="11" xfId="0" applyNumberFormat="1" applyBorder="1"/>
    <xf numFmtId="3" fontId="0" fillId="8" borderId="14" xfId="0" applyNumberFormat="1" applyFill="1" applyBorder="1" applyAlignment="1">
      <alignment horizontal="left" vertical="center" wrapText="1"/>
    </xf>
    <xf numFmtId="3" fontId="0" fillId="21" borderId="14" xfId="0" applyNumberFormat="1" applyFill="1" applyBorder="1" applyAlignment="1">
      <alignment horizontal="left" vertical="center" wrapText="1"/>
    </xf>
    <xf numFmtId="3" fontId="9" fillId="2" borderId="14" xfId="0" applyNumberFormat="1" applyFont="1" applyFill="1" applyBorder="1" applyAlignment="1">
      <alignment horizontal="left" vertical="center" wrapText="1"/>
    </xf>
    <xf numFmtId="3" fontId="0" fillId="8" borderId="14" xfId="0" applyNumberFormat="1" applyFill="1" applyBorder="1" applyAlignment="1">
      <alignment horizontal="right" vertical="center" wrapText="1"/>
    </xf>
    <xf numFmtId="4" fontId="2" fillId="5" borderId="1" xfId="0" applyNumberFormat="1" applyFont="1" applyFill="1" applyBorder="1" applyAlignment="1">
      <alignment horizontal="left" vertical="top" wrapText="1"/>
    </xf>
    <xf numFmtId="4" fontId="2" fillId="5" borderId="1" xfId="0" applyNumberFormat="1" applyFont="1" applyFill="1" applyBorder="1" applyAlignment="1">
      <alignment vertical="top" wrapText="1"/>
    </xf>
    <xf numFmtId="0" fontId="9" fillId="19" borderId="82" xfId="0" applyFont="1" applyFill="1" applyBorder="1" applyAlignment="1">
      <alignment horizontal="center" vertical="center" wrapText="1"/>
    </xf>
    <xf numFmtId="0" fontId="9" fillId="18" borderId="82" xfId="0" applyFont="1" applyFill="1" applyBorder="1" applyAlignment="1">
      <alignment horizontal="center" vertical="center" wrapText="1"/>
    </xf>
    <xf numFmtId="0" fontId="9" fillId="2" borderId="11" xfId="0" applyFont="1" applyFill="1" applyBorder="1" applyAlignment="1">
      <alignment horizontal="center"/>
    </xf>
    <xf numFmtId="0" fontId="0" fillId="0" borderId="11" xfId="0" applyBorder="1"/>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7" borderId="2" xfId="0" applyFont="1" applyFill="1" applyBorder="1" applyAlignment="1" applyProtection="1">
      <alignment horizontal="center" vertical="center" wrapText="1"/>
      <protection locked="0"/>
    </xf>
    <xf numFmtId="0" fontId="3" fillId="7" borderId="3" xfId="0" applyFont="1" applyFill="1" applyBorder="1" applyAlignment="1" applyProtection="1">
      <alignment horizontal="center" vertical="center" wrapText="1"/>
      <protection locked="0"/>
    </xf>
    <xf numFmtId="0" fontId="3" fillId="7" borderId="4" xfId="0" applyFont="1" applyFill="1" applyBorder="1" applyAlignment="1" applyProtection="1">
      <alignment horizontal="center" vertical="center" wrapText="1"/>
      <protection locked="0"/>
    </xf>
    <xf numFmtId="0" fontId="3" fillId="6" borderId="2"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protection locked="0"/>
    </xf>
    <xf numFmtId="0" fontId="3" fillId="6" borderId="4" xfId="0" applyFont="1" applyFill="1" applyBorder="1" applyAlignment="1" applyProtection="1">
      <alignment horizontal="center" vertical="center" wrapText="1"/>
      <protection locked="0"/>
    </xf>
    <xf numFmtId="0" fontId="13" fillId="0" borderId="12" xfId="0" applyFont="1" applyBorder="1" applyAlignment="1">
      <alignment horizontal="center" vertical="center" wrapText="1"/>
    </xf>
    <xf numFmtId="0" fontId="13" fillId="0" borderId="12" xfId="0" applyFont="1" applyBorder="1" applyAlignment="1">
      <alignment horizontal="center" vertical="center"/>
    </xf>
    <xf numFmtId="0" fontId="9" fillId="3" borderId="8"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6" xfId="0" applyFont="1" applyFill="1" applyBorder="1" applyAlignment="1">
      <alignment horizontal="center" vertical="center"/>
    </xf>
    <xf numFmtId="0" fontId="9" fillId="7" borderId="7" xfId="0" applyFont="1" applyFill="1" applyBorder="1" applyAlignment="1">
      <alignment horizontal="center" vertical="center"/>
    </xf>
    <xf numFmtId="0" fontId="9" fillId="12" borderId="8" xfId="0" applyFont="1" applyFill="1" applyBorder="1" applyAlignment="1">
      <alignment horizontal="center" vertical="center"/>
    </xf>
    <xf numFmtId="0" fontId="9" fillId="12" borderId="7" xfId="0" applyFont="1" applyFill="1" applyBorder="1" applyAlignment="1">
      <alignment horizontal="center" vertical="center"/>
    </xf>
    <xf numFmtId="0" fontId="9" fillId="12" borderId="6" xfId="0" applyFont="1" applyFill="1" applyBorder="1" applyAlignment="1">
      <alignment horizontal="center" vertical="center"/>
    </xf>
    <xf numFmtId="0" fontId="9" fillId="10"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6" xfId="0" applyFont="1" applyFill="1" applyBorder="1" applyAlignment="1">
      <alignment horizontal="center" vertical="center"/>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6" xfId="0" applyFont="1" applyFill="1" applyBorder="1" applyAlignment="1">
      <alignment horizontal="center" vertical="center"/>
    </xf>
    <xf numFmtId="0" fontId="9" fillId="7" borderId="8" xfId="0" applyFont="1" applyFill="1" applyBorder="1" applyAlignment="1">
      <alignment horizontal="center" vertical="center"/>
    </xf>
    <xf numFmtId="0" fontId="8" fillId="13" borderId="0" xfId="0" applyFont="1" applyFill="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8" fillId="22" borderId="8" xfId="9" applyFont="1" applyFill="1" applyBorder="1" applyAlignment="1">
      <alignment horizontal="center" vertical="center" wrapText="1"/>
    </xf>
    <xf numFmtId="0" fontId="18" fillId="22" borderId="7" xfId="9" applyFont="1" applyFill="1" applyBorder="1" applyAlignment="1">
      <alignment horizontal="center" vertical="center" wrapText="1"/>
    </xf>
    <xf numFmtId="0" fontId="18" fillId="22" borderId="6" xfId="9" applyFont="1" applyFill="1" applyBorder="1" applyAlignment="1">
      <alignment horizontal="center" vertical="center" wrapText="1"/>
    </xf>
    <xf numFmtId="0" fontId="18" fillId="22" borderId="67" xfId="9" applyFont="1" applyFill="1" applyBorder="1" applyAlignment="1">
      <alignment horizontal="center" vertical="center" wrapText="1"/>
    </xf>
    <xf numFmtId="0" fontId="18" fillId="22" borderId="72" xfId="9" applyFont="1" applyFill="1" applyBorder="1" applyAlignment="1">
      <alignment horizontal="center" vertical="center" wrapText="1"/>
    </xf>
    <xf numFmtId="0" fontId="9" fillId="0" borderId="8" xfId="0" applyFont="1" applyBorder="1" applyAlignment="1">
      <alignment horizontal="center"/>
    </xf>
    <xf numFmtId="0" fontId="9" fillId="0" borderId="7" xfId="0" applyFont="1" applyBorder="1" applyAlignment="1">
      <alignment horizontal="center"/>
    </xf>
    <xf numFmtId="0" fontId="9" fillId="0" borderId="6" xfId="0" applyFont="1" applyBorder="1" applyAlignment="1">
      <alignment horizontal="center"/>
    </xf>
  </cellXfs>
  <cellStyles count="10">
    <cellStyle name="Millares 10" xfId="3" xr:uid="{00000000-0005-0000-0000-000000000000}"/>
    <cellStyle name="Millares 10 2" xfId="6" xr:uid="{00000000-0005-0000-0000-000001000000}"/>
    <cellStyle name="Millares 2" xfId="7" xr:uid="{00000000-0005-0000-0000-000002000000}"/>
    <cellStyle name="Millares 2 2" xfId="8" xr:uid="{00000000-0005-0000-0000-000003000000}"/>
    <cellStyle name="Moneda [0] 2" xfId="2" xr:uid="{00000000-0005-0000-0000-000004000000}"/>
    <cellStyle name="Moneda [0] 2 2" xfId="5" xr:uid="{00000000-0005-0000-0000-000005000000}"/>
    <cellStyle name="Normal" xfId="0" builtinId="0"/>
    <cellStyle name="Normal 2" xfId="9" xr:uid="{00000000-0005-0000-0000-000007000000}"/>
    <cellStyle name="Normal 3" xfId="1" xr:uid="{00000000-0005-0000-0000-000008000000}"/>
    <cellStyle name="Porcentaje" xfId="4" builtinId="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9D9D9"/>
          <bgColor rgb="FF000000"/>
        </patternFill>
      </fill>
    </dxf>
    <dxf>
      <fill>
        <patternFill patternType="solid">
          <fgColor rgb="FF92D050"/>
          <bgColor rgb="FF000000"/>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BX279"/>
  <sheetViews>
    <sheetView tabSelected="1" topLeftCell="X1" zoomScale="60" zoomScaleNormal="60" workbookViewId="0">
      <pane ySplit="3" topLeftCell="A4" activePane="bottomLeft" state="frozen"/>
      <selection pane="bottomLeft" activeCell="Z101" sqref="X101:Z105"/>
    </sheetView>
  </sheetViews>
  <sheetFormatPr baseColWidth="10" defaultColWidth="11.42578125" defaultRowHeight="15" x14ac:dyDescent="0.25"/>
  <cols>
    <col min="1" max="1" width="15.42578125" style="1" bestFit="1" customWidth="1"/>
    <col min="2" max="2" width="20.5703125" style="1" customWidth="1"/>
    <col min="3" max="4" width="20.28515625" style="1" customWidth="1"/>
    <col min="5" max="5" width="17.42578125" style="1" bestFit="1" customWidth="1"/>
    <col min="6" max="6" width="50.7109375" style="1" customWidth="1"/>
    <col min="7" max="7" width="30.7109375" style="1" customWidth="1"/>
    <col min="8" max="8" width="16.28515625" style="1" customWidth="1"/>
    <col min="9" max="9" width="14" style="1" customWidth="1"/>
    <col min="10" max="10" width="19.5703125" style="1" customWidth="1"/>
    <col min="11" max="11" width="19.140625" style="1" customWidth="1"/>
    <col min="12" max="12" width="19.28515625" style="1" customWidth="1"/>
    <col min="13" max="13" width="18.5703125" style="1" customWidth="1"/>
    <col min="14" max="16" width="20.28515625" style="1" customWidth="1"/>
    <col min="17" max="17" width="28.42578125" style="1" customWidth="1"/>
    <col min="18" max="18" width="22.5703125" style="1" customWidth="1"/>
    <col min="19" max="19" width="21.140625" style="1" customWidth="1"/>
    <col min="20" max="23" width="20.28515625" style="1" customWidth="1"/>
    <col min="24" max="30" width="50.7109375" style="1" customWidth="1"/>
    <col min="31" max="31" width="22.42578125" style="1" customWidth="1"/>
    <col min="32" max="32" width="50.7109375" style="1" customWidth="1"/>
    <col min="33" max="35" width="25.7109375" style="1" customWidth="1"/>
    <col min="36" max="36" width="50.7109375" style="1" customWidth="1"/>
    <col min="37" max="37" width="30.7109375" style="1" customWidth="1"/>
    <col min="38" max="38" width="14" style="2" customWidth="1"/>
    <col min="39" max="39" width="18.85546875" style="1" customWidth="1"/>
    <col min="40" max="40" width="19.140625" style="1" customWidth="1"/>
    <col min="41" max="41" width="20.28515625" style="1" customWidth="1"/>
    <col min="42" max="42" width="21.140625" style="1" customWidth="1"/>
    <col min="43" max="45" width="20.28515625" style="1" customWidth="1"/>
    <col min="46" max="46" width="28.42578125" style="1" customWidth="1"/>
    <col min="47" max="48" width="22.5703125" style="1" customWidth="1"/>
    <col min="49" max="52" width="20.28515625" style="1" customWidth="1"/>
    <col min="53" max="53" width="50.7109375" style="1" customWidth="1"/>
    <col min="54" max="54" width="22.42578125" style="1" customWidth="1"/>
    <col min="55" max="55" width="21.140625" style="1" bestFit="1" customWidth="1"/>
    <col min="56" max="56" width="30.7109375" style="1" customWidth="1"/>
    <col min="57" max="57" width="19.28515625" style="1" customWidth="1"/>
    <col min="58" max="58" width="17.42578125" style="1" customWidth="1"/>
    <col min="59" max="59" width="18.85546875" style="1" customWidth="1"/>
    <col min="60" max="60" width="28.42578125" style="1" customWidth="1"/>
    <col min="61" max="61" width="18.140625" style="1" customWidth="1"/>
    <col min="62" max="62" width="43.85546875" style="1" customWidth="1"/>
    <col min="63" max="63" width="50.7109375" style="1" customWidth="1"/>
    <col min="64" max="64" width="18.85546875" style="1" bestFit="1" customWidth="1"/>
    <col min="65" max="65" width="23.5703125" style="1" bestFit="1" customWidth="1"/>
    <col min="66" max="66" width="14.42578125" style="1" bestFit="1" customWidth="1"/>
    <col min="67" max="67" width="14.28515625" style="1" bestFit="1" customWidth="1"/>
    <col min="68" max="68" width="14.28515625" style="2" bestFit="1" customWidth="1"/>
    <col min="69" max="69" width="50.7109375" style="1" customWidth="1"/>
    <col min="70" max="70" width="14.28515625" style="1" bestFit="1" customWidth="1"/>
    <col min="71" max="71" width="50.7109375" style="1" customWidth="1"/>
    <col min="72" max="72" width="14.28515625" style="1" customWidth="1"/>
    <col min="73" max="73" width="37.140625" style="1" customWidth="1"/>
    <col min="74" max="74" width="14.28515625" style="1" customWidth="1"/>
    <col min="75" max="75" width="37.140625" style="1" customWidth="1"/>
    <col min="76" max="76" width="27.5703125" style="2" bestFit="1" customWidth="1"/>
    <col min="77" max="16384" width="11.42578125" style="1"/>
  </cols>
  <sheetData>
    <row r="2" spans="1:76" s="2" customFormat="1" ht="15.75" customHeight="1" x14ac:dyDescent="0.25">
      <c r="A2" s="374" t="s">
        <v>496</v>
      </c>
      <c r="B2" s="375"/>
      <c r="C2" s="375"/>
      <c r="D2" s="376"/>
      <c r="E2" s="382" t="s">
        <v>0</v>
      </c>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4"/>
      <c r="AF2" s="379" t="s">
        <v>1</v>
      </c>
      <c r="AG2" s="380"/>
      <c r="AH2" s="380"/>
      <c r="AI2" s="380"/>
      <c r="AJ2" s="380"/>
      <c r="AK2" s="380"/>
      <c r="AL2" s="380"/>
      <c r="AM2" s="380"/>
      <c r="AN2" s="380"/>
      <c r="AO2" s="380"/>
      <c r="AP2" s="380"/>
      <c r="AQ2" s="380"/>
      <c r="AR2" s="380"/>
      <c r="AS2" s="380"/>
      <c r="AT2" s="380"/>
      <c r="AU2" s="380"/>
      <c r="AV2" s="380"/>
      <c r="AW2" s="380"/>
      <c r="AX2" s="380"/>
      <c r="AY2" s="380"/>
      <c r="AZ2" s="380"/>
      <c r="BA2" s="380"/>
      <c r="BB2" s="381"/>
      <c r="BC2" s="374" t="s">
        <v>2</v>
      </c>
      <c r="BD2" s="375"/>
      <c r="BE2" s="375"/>
      <c r="BF2" s="375"/>
      <c r="BG2" s="375"/>
      <c r="BH2" s="375"/>
      <c r="BI2" s="375"/>
      <c r="BJ2" s="376"/>
      <c r="BK2" s="377" t="s">
        <v>3</v>
      </c>
      <c r="BL2" s="378"/>
      <c r="BM2" s="378"/>
      <c r="BN2" s="378"/>
      <c r="BO2" s="378"/>
      <c r="BP2" s="378"/>
      <c r="BQ2" s="378"/>
      <c r="BR2" s="378"/>
      <c r="BS2" s="378"/>
      <c r="BT2" s="378"/>
      <c r="BU2" s="378"/>
      <c r="BV2" s="378"/>
      <c r="BW2" s="378"/>
      <c r="BX2" s="378"/>
    </row>
    <row r="3" spans="1:76" s="2" customFormat="1" ht="63" x14ac:dyDescent="0.25">
      <c r="A3" s="3" t="s">
        <v>4</v>
      </c>
      <c r="B3" s="3" t="s">
        <v>5</v>
      </c>
      <c r="C3" s="3" t="s">
        <v>6</v>
      </c>
      <c r="D3" s="3" t="s">
        <v>7</v>
      </c>
      <c r="E3" s="10" t="s">
        <v>8</v>
      </c>
      <c r="F3" s="10" t="s">
        <v>9</v>
      </c>
      <c r="G3" s="10" t="s">
        <v>16</v>
      </c>
      <c r="H3" s="10" t="s">
        <v>521</v>
      </c>
      <c r="I3" s="10" t="s">
        <v>507</v>
      </c>
      <c r="J3" s="10" t="s">
        <v>522</v>
      </c>
      <c r="K3" s="11" t="s">
        <v>11</v>
      </c>
      <c r="L3" s="11" t="s">
        <v>531</v>
      </c>
      <c r="M3" s="11" t="s">
        <v>530</v>
      </c>
      <c r="N3" s="11" t="s">
        <v>511</v>
      </c>
      <c r="O3" s="11" t="s">
        <v>512</v>
      </c>
      <c r="P3" s="11" t="s">
        <v>513</v>
      </c>
      <c r="Q3" s="4" t="s">
        <v>514</v>
      </c>
      <c r="R3" s="4" t="s">
        <v>515</v>
      </c>
      <c r="S3" s="4" t="s">
        <v>528</v>
      </c>
      <c r="T3" s="4" t="s">
        <v>516</v>
      </c>
      <c r="U3" s="4" t="s">
        <v>517</v>
      </c>
      <c r="V3" s="4" t="s">
        <v>518</v>
      </c>
      <c r="W3" s="4" t="s">
        <v>519</v>
      </c>
      <c r="X3" s="4" t="s">
        <v>520</v>
      </c>
      <c r="Y3" s="4" t="s">
        <v>1419</v>
      </c>
      <c r="Z3" s="4" t="s">
        <v>523</v>
      </c>
      <c r="AA3" s="4" t="s">
        <v>524</v>
      </c>
      <c r="AB3" s="4" t="s">
        <v>525</v>
      </c>
      <c r="AC3" s="4" t="s">
        <v>526</v>
      </c>
      <c r="AD3" s="4" t="s">
        <v>527</v>
      </c>
      <c r="AE3" s="10" t="s">
        <v>25</v>
      </c>
      <c r="AF3" s="17" t="s">
        <v>12</v>
      </c>
      <c r="AG3" s="17" t="s">
        <v>13</v>
      </c>
      <c r="AH3" s="17" t="s">
        <v>14</v>
      </c>
      <c r="AI3" s="17" t="s">
        <v>15</v>
      </c>
      <c r="AJ3" s="17" t="s">
        <v>9</v>
      </c>
      <c r="AK3" s="17" t="s">
        <v>16</v>
      </c>
      <c r="AL3" s="17" t="s">
        <v>507</v>
      </c>
      <c r="AM3" s="17" t="s">
        <v>508</v>
      </c>
      <c r="AN3" s="18" t="s">
        <v>11</v>
      </c>
      <c r="AO3" s="18" t="s">
        <v>509</v>
      </c>
      <c r="AP3" s="18" t="s">
        <v>510</v>
      </c>
      <c r="AQ3" s="18" t="s">
        <v>511</v>
      </c>
      <c r="AR3" s="18" t="s">
        <v>512</v>
      </c>
      <c r="AS3" s="18" t="s">
        <v>513</v>
      </c>
      <c r="AT3" s="18" t="s">
        <v>514</v>
      </c>
      <c r="AU3" s="18" t="s">
        <v>515</v>
      </c>
      <c r="AV3" s="18" t="s">
        <v>528</v>
      </c>
      <c r="AW3" s="18" t="s">
        <v>516</v>
      </c>
      <c r="AX3" s="18" t="s">
        <v>517</v>
      </c>
      <c r="AY3" s="18" t="s">
        <v>518</v>
      </c>
      <c r="AZ3" s="18" t="s">
        <v>519</v>
      </c>
      <c r="BA3" s="18" t="s">
        <v>520</v>
      </c>
      <c r="BB3" s="17" t="s">
        <v>25</v>
      </c>
      <c r="BC3" s="3" t="s">
        <v>17</v>
      </c>
      <c r="BD3" s="3" t="s">
        <v>18</v>
      </c>
      <c r="BE3" s="3" t="s">
        <v>19</v>
      </c>
      <c r="BF3" s="3" t="s">
        <v>20</v>
      </c>
      <c r="BG3" s="3" t="s">
        <v>21</v>
      </c>
      <c r="BH3" s="3" t="s">
        <v>22</v>
      </c>
      <c r="BI3" s="3" t="s">
        <v>23</v>
      </c>
      <c r="BJ3" s="3" t="s">
        <v>24</v>
      </c>
      <c r="BK3" s="24" t="s">
        <v>26</v>
      </c>
      <c r="BL3" s="24" t="s">
        <v>27</v>
      </c>
      <c r="BM3" s="24" t="s">
        <v>529</v>
      </c>
      <c r="BN3" s="24" t="s">
        <v>497</v>
      </c>
      <c r="BO3" s="24" t="s">
        <v>498</v>
      </c>
      <c r="BP3" s="24" t="s">
        <v>499</v>
      </c>
      <c r="BQ3" s="24" t="s">
        <v>500</v>
      </c>
      <c r="BR3" s="24" t="s">
        <v>501</v>
      </c>
      <c r="BS3" s="24" t="s">
        <v>502</v>
      </c>
      <c r="BT3" s="24" t="s">
        <v>503</v>
      </c>
      <c r="BU3" s="24" t="s">
        <v>504</v>
      </c>
      <c r="BV3" s="24" t="s">
        <v>505</v>
      </c>
      <c r="BW3" s="24" t="s">
        <v>506</v>
      </c>
      <c r="BX3" s="24" t="s">
        <v>25</v>
      </c>
    </row>
    <row r="4" spans="1:76" ht="99.95" hidden="1" customHeight="1" x14ac:dyDescent="0.25">
      <c r="A4" s="5" t="s">
        <v>28</v>
      </c>
      <c r="B4" s="5" t="s">
        <v>29</v>
      </c>
      <c r="C4" s="5" t="s">
        <v>30</v>
      </c>
      <c r="D4" s="5" t="s">
        <v>31</v>
      </c>
      <c r="E4" s="12" t="s">
        <v>32</v>
      </c>
      <c r="F4" s="13" t="s">
        <v>33</v>
      </c>
      <c r="G4" s="13" t="s">
        <v>34</v>
      </c>
      <c r="H4" s="12" t="s">
        <v>532</v>
      </c>
      <c r="I4" s="36">
        <v>6</v>
      </c>
      <c r="J4" s="12" t="s">
        <v>533</v>
      </c>
      <c r="K4" s="14">
        <v>40</v>
      </c>
      <c r="L4" s="15">
        <f>+N4+O4+P4</f>
        <v>17</v>
      </c>
      <c r="M4" s="35">
        <f t="shared" ref="M4:M35" si="0">+L4/K4</f>
        <v>0.42499999999999999</v>
      </c>
      <c r="N4" s="14">
        <v>5</v>
      </c>
      <c r="O4" s="14">
        <v>12</v>
      </c>
      <c r="P4" s="15">
        <f t="shared" ref="P4:P67" si="1">+R4</f>
        <v>0</v>
      </c>
      <c r="Q4" s="15">
        <v>13</v>
      </c>
      <c r="R4" s="15">
        <f t="shared" ref="R4:R67" si="2">+T4+U4+V4+W4</f>
        <v>0</v>
      </c>
      <c r="S4" s="35">
        <f t="shared" ref="S4:S67" si="3">+R4/Q4</f>
        <v>0</v>
      </c>
      <c r="T4" s="41">
        <v>0</v>
      </c>
      <c r="U4" s="33"/>
      <c r="V4" s="15"/>
      <c r="W4" s="15"/>
      <c r="X4" s="42" t="s">
        <v>534</v>
      </c>
      <c r="Y4" s="42" t="s">
        <v>535</v>
      </c>
      <c r="Z4" s="42" t="s">
        <v>536</v>
      </c>
      <c r="AA4" s="33" t="s">
        <v>537</v>
      </c>
      <c r="AB4" s="33" t="s">
        <v>537</v>
      </c>
      <c r="AC4" s="33" t="s">
        <v>537</v>
      </c>
      <c r="AD4" s="33" t="s">
        <v>537</v>
      </c>
      <c r="AE4" s="16" t="s">
        <v>44</v>
      </c>
      <c r="AF4" s="19" t="s">
        <v>35</v>
      </c>
      <c r="AG4" s="19" t="s">
        <v>36</v>
      </c>
      <c r="AH4" s="19" t="s">
        <v>37</v>
      </c>
      <c r="AI4" s="19" t="s">
        <v>38</v>
      </c>
      <c r="AJ4" s="19" t="s">
        <v>33</v>
      </c>
      <c r="AK4" s="19" t="s">
        <v>34</v>
      </c>
      <c r="AL4" s="37">
        <v>6</v>
      </c>
      <c r="AM4" s="23" t="s">
        <v>533</v>
      </c>
      <c r="AN4" s="20">
        <v>40</v>
      </c>
      <c r="AO4" s="21">
        <f>+AQ4+AR4+AS4</f>
        <v>17</v>
      </c>
      <c r="AP4" s="34">
        <f t="shared" ref="AP4:AP35" si="4">+AO4/AN4</f>
        <v>0.42499999999999999</v>
      </c>
      <c r="AQ4" s="20">
        <v>5</v>
      </c>
      <c r="AR4" s="20">
        <v>12</v>
      </c>
      <c r="AS4" s="21">
        <f t="shared" ref="AS4:AS67" si="5">+AU4</f>
        <v>0</v>
      </c>
      <c r="AT4" s="21">
        <v>13</v>
      </c>
      <c r="AU4" s="21">
        <f t="shared" ref="AU4:AU67" si="6">+AW4+AX4+AY4+AZ4</f>
        <v>0</v>
      </c>
      <c r="AV4" s="34">
        <f t="shared" ref="AV4:AV35" si="7">+AU4/AT4</f>
        <v>0</v>
      </c>
      <c r="AW4" s="41">
        <v>0</v>
      </c>
      <c r="AX4" s="33"/>
      <c r="AY4" s="21"/>
      <c r="AZ4" s="21"/>
      <c r="BA4" s="45" t="s">
        <v>534</v>
      </c>
      <c r="BB4" s="22" t="s">
        <v>44</v>
      </c>
      <c r="BC4" s="5" t="s">
        <v>39</v>
      </c>
      <c r="BD4" s="6" t="s">
        <v>40</v>
      </c>
      <c r="BE4" s="7">
        <v>19</v>
      </c>
      <c r="BF4" s="5" t="s">
        <v>41</v>
      </c>
      <c r="BG4" s="7">
        <v>1905</v>
      </c>
      <c r="BH4" s="5" t="s">
        <v>42</v>
      </c>
      <c r="BI4" s="7">
        <v>1905050</v>
      </c>
      <c r="BJ4" s="6" t="s">
        <v>43</v>
      </c>
      <c r="BK4" s="25" t="s">
        <v>47</v>
      </c>
      <c r="BL4" s="26" t="s">
        <v>46</v>
      </c>
      <c r="BM4" s="32">
        <v>10</v>
      </c>
      <c r="BN4" s="27">
        <f t="shared" ref="BN4:BN67" si="8">+BP4+BR4+BT4+BV4</f>
        <v>0</v>
      </c>
      <c r="BO4" s="31">
        <f t="shared" ref="BO4:BO35" si="9">+BN4/BM4</f>
        <v>0</v>
      </c>
      <c r="BP4" s="52">
        <v>0</v>
      </c>
      <c r="BQ4" s="54" t="s">
        <v>649</v>
      </c>
      <c r="BR4" s="8"/>
      <c r="BS4" s="8"/>
      <c r="BT4" s="27"/>
      <c r="BU4" s="27"/>
      <c r="BV4" s="27"/>
      <c r="BW4" s="27"/>
      <c r="BX4" s="26" t="s">
        <v>44</v>
      </c>
    </row>
    <row r="5" spans="1:76" ht="99.95" hidden="1" customHeight="1" x14ac:dyDescent="0.25">
      <c r="A5" s="5" t="s">
        <v>28</v>
      </c>
      <c r="B5" s="5" t="s">
        <v>29</v>
      </c>
      <c r="C5" s="5" t="s">
        <v>30</v>
      </c>
      <c r="D5" s="5" t="s">
        <v>31</v>
      </c>
      <c r="E5" s="12" t="s">
        <v>32</v>
      </c>
      <c r="F5" s="13" t="s">
        <v>33</v>
      </c>
      <c r="G5" s="13" t="s">
        <v>34</v>
      </c>
      <c r="H5" s="12" t="s">
        <v>532</v>
      </c>
      <c r="I5" s="36">
        <v>6</v>
      </c>
      <c r="J5" s="12" t="s">
        <v>533</v>
      </c>
      <c r="K5" s="14">
        <v>40</v>
      </c>
      <c r="L5" s="15">
        <f>+N5+O5+P5</f>
        <v>17</v>
      </c>
      <c r="M5" s="35">
        <f t="shared" si="0"/>
        <v>0.42499999999999999</v>
      </c>
      <c r="N5" s="14">
        <v>5</v>
      </c>
      <c r="O5" s="14">
        <v>12</v>
      </c>
      <c r="P5" s="15">
        <f t="shared" si="1"/>
        <v>0</v>
      </c>
      <c r="Q5" s="15">
        <v>13</v>
      </c>
      <c r="R5" s="15">
        <f t="shared" si="2"/>
        <v>0</v>
      </c>
      <c r="S5" s="35">
        <f t="shared" si="3"/>
        <v>0</v>
      </c>
      <c r="T5" s="41">
        <v>0</v>
      </c>
      <c r="U5" s="33"/>
      <c r="V5" s="15"/>
      <c r="W5" s="15"/>
      <c r="X5" s="42" t="s">
        <v>534</v>
      </c>
      <c r="Y5" s="42" t="s">
        <v>535</v>
      </c>
      <c r="Z5" s="42" t="s">
        <v>536</v>
      </c>
      <c r="AA5" s="33" t="s">
        <v>537</v>
      </c>
      <c r="AB5" s="33" t="s">
        <v>537</v>
      </c>
      <c r="AC5" s="33" t="s">
        <v>537</v>
      </c>
      <c r="AD5" s="33" t="s">
        <v>537</v>
      </c>
      <c r="AE5" s="16" t="s">
        <v>44</v>
      </c>
      <c r="AF5" s="19" t="s">
        <v>35</v>
      </c>
      <c r="AG5" s="19" t="s">
        <v>36</v>
      </c>
      <c r="AH5" s="19" t="s">
        <v>37</v>
      </c>
      <c r="AI5" s="19" t="s">
        <v>38</v>
      </c>
      <c r="AJ5" s="19" t="s">
        <v>33</v>
      </c>
      <c r="AK5" s="19" t="s">
        <v>34</v>
      </c>
      <c r="AL5" s="37">
        <v>6</v>
      </c>
      <c r="AM5" s="23" t="s">
        <v>533</v>
      </c>
      <c r="AN5" s="20">
        <v>40</v>
      </c>
      <c r="AO5" s="21">
        <f>+AQ5+AR5+AS5</f>
        <v>17</v>
      </c>
      <c r="AP5" s="34">
        <f t="shared" si="4"/>
        <v>0.42499999999999999</v>
      </c>
      <c r="AQ5" s="20">
        <v>5</v>
      </c>
      <c r="AR5" s="20">
        <v>12</v>
      </c>
      <c r="AS5" s="21">
        <f t="shared" si="5"/>
        <v>0</v>
      </c>
      <c r="AT5" s="21">
        <v>13</v>
      </c>
      <c r="AU5" s="21">
        <f t="shared" si="6"/>
        <v>0</v>
      </c>
      <c r="AV5" s="34">
        <f t="shared" si="7"/>
        <v>0</v>
      </c>
      <c r="AW5" s="41">
        <v>0</v>
      </c>
      <c r="AX5" s="33"/>
      <c r="AY5" s="21"/>
      <c r="AZ5" s="21"/>
      <c r="BA5" s="45" t="s">
        <v>534</v>
      </c>
      <c r="BB5" s="22" t="s">
        <v>44</v>
      </c>
      <c r="BC5" s="5" t="s">
        <v>39</v>
      </c>
      <c r="BD5" s="6" t="s">
        <v>40</v>
      </c>
      <c r="BE5" s="7">
        <v>19</v>
      </c>
      <c r="BF5" s="5" t="s">
        <v>41</v>
      </c>
      <c r="BG5" s="7">
        <v>1905</v>
      </c>
      <c r="BH5" s="5" t="s">
        <v>42</v>
      </c>
      <c r="BI5" s="7">
        <v>1905050</v>
      </c>
      <c r="BJ5" s="6" t="s">
        <v>43</v>
      </c>
      <c r="BK5" s="25" t="s">
        <v>45</v>
      </c>
      <c r="BL5" s="26" t="s">
        <v>46</v>
      </c>
      <c r="BM5" s="32">
        <v>10</v>
      </c>
      <c r="BN5" s="27">
        <f t="shared" si="8"/>
        <v>0</v>
      </c>
      <c r="BO5" s="31">
        <f t="shared" si="9"/>
        <v>0</v>
      </c>
      <c r="BP5" s="53">
        <v>0</v>
      </c>
      <c r="BQ5" s="55" t="s">
        <v>650</v>
      </c>
      <c r="BR5" s="8"/>
      <c r="BS5" s="8"/>
      <c r="BT5" s="27"/>
      <c r="BU5" s="27"/>
      <c r="BV5" s="27"/>
      <c r="BW5" s="27"/>
      <c r="BX5" s="26" t="s">
        <v>44</v>
      </c>
    </row>
    <row r="6" spans="1:76" ht="99.95" hidden="1" customHeight="1" x14ac:dyDescent="0.25">
      <c r="A6" s="5" t="s">
        <v>28</v>
      </c>
      <c r="B6" s="5" t="s">
        <v>48</v>
      </c>
      <c r="C6" s="5" t="s">
        <v>30</v>
      </c>
      <c r="D6" s="5" t="s">
        <v>31</v>
      </c>
      <c r="E6" s="12" t="s">
        <v>49</v>
      </c>
      <c r="F6" s="13" t="s">
        <v>50</v>
      </c>
      <c r="G6" s="13" t="s">
        <v>51</v>
      </c>
      <c r="H6" s="12" t="s">
        <v>538</v>
      </c>
      <c r="I6" s="36">
        <v>116</v>
      </c>
      <c r="J6" s="12" t="s">
        <v>533</v>
      </c>
      <c r="K6" s="14">
        <v>116</v>
      </c>
      <c r="L6" s="15">
        <f>+(N6+O6+P6)/4</f>
        <v>61.25</v>
      </c>
      <c r="M6" s="35">
        <f t="shared" si="0"/>
        <v>0.52801724137931039</v>
      </c>
      <c r="N6" s="14">
        <v>116</v>
      </c>
      <c r="O6" s="14">
        <v>116</v>
      </c>
      <c r="P6" s="15">
        <f t="shared" si="1"/>
        <v>13</v>
      </c>
      <c r="Q6" s="15">
        <v>116</v>
      </c>
      <c r="R6" s="15">
        <f t="shared" si="2"/>
        <v>13</v>
      </c>
      <c r="S6" s="35">
        <f t="shared" si="3"/>
        <v>0.11206896551724138</v>
      </c>
      <c r="T6" s="41">
        <v>13</v>
      </c>
      <c r="U6" s="33"/>
      <c r="V6" s="15"/>
      <c r="W6" s="15"/>
      <c r="X6" s="43" t="s">
        <v>539</v>
      </c>
      <c r="Y6" s="43" t="s">
        <v>535</v>
      </c>
      <c r="Z6" s="43" t="s">
        <v>540</v>
      </c>
      <c r="AA6" s="43" t="s">
        <v>51</v>
      </c>
      <c r="AB6" s="38" t="s">
        <v>627</v>
      </c>
      <c r="AC6" s="368" t="s">
        <v>1400</v>
      </c>
      <c r="AD6" s="33"/>
      <c r="AE6" s="16" t="s">
        <v>44</v>
      </c>
      <c r="AF6" s="19" t="s">
        <v>35</v>
      </c>
      <c r="AG6" s="19" t="s">
        <v>52</v>
      </c>
      <c r="AH6" s="19" t="s">
        <v>37</v>
      </c>
      <c r="AI6" s="19" t="s">
        <v>38</v>
      </c>
      <c r="AJ6" s="19" t="s">
        <v>50</v>
      </c>
      <c r="AK6" s="19" t="s">
        <v>51</v>
      </c>
      <c r="AL6" s="20">
        <v>116</v>
      </c>
      <c r="AM6" s="20" t="s">
        <v>533</v>
      </c>
      <c r="AN6" s="20">
        <v>116</v>
      </c>
      <c r="AO6" s="21">
        <f>+(AQ6+AR6+AS6)/4</f>
        <v>61.25</v>
      </c>
      <c r="AP6" s="34">
        <f t="shared" si="4"/>
        <v>0.52801724137931039</v>
      </c>
      <c r="AQ6" s="20">
        <v>116</v>
      </c>
      <c r="AR6" s="20">
        <v>116</v>
      </c>
      <c r="AS6" s="21">
        <f t="shared" si="5"/>
        <v>13</v>
      </c>
      <c r="AT6" s="21">
        <v>116</v>
      </c>
      <c r="AU6" s="21">
        <f t="shared" si="6"/>
        <v>13</v>
      </c>
      <c r="AV6" s="34">
        <f t="shared" si="7"/>
        <v>0.11206896551724138</v>
      </c>
      <c r="AW6" s="41">
        <v>13</v>
      </c>
      <c r="AX6" s="33"/>
      <c r="AY6" s="21"/>
      <c r="AZ6" s="21"/>
      <c r="BA6" s="46" t="s">
        <v>539</v>
      </c>
      <c r="BB6" s="22" t="s">
        <v>44</v>
      </c>
      <c r="BC6" s="5" t="s">
        <v>39</v>
      </c>
      <c r="BD6" s="6" t="s">
        <v>40</v>
      </c>
      <c r="BE6" s="7">
        <v>19</v>
      </c>
      <c r="BF6" s="5" t="s">
        <v>41</v>
      </c>
      <c r="BG6" s="7">
        <v>1905</v>
      </c>
      <c r="BH6" s="5" t="s">
        <v>42</v>
      </c>
      <c r="BI6" s="7">
        <v>1905050</v>
      </c>
      <c r="BJ6" s="6" t="s">
        <v>43</v>
      </c>
      <c r="BK6" s="25" t="s">
        <v>53</v>
      </c>
      <c r="BL6" s="26" t="s">
        <v>46</v>
      </c>
      <c r="BM6" s="27">
        <v>116</v>
      </c>
      <c r="BN6" s="27">
        <f t="shared" si="8"/>
        <v>32</v>
      </c>
      <c r="BO6" s="31">
        <f t="shared" si="9"/>
        <v>0.27586206896551724</v>
      </c>
      <c r="BP6" s="52">
        <v>32</v>
      </c>
      <c r="BQ6" s="54" t="s">
        <v>652</v>
      </c>
      <c r="BR6" s="8"/>
      <c r="BS6" s="8"/>
      <c r="BT6" s="27"/>
      <c r="BU6" s="27"/>
      <c r="BV6" s="27"/>
      <c r="BW6" s="27"/>
      <c r="BX6" s="26" t="s">
        <v>44</v>
      </c>
    </row>
    <row r="7" spans="1:76" ht="99.95" hidden="1" customHeight="1" x14ac:dyDescent="0.25">
      <c r="A7" s="5" t="s">
        <v>28</v>
      </c>
      <c r="B7" s="5" t="s">
        <v>48</v>
      </c>
      <c r="C7" s="5" t="s">
        <v>30</v>
      </c>
      <c r="D7" s="5" t="s">
        <v>31</v>
      </c>
      <c r="E7" s="12" t="s">
        <v>49</v>
      </c>
      <c r="F7" s="13" t="s">
        <v>50</v>
      </c>
      <c r="G7" s="13" t="s">
        <v>51</v>
      </c>
      <c r="H7" s="12" t="s">
        <v>538</v>
      </c>
      <c r="I7" s="36">
        <v>116</v>
      </c>
      <c r="J7" s="12" t="s">
        <v>533</v>
      </c>
      <c r="K7" s="14">
        <v>116</v>
      </c>
      <c r="L7" s="15">
        <f>+(N7+O7+P7)/4</f>
        <v>61.25</v>
      </c>
      <c r="M7" s="35">
        <f t="shared" si="0"/>
        <v>0.52801724137931039</v>
      </c>
      <c r="N7" s="14">
        <v>116</v>
      </c>
      <c r="O7" s="14">
        <v>116</v>
      </c>
      <c r="P7" s="15">
        <f t="shared" si="1"/>
        <v>13</v>
      </c>
      <c r="Q7" s="15">
        <v>116</v>
      </c>
      <c r="R7" s="15">
        <f t="shared" si="2"/>
        <v>13</v>
      </c>
      <c r="S7" s="35">
        <f t="shared" si="3"/>
        <v>0.11206896551724138</v>
      </c>
      <c r="T7" s="41">
        <v>13</v>
      </c>
      <c r="U7" s="33"/>
      <c r="V7" s="15"/>
      <c r="W7" s="15"/>
      <c r="X7" s="43" t="s">
        <v>539</v>
      </c>
      <c r="Y7" s="43" t="s">
        <v>535</v>
      </c>
      <c r="Z7" s="43" t="s">
        <v>540</v>
      </c>
      <c r="AA7" s="43" t="s">
        <v>51</v>
      </c>
      <c r="AB7" s="38" t="s">
        <v>627</v>
      </c>
      <c r="AC7" s="368" t="s">
        <v>1400</v>
      </c>
      <c r="AD7" s="33"/>
      <c r="AE7" s="16" t="s">
        <v>44</v>
      </c>
      <c r="AF7" s="19" t="s">
        <v>35</v>
      </c>
      <c r="AG7" s="19" t="s">
        <v>52</v>
      </c>
      <c r="AH7" s="19" t="s">
        <v>37</v>
      </c>
      <c r="AI7" s="19" t="s">
        <v>38</v>
      </c>
      <c r="AJ7" s="19" t="s">
        <v>50</v>
      </c>
      <c r="AK7" s="19" t="s">
        <v>51</v>
      </c>
      <c r="AL7" s="20">
        <v>116</v>
      </c>
      <c r="AM7" s="20" t="s">
        <v>533</v>
      </c>
      <c r="AN7" s="20">
        <v>116</v>
      </c>
      <c r="AO7" s="21">
        <f>+(AQ7+AR7+AS7)/4</f>
        <v>61.25</v>
      </c>
      <c r="AP7" s="34">
        <f t="shared" si="4"/>
        <v>0.52801724137931039</v>
      </c>
      <c r="AQ7" s="20">
        <v>116</v>
      </c>
      <c r="AR7" s="20">
        <v>116</v>
      </c>
      <c r="AS7" s="21">
        <f t="shared" si="5"/>
        <v>13</v>
      </c>
      <c r="AT7" s="21">
        <v>116</v>
      </c>
      <c r="AU7" s="21">
        <f t="shared" si="6"/>
        <v>13</v>
      </c>
      <c r="AV7" s="34">
        <f t="shared" si="7"/>
        <v>0.11206896551724138</v>
      </c>
      <c r="AW7" s="41">
        <v>13</v>
      </c>
      <c r="AX7" s="33"/>
      <c r="AY7" s="21"/>
      <c r="AZ7" s="21"/>
      <c r="BA7" s="46" t="s">
        <v>539</v>
      </c>
      <c r="BB7" s="22" t="s">
        <v>44</v>
      </c>
      <c r="BC7" s="5" t="s">
        <v>39</v>
      </c>
      <c r="BD7" s="6" t="s">
        <v>40</v>
      </c>
      <c r="BE7" s="7">
        <v>19</v>
      </c>
      <c r="BF7" s="5" t="s">
        <v>41</v>
      </c>
      <c r="BG7" s="7">
        <v>1905</v>
      </c>
      <c r="BH7" s="5" t="s">
        <v>42</v>
      </c>
      <c r="BI7" s="7">
        <v>1905050</v>
      </c>
      <c r="BJ7" s="6" t="s">
        <v>43</v>
      </c>
      <c r="BK7" s="25" t="s">
        <v>54</v>
      </c>
      <c r="BL7" s="26" t="s">
        <v>46</v>
      </c>
      <c r="BM7" s="27">
        <v>116</v>
      </c>
      <c r="BN7" s="27">
        <f t="shared" si="8"/>
        <v>32</v>
      </c>
      <c r="BO7" s="31">
        <f t="shared" si="9"/>
        <v>0.27586206896551724</v>
      </c>
      <c r="BP7" s="52">
        <v>32</v>
      </c>
      <c r="BQ7" s="54" t="s">
        <v>651</v>
      </c>
      <c r="BR7" s="8"/>
      <c r="BS7" s="8"/>
      <c r="BT7" s="27"/>
      <c r="BU7" s="27"/>
      <c r="BV7" s="27"/>
      <c r="BW7" s="27"/>
      <c r="BX7" s="26" t="s">
        <v>44</v>
      </c>
    </row>
    <row r="8" spans="1:76" ht="99.95" hidden="1" customHeight="1" x14ac:dyDescent="0.25">
      <c r="A8" s="5" t="s">
        <v>28</v>
      </c>
      <c r="B8" s="5" t="s">
        <v>29</v>
      </c>
      <c r="C8" s="5" t="s">
        <v>30</v>
      </c>
      <c r="D8" s="5" t="s">
        <v>31</v>
      </c>
      <c r="E8" s="12" t="s">
        <v>55</v>
      </c>
      <c r="F8" s="13" t="s">
        <v>56</v>
      </c>
      <c r="G8" s="13" t="s">
        <v>57</v>
      </c>
      <c r="H8" s="12" t="s">
        <v>532</v>
      </c>
      <c r="I8" s="36">
        <v>11</v>
      </c>
      <c r="J8" s="12" t="s">
        <v>533</v>
      </c>
      <c r="K8" s="14">
        <v>116</v>
      </c>
      <c r="L8" s="15">
        <f t="shared" ref="L8:L17" si="10">+N8+O8+P8</f>
        <v>55</v>
      </c>
      <c r="M8" s="35">
        <f t="shared" si="0"/>
        <v>0.47413793103448276</v>
      </c>
      <c r="N8" s="14">
        <v>20</v>
      </c>
      <c r="O8" s="14">
        <v>30</v>
      </c>
      <c r="P8" s="15">
        <f t="shared" si="1"/>
        <v>5</v>
      </c>
      <c r="Q8" s="15">
        <v>33</v>
      </c>
      <c r="R8" s="15">
        <f t="shared" si="2"/>
        <v>5</v>
      </c>
      <c r="S8" s="35">
        <f t="shared" si="3"/>
        <v>0.15151515151515152</v>
      </c>
      <c r="T8" s="41">
        <v>5</v>
      </c>
      <c r="U8" s="33"/>
      <c r="V8" s="15"/>
      <c r="W8" s="15"/>
      <c r="X8" s="43" t="s">
        <v>541</v>
      </c>
      <c r="Y8" s="43" t="s">
        <v>535</v>
      </c>
      <c r="Z8" s="43" t="s">
        <v>542</v>
      </c>
      <c r="AA8" s="43" t="s">
        <v>57</v>
      </c>
      <c r="AB8" s="38" t="s">
        <v>628</v>
      </c>
      <c r="AC8" s="368" t="s">
        <v>1400</v>
      </c>
      <c r="AD8" s="33"/>
      <c r="AE8" s="16" t="s">
        <v>44</v>
      </c>
      <c r="AF8" s="19" t="s">
        <v>58</v>
      </c>
      <c r="AG8" s="19" t="s">
        <v>59</v>
      </c>
      <c r="AH8" s="19" t="s">
        <v>60</v>
      </c>
      <c r="AI8" s="19" t="s">
        <v>38</v>
      </c>
      <c r="AJ8" s="19" t="s">
        <v>56</v>
      </c>
      <c r="AK8" s="19" t="s">
        <v>57</v>
      </c>
      <c r="AL8" s="37">
        <v>11</v>
      </c>
      <c r="AM8" s="23" t="s">
        <v>533</v>
      </c>
      <c r="AN8" s="20">
        <v>116</v>
      </c>
      <c r="AO8" s="21">
        <f t="shared" ref="AO8:AO17" si="11">+AQ8+AR8+AS8</f>
        <v>55</v>
      </c>
      <c r="AP8" s="34">
        <f t="shared" si="4"/>
        <v>0.47413793103448276</v>
      </c>
      <c r="AQ8" s="20">
        <v>20</v>
      </c>
      <c r="AR8" s="20">
        <v>30</v>
      </c>
      <c r="AS8" s="21">
        <f t="shared" si="5"/>
        <v>5</v>
      </c>
      <c r="AT8" s="21">
        <v>33</v>
      </c>
      <c r="AU8" s="21">
        <f t="shared" si="6"/>
        <v>5</v>
      </c>
      <c r="AV8" s="34">
        <f t="shared" si="7"/>
        <v>0.15151515151515152</v>
      </c>
      <c r="AW8" s="41">
        <v>5</v>
      </c>
      <c r="AX8" s="33"/>
      <c r="AY8" s="21"/>
      <c r="AZ8" s="21"/>
      <c r="BA8" s="46" t="s">
        <v>541</v>
      </c>
      <c r="BB8" s="22" t="s">
        <v>44</v>
      </c>
      <c r="BC8" s="5" t="s">
        <v>61</v>
      </c>
      <c r="BD8" s="6" t="s">
        <v>62</v>
      </c>
      <c r="BE8" s="7">
        <v>19</v>
      </c>
      <c r="BF8" s="5" t="s">
        <v>41</v>
      </c>
      <c r="BG8" s="7">
        <v>1905</v>
      </c>
      <c r="BH8" s="5" t="s">
        <v>42</v>
      </c>
      <c r="BI8" s="7">
        <v>1905050</v>
      </c>
      <c r="BJ8" s="6" t="s">
        <v>43</v>
      </c>
      <c r="BK8" s="25" t="s">
        <v>63</v>
      </c>
      <c r="BL8" s="26" t="s">
        <v>46</v>
      </c>
      <c r="BM8" s="27">
        <v>33</v>
      </c>
      <c r="BN8" s="27">
        <f t="shared" si="8"/>
        <v>5</v>
      </c>
      <c r="BO8" s="31">
        <f t="shared" si="9"/>
        <v>0.15151515151515152</v>
      </c>
      <c r="BP8" s="52">
        <v>5</v>
      </c>
      <c r="BQ8" s="54" t="s">
        <v>653</v>
      </c>
      <c r="BR8" s="8"/>
      <c r="BS8" s="8"/>
      <c r="BT8" s="27"/>
      <c r="BU8" s="27"/>
      <c r="BV8" s="27"/>
      <c r="BW8" s="27"/>
      <c r="BX8" s="26" t="s">
        <v>44</v>
      </c>
    </row>
    <row r="9" spans="1:76" ht="99.95" hidden="1" customHeight="1" x14ac:dyDescent="0.25">
      <c r="A9" s="5" t="s">
        <v>28</v>
      </c>
      <c r="B9" s="5" t="s">
        <v>29</v>
      </c>
      <c r="C9" s="5" t="s">
        <v>30</v>
      </c>
      <c r="D9" s="5" t="s">
        <v>31</v>
      </c>
      <c r="E9" s="12" t="s">
        <v>55</v>
      </c>
      <c r="F9" s="13" t="s">
        <v>56</v>
      </c>
      <c r="G9" s="13" t="s">
        <v>57</v>
      </c>
      <c r="H9" s="12" t="s">
        <v>532</v>
      </c>
      <c r="I9" s="36">
        <v>11</v>
      </c>
      <c r="J9" s="12" t="s">
        <v>533</v>
      </c>
      <c r="K9" s="14">
        <v>116</v>
      </c>
      <c r="L9" s="15">
        <f t="shared" si="10"/>
        <v>55</v>
      </c>
      <c r="M9" s="35">
        <f t="shared" si="0"/>
        <v>0.47413793103448276</v>
      </c>
      <c r="N9" s="14">
        <v>20</v>
      </c>
      <c r="O9" s="14">
        <v>30</v>
      </c>
      <c r="P9" s="15">
        <f t="shared" si="1"/>
        <v>5</v>
      </c>
      <c r="Q9" s="15">
        <v>33</v>
      </c>
      <c r="R9" s="15">
        <f t="shared" si="2"/>
        <v>5</v>
      </c>
      <c r="S9" s="35">
        <f t="shared" si="3"/>
        <v>0.15151515151515152</v>
      </c>
      <c r="T9" s="41">
        <v>5</v>
      </c>
      <c r="U9" s="33"/>
      <c r="V9" s="15"/>
      <c r="W9" s="15"/>
      <c r="X9" s="43" t="s">
        <v>541</v>
      </c>
      <c r="Y9" s="43" t="s">
        <v>535</v>
      </c>
      <c r="Z9" s="43" t="s">
        <v>542</v>
      </c>
      <c r="AA9" s="43" t="s">
        <v>57</v>
      </c>
      <c r="AB9" s="38" t="s">
        <v>628</v>
      </c>
      <c r="AC9" s="368" t="s">
        <v>1400</v>
      </c>
      <c r="AD9" s="33"/>
      <c r="AE9" s="16" t="s">
        <v>44</v>
      </c>
      <c r="AF9" s="19" t="s">
        <v>58</v>
      </c>
      <c r="AG9" s="19" t="s">
        <v>59</v>
      </c>
      <c r="AH9" s="19" t="s">
        <v>60</v>
      </c>
      <c r="AI9" s="19" t="s">
        <v>38</v>
      </c>
      <c r="AJ9" s="19" t="s">
        <v>56</v>
      </c>
      <c r="AK9" s="19" t="s">
        <v>57</v>
      </c>
      <c r="AL9" s="37">
        <v>11</v>
      </c>
      <c r="AM9" s="23" t="s">
        <v>533</v>
      </c>
      <c r="AN9" s="20">
        <v>116</v>
      </c>
      <c r="AO9" s="21">
        <f t="shared" si="11"/>
        <v>55</v>
      </c>
      <c r="AP9" s="34">
        <f t="shared" si="4"/>
        <v>0.47413793103448276</v>
      </c>
      <c r="AQ9" s="20">
        <v>20</v>
      </c>
      <c r="AR9" s="20">
        <v>30</v>
      </c>
      <c r="AS9" s="21">
        <f t="shared" si="5"/>
        <v>5</v>
      </c>
      <c r="AT9" s="21">
        <v>33</v>
      </c>
      <c r="AU9" s="21">
        <f t="shared" si="6"/>
        <v>5</v>
      </c>
      <c r="AV9" s="34">
        <f t="shared" si="7"/>
        <v>0.15151515151515152</v>
      </c>
      <c r="AW9" s="41">
        <v>5</v>
      </c>
      <c r="AX9" s="33"/>
      <c r="AY9" s="21"/>
      <c r="AZ9" s="21"/>
      <c r="BA9" s="46" t="s">
        <v>541</v>
      </c>
      <c r="BB9" s="22" t="s">
        <v>44</v>
      </c>
      <c r="BC9" s="5" t="s">
        <v>61</v>
      </c>
      <c r="BD9" s="6" t="s">
        <v>62</v>
      </c>
      <c r="BE9" s="7">
        <v>19</v>
      </c>
      <c r="BF9" s="5" t="s">
        <v>41</v>
      </c>
      <c r="BG9" s="7">
        <v>1905</v>
      </c>
      <c r="BH9" s="5" t="s">
        <v>42</v>
      </c>
      <c r="BI9" s="7">
        <v>1905050</v>
      </c>
      <c r="BJ9" s="6" t="s">
        <v>43</v>
      </c>
      <c r="BK9" s="25" t="s">
        <v>64</v>
      </c>
      <c r="BL9" s="26" t="s">
        <v>46</v>
      </c>
      <c r="BM9" s="27">
        <v>33</v>
      </c>
      <c r="BN9" s="27">
        <f t="shared" si="8"/>
        <v>5</v>
      </c>
      <c r="BO9" s="31">
        <f t="shared" si="9"/>
        <v>0.15151515151515152</v>
      </c>
      <c r="BP9" s="44">
        <v>5</v>
      </c>
      <c r="BQ9" s="56" t="s">
        <v>801</v>
      </c>
      <c r="BR9" s="8"/>
      <c r="BS9" s="8"/>
      <c r="BT9" s="27"/>
      <c r="BU9" s="27"/>
      <c r="BV9" s="27"/>
      <c r="BW9" s="27"/>
      <c r="BX9" s="48" t="s">
        <v>44</v>
      </c>
    </row>
    <row r="10" spans="1:76" ht="99.95" hidden="1" customHeight="1" x14ac:dyDescent="0.25">
      <c r="A10" s="5" t="s">
        <v>28</v>
      </c>
      <c r="B10" s="5" t="s">
        <v>29</v>
      </c>
      <c r="C10" s="5" t="s">
        <v>30</v>
      </c>
      <c r="D10" s="5" t="s">
        <v>31</v>
      </c>
      <c r="E10" s="12" t="s">
        <v>65</v>
      </c>
      <c r="F10" s="13" t="s">
        <v>66</v>
      </c>
      <c r="G10" s="13" t="s">
        <v>67</v>
      </c>
      <c r="H10" s="12" t="s">
        <v>532</v>
      </c>
      <c r="I10" s="36">
        <v>0</v>
      </c>
      <c r="J10" s="12" t="s">
        <v>533</v>
      </c>
      <c r="K10" s="14">
        <v>116</v>
      </c>
      <c r="L10" s="15">
        <f t="shared" si="10"/>
        <v>61</v>
      </c>
      <c r="M10" s="35">
        <f t="shared" si="0"/>
        <v>0.52586206896551724</v>
      </c>
      <c r="N10" s="14">
        <v>21</v>
      </c>
      <c r="O10" s="14">
        <v>40</v>
      </c>
      <c r="P10" s="15">
        <f t="shared" si="1"/>
        <v>0</v>
      </c>
      <c r="Q10" s="15">
        <v>29</v>
      </c>
      <c r="R10" s="15">
        <f t="shared" si="2"/>
        <v>0</v>
      </c>
      <c r="S10" s="35">
        <f t="shared" si="3"/>
        <v>0</v>
      </c>
      <c r="T10" s="41">
        <v>0</v>
      </c>
      <c r="U10" s="33"/>
      <c r="V10" s="15"/>
      <c r="W10" s="15"/>
      <c r="X10" s="43" t="s">
        <v>580</v>
      </c>
      <c r="Y10" s="43" t="s">
        <v>535</v>
      </c>
      <c r="Z10" s="43" t="s">
        <v>542</v>
      </c>
      <c r="AA10" s="33" t="s">
        <v>537</v>
      </c>
      <c r="AB10" s="33" t="s">
        <v>537</v>
      </c>
      <c r="AC10" s="33" t="s">
        <v>537</v>
      </c>
      <c r="AD10" s="33" t="s">
        <v>537</v>
      </c>
      <c r="AE10" s="16" t="s">
        <v>44</v>
      </c>
      <c r="AF10" s="19" t="s">
        <v>35</v>
      </c>
      <c r="AG10" s="19" t="s">
        <v>68</v>
      </c>
      <c r="AH10" s="19" t="s">
        <v>69</v>
      </c>
      <c r="AI10" s="19" t="s">
        <v>70</v>
      </c>
      <c r="AJ10" s="19" t="s">
        <v>66</v>
      </c>
      <c r="AK10" s="19" t="s">
        <v>67</v>
      </c>
      <c r="AL10" s="37">
        <v>0</v>
      </c>
      <c r="AM10" s="23" t="s">
        <v>533</v>
      </c>
      <c r="AN10" s="20">
        <v>116</v>
      </c>
      <c r="AO10" s="21">
        <f t="shared" si="11"/>
        <v>61</v>
      </c>
      <c r="AP10" s="34">
        <f t="shared" si="4"/>
        <v>0.52586206896551724</v>
      </c>
      <c r="AQ10" s="20">
        <v>21</v>
      </c>
      <c r="AR10" s="20">
        <v>40</v>
      </c>
      <c r="AS10" s="21">
        <f t="shared" si="5"/>
        <v>0</v>
      </c>
      <c r="AT10" s="21">
        <v>29</v>
      </c>
      <c r="AU10" s="21">
        <f t="shared" si="6"/>
        <v>0</v>
      </c>
      <c r="AV10" s="34">
        <f t="shared" si="7"/>
        <v>0</v>
      </c>
      <c r="AW10" s="41">
        <v>0</v>
      </c>
      <c r="AX10" s="33"/>
      <c r="AY10" s="21"/>
      <c r="AZ10" s="21"/>
      <c r="BA10" s="46" t="s">
        <v>580</v>
      </c>
      <c r="BB10" s="22" t="s">
        <v>44</v>
      </c>
      <c r="BC10" s="5" t="s">
        <v>39</v>
      </c>
      <c r="BD10" s="6" t="s">
        <v>40</v>
      </c>
      <c r="BE10" s="7">
        <v>19</v>
      </c>
      <c r="BF10" s="5" t="s">
        <v>41</v>
      </c>
      <c r="BG10" s="7">
        <v>1905</v>
      </c>
      <c r="BH10" s="5" t="s">
        <v>42</v>
      </c>
      <c r="BI10" s="7">
        <v>1905050</v>
      </c>
      <c r="BJ10" s="6" t="s">
        <v>43</v>
      </c>
      <c r="BK10" s="25" t="s">
        <v>71</v>
      </c>
      <c r="BL10" s="26" t="s">
        <v>46</v>
      </c>
      <c r="BM10" s="27">
        <v>116</v>
      </c>
      <c r="BN10" s="27">
        <f t="shared" si="8"/>
        <v>28</v>
      </c>
      <c r="BO10" s="31">
        <f t="shared" si="9"/>
        <v>0.2413793103448276</v>
      </c>
      <c r="BP10" s="52">
        <v>28</v>
      </c>
      <c r="BQ10" s="54" t="s">
        <v>654</v>
      </c>
      <c r="BR10" s="8"/>
      <c r="BS10" s="8"/>
      <c r="BT10" s="27"/>
      <c r="BU10" s="27"/>
      <c r="BV10" s="27"/>
      <c r="BW10" s="27"/>
      <c r="BX10" s="26" t="s">
        <v>44</v>
      </c>
    </row>
    <row r="11" spans="1:76" ht="99.95" hidden="1" customHeight="1" x14ac:dyDescent="0.25">
      <c r="A11" s="5" t="s">
        <v>28</v>
      </c>
      <c r="B11" s="5" t="s">
        <v>29</v>
      </c>
      <c r="C11" s="5" t="s">
        <v>30</v>
      </c>
      <c r="D11" s="5" t="s">
        <v>31</v>
      </c>
      <c r="E11" s="12" t="s">
        <v>65</v>
      </c>
      <c r="F11" s="13" t="s">
        <v>66</v>
      </c>
      <c r="G11" s="13" t="s">
        <v>67</v>
      </c>
      <c r="H11" s="12" t="s">
        <v>532</v>
      </c>
      <c r="I11" s="36">
        <v>0</v>
      </c>
      <c r="J11" s="12" t="s">
        <v>533</v>
      </c>
      <c r="K11" s="14">
        <v>116</v>
      </c>
      <c r="L11" s="15">
        <f t="shared" si="10"/>
        <v>61</v>
      </c>
      <c r="M11" s="35">
        <f t="shared" si="0"/>
        <v>0.52586206896551724</v>
      </c>
      <c r="N11" s="14">
        <v>21</v>
      </c>
      <c r="O11" s="14">
        <v>40</v>
      </c>
      <c r="P11" s="15">
        <f t="shared" si="1"/>
        <v>0</v>
      </c>
      <c r="Q11" s="15">
        <v>29</v>
      </c>
      <c r="R11" s="15">
        <f t="shared" si="2"/>
        <v>0</v>
      </c>
      <c r="S11" s="35">
        <f t="shared" si="3"/>
        <v>0</v>
      </c>
      <c r="T11" s="41">
        <v>0</v>
      </c>
      <c r="U11" s="33"/>
      <c r="V11" s="15"/>
      <c r="W11" s="15"/>
      <c r="X11" s="43" t="s">
        <v>580</v>
      </c>
      <c r="Y11" s="43" t="s">
        <v>535</v>
      </c>
      <c r="Z11" s="43" t="s">
        <v>542</v>
      </c>
      <c r="AA11" s="33" t="s">
        <v>537</v>
      </c>
      <c r="AB11" s="33" t="s">
        <v>537</v>
      </c>
      <c r="AC11" s="33" t="s">
        <v>537</v>
      </c>
      <c r="AD11" s="33" t="s">
        <v>537</v>
      </c>
      <c r="AE11" s="16" t="s">
        <v>44</v>
      </c>
      <c r="AF11" s="19" t="s">
        <v>35</v>
      </c>
      <c r="AG11" s="19" t="s">
        <v>68</v>
      </c>
      <c r="AH11" s="19" t="s">
        <v>69</v>
      </c>
      <c r="AI11" s="19" t="s">
        <v>70</v>
      </c>
      <c r="AJ11" s="19" t="s">
        <v>66</v>
      </c>
      <c r="AK11" s="19" t="s">
        <v>67</v>
      </c>
      <c r="AL11" s="37">
        <v>0</v>
      </c>
      <c r="AM11" s="23" t="s">
        <v>533</v>
      </c>
      <c r="AN11" s="20">
        <v>116</v>
      </c>
      <c r="AO11" s="21">
        <f t="shared" si="11"/>
        <v>61</v>
      </c>
      <c r="AP11" s="34">
        <f t="shared" si="4"/>
        <v>0.52586206896551724</v>
      </c>
      <c r="AQ11" s="20">
        <v>21</v>
      </c>
      <c r="AR11" s="20">
        <v>40</v>
      </c>
      <c r="AS11" s="21">
        <f t="shared" si="5"/>
        <v>0</v>
      </c>
      <c r="AT11" s="21">
        <v>29</v>
      </c>
      <c r="AU11" s="21">
        <f t="shared" si="6"/>
        <v>0</v>
      </c>
      <c r="AV11" s="34">
        <f t="shared" si="7"/>
        <v>0</v>
      </c>
      <c r="AW11" s="41">
        <v>0</v>
      </c>
      <c r="AX11" s="33"/>
      <c r="AY11" s="21"/>
      <c r="AZ11" s="21"/>
      <c r="BA11" s="46" t="s">
        <v>580</v>
      </c>
      <c r="BB11" s="22" t="s">
        <v>44</v>
      </c>
      <c r="BC11" s="5" t="s">
        <v>39</v>
      </c>
      <c r="BD11" s="6" t="s">
        <v>40</v>
      </c>
      <c r="BE11" s="7">
        <v>19</v>
      </c>
      <c r="BF11" s="5" t="s">
        <v>41</v>
      </c>
      <c r="BG11" s="7">
        <v>1905</v>
      </c>
      <c r="BH11" s="5" t="s">
        <v>42</v>
      </c>
      <c r="BI11" s="7">
        <v>1905050</v>
      </c>
      <c r="BJ11" s="6" t="s">
        <v>43</v>
      </c>
      <c r="BK11" s="25" t="s">
        <v>72</v>
      </c>
      <c r="BL11" s="26" t="s">
        <v>46</v>
      </c>
      <c r="BM11" s="27">
        <v>116</v>
      </c>
      <c r="BN11" s="27">
        <f t="shared" si="8"/>
        <v>40</v>
      </c>
      <c r="BO11" s="31">
        <f t="shared" si="9"/>
        <v>0.34482758620689657</v>
      </c>
      <c r="BP11" s="52">
        <v>40</v>
      </c>
      <c r="BQ11" s="54" t="s">
        <v>656</v>
      </c>
      <c r="BR11" s="8"/>
      <c r="BS11" s="8"/>
      <c r="BT11" s="27"/>
      <c r="BU11" s="27"/>
      <c r="BV11" s="27"/>
      <c r="BW11" s="27"/>
      <c r="BX11" s="26" t="s">
        <v>44</v>
      </c>
    </row>
    <row r="12" spans="1:76" ht="99.95" hidden="1" customHeight="1" x14ac:dyDescent="0.25">
      <c r="A12" s="5" t="s">
        <v>28</v>
      </c>
      <c r="B12" s="5" t="s">
        <v>29</v>
      </c>
      <c r="C12" s="5" t="s">
        <v>30</v>
      </c>
      <c r="D12" s="5" t="s">
        <v>31</v>
      </c>
      <c r="E12" s="12" t="s">
        <v>65</v>
      </c>
      <c r="F12" s="13" t="s">
        <v>66</v>
      </c>
      <c r="G12" s="13" t="s">
        <v>67</v>
      </c>
      <c r="H12" s="12" t="s">
        <v>532</v>
      </c>
      <c r="I12" s="36">
        <v>0</v>
      </c>
      <c r="J12" s="12" t="s">
        <v>533</v>
      </c>
      <c r="K12" s="14">
        <v>116</v>
      </c>
      <c r="L12" s="15">
        <f t="shared" si="10"/>
        <v>61</v>
      </c>
      <c r="M12" s="35">
        <f t="shared" si="0"/>
        <v>0.52586206896551724</v>
      </c>
      <c r="N12" s="14">
        <v>21</v>
      </c>
      <c r="O12" s="14">
        <v>40</v>
      </c>
      <c r="P12" s="15">
        <f t="shared" si="1"/>
        <v>0</v>
      </c>
      <c r="Q12" s="15">
        <v>29</v>
      </c>
      <c r="R12" s="15">
        <f t="shared" si="2"/>
        <v>0</v>
      </c>
      <c r="S12" s="35">
        <f t="shared" si="3"/>
        <v>0</v>
      </c>
      <c r="T12" s="41">
        <v>0</v>
      </c>
      <c r="U12" s="33"/>
      <c r="V12" s="15"/>
      <c r="W12" s="15"/>
      <c r="X12" s="43" t="s">
        <v>580</v>
      </c>
      <c r="Y12" s="43" t="s">
        <v>535</v>
      </c>
      <c r="Z12" s="43" t="s">
        <v>542</v>
      </c>
      <c r="AA12" s="33" t="s">
        <v>537</v>
      </c>
      <c r="AB12" s="33" t="s">
        <v>537</v>
      </c>
      <c r="AC12" s="33" t="s">
        <v>537</v>
      </c>
      <c r="AD12" s="33" t="s">
        <v>537</v>
      </c>
      <c r="AE12" s="16" t="s">
        <v>44</v>
      </c>
      <c r="AF12" s="19" t="s">
        <v>35</v>
      </c>
      <c r="AG12" s="19" t="s">
        <v>68</v>
      </c>
      <c r="AH12" s="19" t="s">
        <v>69</v>
      </c>
      <c r="AI12" s="19" t="s">
        <v>70</v>
      </c>
      <c r="AJ12" s="19" t="s">
        <v>66</v>
      </c>
      <c r="AK12" s="19" t="s">
        <v>67</v>
      </c>
      <c r="AL12" s="37">
        <v>0</v>
      </c>
      <c r="AM12" s="23" t="s">
        <v>533</v>
      </c>
      <c r="AN12" s="20">
        <v>116</v>
      </c>
      <c r="AO12" s="21">
        <f t="shared" si="11"/>
        <v>61</v>
      </c>
      <c r="AP12" s="34">
        <f t="shared" si="4"/>
        <v>0.52586206896551724</v>
      </c>
      <c r="AQ12" s="20">
        <v>21</v>
      </c>
      <c r="AR12" s="20">
        <v>40</v>
      </c>
      <c r="AS12" s="21">
        <f t="shared" si="5"/>
        <v>0</v>
      </c>
      <c r="AT12" s="21">
        <v>29</v>
      </c>
      <c r="AU12" s="21">
        <f t="shared" si="6"/>
        <v>0</v>
      </c>
      <c r="AV12" s="34">
        <f t="shared" si="7"/>
        <v>0</v>
      </c>
      <c r="AW12" s="41">
        <v>0</v>
      </c>
      <c r="AX12" s="33"/>
      <c r="AY12" s="21"/>
      <c r="AZ12" s="21"/>
      <c r="BA12" s="46" t="s">
        <v>580</v>
      </c>
      <c r="BB12" s="22" t="s">
        <v>44</v>
      </c>
      <c r="BC12" s="5" t="s">
        <v>39</v>
      </c>
      <c r="BD12" s="6" t="s">
        <v>40</v>
      </c>
      <c r="BE12" s="7">
        <v>19</v>
      </c>
      <c r="BF12" s="5" t="s">
        <v>41</v>
      </c>
      <c r="BG12" s="7">
        <v>1905</v>
      </c>
      <c r="BH12" s="5" t="s">
        <v>42</v>
      </c>
      <c r="BI12" s="7">
        <v>1905050</v>
      </c>
      <c r="BJ12" s="6" t="s">
        <v>43</v>
      </c>
      <c r="BK12" s="25" t="s">
        <v>73</v>
      </c>
      <c r="BL12" s="26" t="s">
        <v>46</v>
      </c>
      <c r="BM12" s="27">
        <v>116</v>
      </c>
      <c r="BN12" s="27">
        <f t="shared" si="8"/>
        <v>29</v>
      </c>
      <c r="BO12" s="31">
        <f t="shared" si="9"/>
        <v>0.25</v>
      </c>
      <c r="BP12" s="52">
        <v>29</v>
      </c>
      <c r="BQ12" s="54" t="s">
        <v>658</v>
      </c>
      <c r="BR12" s="8"/>
      <c r="BS12" s="8"/>
      <c r="BT12" s="27"/>
      <c r="BU12" s="27"/>
      <c r="BV12" s="27"/>
      <c r="BW12" s="27"/>
      <c r="BX12" s="26" t="s">
        <v>44</v>
      </c>
    </row>
    <row r="13" spans="1:76" ht="99.95" hidden="1" customHeight="1" x14ac:dyDescent="0.25">
      <c r="A13" s="5" t="s">
        <v>28</v>
      </c>
      <c r="B13" s="5" t="s">
        <v>29</v>
      </c>
      <c r="C13" s="5" t="s">
        <v>30</v>
      </c>
      <c r="D13" s="5" t="s">
        <v>31</v>
      </c>
      <c r="E13" s="12" t="s">
        <v>65</v>
      </c>
      <c r="F13" s="13" t="s">
        <v>66</v>
      </c>
      <c r="G13" s="13" t="s">
        <v>67</v>
      </c>
      <c r="H13" s="12" t="s">
        <v>532</v>
      </c>
      <c r="I13" s="36">
        <v>0</v>
      </c>
      <c r="J13" s="12" t="s">
        <v>533</v>
      </c>
      <c r="K13" s="14">
        <v>116</v>
      </c>
      <c r="L13" s="15">
        <f t="shared" si="10"/>
        <v>61</v>
      </c>
      <c r="M13" s="35">
        <f t="shared" si="0"/>
        <v>0.52586206896551724</v>
      </c>
      <c r="N13" s="14">
        <v>21</v>
      </c>
      <c r="O13" s="14">
        <v>40</v>
      </c>
      <c r="P13" s="15">
        <f t="shared" si="1"/>
        <v>0</v>
      </c>
      <c r="Q13" s="15">
        <v>29</v>
      </c>
      <c r="R13" s="15">
        <f t="shared" si="2"/>
        <v>0</v>
      </c>
      <c r="S13" s="35">
        <f t="shared" si="3"/>
        <v>0</v>
      </c>
      <c r="T13" s="41">
        <v>0</v>
      </c>
      <c r="U13" s="33"/>
      <c r="V13" s="15"/>
      <c r="W13" s="15"/>
      <c r="X13" s="43" t="s">
        <v>580</v>
      </c>
      <c r="Y13" s="43" t="s">
        <v>535</v>
      </c>
      <c r="Z13" s="43" t="s">
        <v>542</v>
      </c>
      <c r="AA13" s="33" t="s">
        <v>537</v>
      </c>
      <c r="AB13" s="33" t="s">
        <v>537</v>
      </c>
      <c r="AC13" s="33" t="s">
        <v>537</v>
      </c>
      <c r="AD13" s="33" t="s">
        <v>537</v>
      </c>
      <c r="AE13" s="16" t="s">
        <v>44</v>
      </c>
      <c r="AF13" s="19" t="s">
        <v>35</v>
      </c>
      <c r="AG13" s="19" t="s">
        <v>68</v>
      </c>
      <c r="AH13" s="19" t="s">
        <v>69</v>
      </c>
      <c r="AI13" s="19" t="s">
        <v>70</v>
      </c>
      <c r="AJ13" s="19" t="s">
        <v>66</v>
      </c>
      <c r="AK13" s="19" t="s">
        <v>67</v>
      </c>
      <c r="AL13" s="37">
        <v>0</v>
      </c>
      <c r="AM13" s="23" t="s">
        <v>533</v>
      </c>
      <c r="AN13" s="20">
        <v>116</v>
      </c>
      <c r="AO13" s="21">
        <f t="shared" si="11"/>
        <v>61</v>
      </c>
      <c r="AP13" s="34">
        <f t="shared" si="4"/>
        <v>0.52586206896551724</v>
      </c>
      <c r="AQ13" s="20">
        <v>21</v>
      </c>
      <c r="AR13" s="20">
        <v>40</v>
      </c>
      <c r="AS13" s="21">
        <f t="shared" si="5"/>
        <v>0</v>
      </c>
      <c r="AT13" s="21">
        <v>29</v>
      </c>
      <c r="AU13" s="21">
        <f t="shared" si="6"/>
        <v>0</v>
      </c>
      <c r="AV13" s="34">
        <f t="shared" si="7"/>
        <v>0</v>
      </c>
      <c r="AW13" s="41">
        <v>0</v>
      </c>
      <c r="AX13" s="33"/>
      <c r="AY13" s="21"/>
      <c r="AZ13" s="21"/>
      <c r="BA13" s="46" t="s">
        <v>580</v>
      </c>
      <c r="BB13" s="22" t="s">
        <v>44</v>
      </c>
      <c r="BC13" s="5" t="s">
        <v>39</v>
      </c>
      <c r="BD13" s="6" t="s">
        <v>40</v>
      </c>
      <c r="BE13" s="7">
        <v>19</v>
      </c>
      <c r="BF13" s="5" t="s">
        <v>41</v>
      </c>
      <c r="BG13" s="7">
        <v>1905</v>
      </c>
      <c r="BH13" s="5" t="s">
        <v>42</v>
      </c>
      <c r="BI13" s="7">
        <v>1905050</v>
      </c>
      <c r="BJ13" s="6" t="s">
        <v>43</v>
      </c>
      <c r="BK13" s="25" t="s">
        <v>74</v>
      </c>
      <c r="BL13" s="26" t="s">
        <v>46</v>
      </c>
      <c r="BM13" s="27">
        <v>116</v>
      </c>
      <c r="BN13" s="27">
        <f t="shared" si="8"/>
        <v>38</v>
      </c>
      <c r="BO13" s="31">
        <f t="shared" si="9"/>
        <v>0.32758620689655171</v>
      </c>
      <c r="BP13" s="52">
        <v>38</v>
      </c>
      <c r="BQ13" s="54" t="s">
        <v>659</v>
      </c>
      <c r="BR13" s="8"/>
      <c r="BS13" s="8"/>
      <c r="BT13" s="27"/>
      <c r="BU13" s="27"/>
      <c r="BV13" s="27"/>
      <c r="BW13" s="27"/>
      <c r="BX13" s="26" t="s">
        <v>44</v>
      </c>
    </row>
    <row r="14" spans="1:76" ht="99.95" hidden="1" customHeight="1" x14ac:dyDescent="0.25">
      <c r="A14" s="5" t="s">
        <v>28</v>
      </c>
      <c r="B14" s="5" t="s">
        <v>29</v>
      </c>
      <c r="C14" s="5" t="s">
        <v>30</v>
      </c>
      <c r="D14" s="5" t="s">
        <v>31</v>
      </c>
      <c r="E14" s="12" t="s">
        <v>65</v>
      </c>
      <c r="F14" s="13" t="s">
        <v>66</v>
      </c>
      <c r="G14" s="13" t="s">
        <v>67</v>
      </c>
      <c r="H14" s="12" t="s">
        <v>532</v>
      </c>
      <c r="I14" s="36">
        <v>0</v>
      </c>
      <c r="J14" s="12" t="s">
        <v>533</v>
      </c>
      <c r="K14" s="14">
        <v>116</v>
      </c>
      <c r="L14" s="15">
        <f t="shared" si="10"/>
        <v>61</v>
      </c>
      <c r="M14" s="35">
        <f t="shared" si="0"/>
        <v>0.52586206896551724</v>
      </c>
      <c r="N14" s="14">
        <v>21</v>
      </c>
      <c r="O14" s="14">
        <v>40</v>
      </c>
      <c r="P14" s="15">
        <f t="shared" si="1"/>
        <v>0</v>
      </c>
      <c r="Q14" s="15">
        <v>29</v>
      </c>
      <c r="R14" s="15">
        <f t="shared" si="2"/>
        <v>0</v>
      </c>
      <c r="S14" s="35">
        <f t="shared" si="3"/>
        <v>0</v>
      </c>
      <c r="T14" s="41">
        <v>0</v>
      </c>
      <c r="U14" s="33"/>
      <c r="V14" s="15"/>
      <c r="W14" s="15"/>
      <c r="X14" s="43" t="s">
        <v>580</v>
      </c>
      <c r="Y14" s="43" t="s">
        <v>535</v>
      </c>
      <c r="Z14" s="43" t="s">
        <v>542</v>
      </c>
      <c r="AA14" s="33" t="s">
        <v>537</v>
      </c>
      <c r="AB14" s="33" t="s">
        <v>537</v>
      </c>
      <c r="AC14" s="33" t="s">
        <v>537</v>
      </c>
      <c r="AD14" s="33" t="s">
        <v>537</v>
      </c>
      <c r="AE14" s="16" t="s">
        <v>44</v>
      </c>
      <c r="AF14" s="19" t="s">
        <v>35</v>
      </c>
      <c r="AG14" s="19" t="s">
        <v>68</v>
      </c>
      <c r="AH14" s="19" t="s">
        <v>69</v>
      </c>
      <c r="AI14" s="19" t="s">
        <v>70</v>
      </c>
      <c r="AJ14" s="19" t="s">
        <v>66</v>
      </c>
      <c r="AK14" s="19" t="s">
        <v>67</v>
      </c>
      <c r="AL14" s="37">
        <v>0</v>
      </c>
      <c r="AM14" s="23" t="s">
        <v>533</v>
      </c>
      <c r="AN14" s="20">
        <v>116</v>
      </c>
      <c r="AO14" s="21">
        <f t="shared" si="11"/>
        <v>61</v>
      </c>
      <c r="AP14" s="34">
        <f t="shared" si="4"/>
        <v>0.52586206896551724</v>
      </c>
      <c r="AQ14" s="20">
        <v>21</v>
      </c>
      <c r="AR14" s="20">
        <v>40</v>
      </c>
      <c r="AS14" s="21">
        <f t="shared" si="5"/>
        <v>0</v>
      </c>
      <c r="AT14" s="21">
        <v>29</v>
      </c>
      <c r="AU14" s="21">
        <f t="shared" si="6"/>
        <v>0</v>
      </c>
      <c r="AV14" s="34">
        <f t="shared" si="7"/>
        <v>0</v>
      </c>
      <c r="AW14" s="41">
        <v>0</v>
      </c>
      <c r="AX14" s="33"/>
      <c r="AY14" s="21"/>
      <c r="AZ14" s="21"/>
      <c r="BA14" s="46" t="s">
        <v>580</v>
      </c>
      <c r="BB14" s="22" t="s">
        <v>44</v>
      </c>
      <c r="BC14" s="5" t="s">
        <v>39</v>
      </c>
      <c r="BD14" s="6" t="s">
        <v>40</v>
      </c>
      <c r="BE14" s="7">
        <v>19</v>
      </c>
      <c r="BF14" s="5" t="s">
        <v>41</v>
      </c>
      <c r="BG14" s="7">
        <v>1905</v>
      </c>
      <c r="BH14" s="5" t="s">
        <v>42</v>
      </c>
      <c r="BI14" s="7">
        <v>1905050</v>
      </c>
      <c r="BJ14" s="6" t="s">
        <v>43</v>
      </c>
      <c r="BK14" s="25" t="s">
        <v>75</v>
      </c>
      <c r="BL14" s="26" t="s">
        <v>46</v>
      </c>
      <c r="BM14" s="27">
        <v>116</v>
      </c>
      <c r="BN14" s="27">
        <f t="shared" si="8"/>
        <v>0</v>
      </c>
      <c r="BO14" s="31">
        <f t="shared" si="9"/>
        <v>0</v>
      </c>
      <c r="BP14" s="44">
        <v>0</v>
      </c>
      <c r="BQ14" s="56" t="s">
        <v>802</v>
      </c>
      <c r="BR14" s="8"/>
      <c r="BS14" s="8"/>
      <c r="BT14" s="27"/>
      <c r="BU14" s="27"/>
      <c r="BV14" s="27"/>
      <c r="BW14" s="27"/>
      <c r="BX14" s="48" t="s">
        <v>44</v>
      </c>
    </row>
    <row r="15" spans="1:76" ht="99.95" hidden="1" customHeight="1" x14ac:dyDescent="0.25">
      <c r="A15" s="5" t="s">
        <v>28</v>
      </c>
      <c r="B15" s="5" t="s">
        <v>29</v>
      </c>
      <c r="C15" s="5" t="s">
        <v>30</v>
      </c>
      <c r="D15" s="5" t="s">
        <v>31</v>
      </c>
      <c r="E15" s="12" t="s">
        <v>65</v>
      </c>
      <c r="F15" s="13" t="s">
        <v>66</v>
      </c>
      <c r="G15" s="13" t="s">
        <v>67</v>
      </c>
      <c r="H15" s="12" t="s">
        <v>532</v>
      </c>
      <c r="I15" s="36">
        <v>0</v>
      </c>
      <c r="J15" s="12" t="s">
        <v>533</v>
      </c>
      <c r="K15" s="14">
        <v>116</v>
      </c>
      <c r="L15" s="15">
        <f t="shared" si="10"/>
        <v>61</v>
      </c>
      <c r="M15" s="35">
        <f t="shared" si="0"/>
        <v>0.52586206896551724</v>
      </c>
      <c r="N15" s="14">
        <v>21</v>
      </c>
      <c r="O15" s="14">
        <v>40</v>
      </c>
      <c r="P15" s="15">
        <f t="shared" si="1"/>
        <v>0</v>
      </c>
      <c r="Q15" s="15">
        <v>29</v>
      </c>
      <c r="R15" s="15">
        <f t="shared" si="2"/>
        <v>0</v>
      </c>
      <c r="S15" s="35">
        <f t="shared" si="3"/>
        <v>0</v>
      </c>
      <c r="T15" s="41">
        <v>0</v>
      </c>
      <c r="U15" s="33"/>
      <c r="V15" s="15"/>
      <c r="W15" s="15"/>
      <c r="X15" s="43" t="s">
        <v>580</v>
      </c>
      <c r="Y15" s="43" t="s">
        <v>535</v>
      </c>
      <c r="Z15" s="43" t="s">
        <v>542</v>
      </c>
      <c r="AA15" s="33" t="s">
        <v>537</v>
      </c>
      <c r="AB15" s="33" t="s">
        <v>537</v>
      </c>
      <c r="AC15" s="33" t="s">
        <v>537</v>
      </c>
      <c r="AD15" s="33" t="s">
        <v>537</v>
      </c>
      <c r="AE15" s="16" t="s">
        <v>44</v>
      </c>
      <c r="AF15" s="19" t="s">
        <v>35</v>
      </c>
      <c r="AG15" s="19" t="s">
        <v>68</v>
      </c>
      <c r="AH15" s="19" t="s">
        <v>69</v>
      </c>
      <c r="AI15" s="19" t="s">
        <v>70</v>
      </c>
      <c r="AJ15" s="19" t="s">
        <v>66</v>
      </c>
      <c r="AK15" s="19" t="s">
        <v>67</v>
      </c>
      <c r="AL15" s="37">
        <v>0</v>
      </c>
      <c r="AM15" s="23" t="s">
        <v>533</v>
      </c>
      <c r="AN15" s="20">
        <v>116</v>
      </c>
      <c r="AO15" s="21">
        <f t="shared" si="11"/>
        <v>61</v>
      </c>
      <c r="AP15" s="34">
        <f t="shared" si="4"/>
        <v>0.52586206896551724</v>
      </c>
      <c r="AQ15" s="20">
        <v>21</v>
      </c>
      <c r="AR15" s="20">
        <v>40</v>
      </c>
      <c r="AS15" s="21">
        <f t="shared" si="5"/>
        <v>0</v>
      </c>
      <c r="AT15" s="21">
        <v>29</v>
      </c>
      <c r="AU15" s="21">
        <f t="shared" si="6"/>
        <v>0</v>
      </c>
      <c r="AV15" s="34">
        <f t="shared" si="7"/>
        <v>0</v>
      </c>
      <c r="AW15" s="41">
        <v>0</v>
      </c>
      <c r="AX15" s="33"/>
      <c r="AY15" s="21"/>
      <c r="AZ15" s="21"/>
      <c r="BA15" s="46" t="s">
        <v>580</v>
      </c>
      <c r="BB15" s="22" t="s">
        <v>44</v>
      </c>
      <c r="BC15" s="5" t="s">
        <v>39</v>
      </c>
      <c r="BD15" s="6" t="s">
        <v>40</v>
      </c>
      <c r="BE15" s="7">
        <v>19</v>
      </c>
      <c r="BF15" s="5" t="s">
        <v>41</v>
      </c>
      <c r="BG15" s="7">
        <v>1905</v>
      </c>
      <c r="BH15" s="5" t="s">
        <v>42</v>
      </c>
      <c r="BI15" s="7">
        <v>1905050</v>
      </c>
      <c r="BJ15" s="6" t="s">
        <v>43</v>
      </c>
      <c r="BK15" s="25" t="s">
        <v>76</v>
      </c>
      <c r="BL15" s="26" t="s">
        <v>46</v>
      </c>
      <c r="BM15" s="27">
        <v>116</v>
      </c>
      <c r="BN15" s="27">
        <f t="shared" si="8"/>
        <v>0</v>
      </c>
      <c r="BO15" s="31">
        <f t="shared" si="9"/>
        <v>0</v>
      </c>
      <c r="BP15" s="44">
        <v>0</v>
      </c>
      <c r="BQ15" s="56" t="s">
        <v>802</v>
      </c>
      <c r="BR15" s="8"/>
      <c r="BS15" s="8"/>
      <c r="BT15" s="27"/>
      <c r="BU15" s="27"/>
      <c r="BV15" s="27"/>
      <c r="BW15" s="27"/>
      <c r="BX15" s="48" t="s">
        <v>44</v>
      </c>
    </row>
    <row r="16" spans="1:76" ht="99.95" hidden="1" customHeight="1" x14ac:dyDescent="0.25">
      <c r="A16" s="5" t="s">
        <v>28</v>
      </c>
      <c r="B16" s="5" t="s">
        <v>29</v>
      </c>
      <c r="C16" s="5" t="s">
        <v>30</v>
      </c>
      <c r="D16" s="5" t="s">
        <v>31</v>
      </c>
      <c r="E16" s="12" t="s">
        <v>65</v>
      </c>
      <c r="F16" s="13" t="s">
        <v>66</v>
      </c>
      <c r="G16" s="13" t="s">
        <v>67</v>
      </c>
      <c r="H16" s="12" t="s">
        <v>532</v>
      </c>
      <c r="I16" s="36">
        <v>0</v>
      </c>
      <c r="J16" s="12" t="s">
        <v>533</v>
      </c>
      <c r="K16" s="14">
        <v>116</v>
      </c>
      <c r="L16" s="15">
        <f t="shared" si="10"/>
        <v>61</v>
      </c>
      <c r="M16" s="35">
        <f t="shared" si="0"/>
        <v>0.52586206896551724</v>
      </c>
      <c r="N16" s="14">
        <v>21</v>
      </c>
      <c r="O16" s="14">
        <v>40</v>
      </c>
      <c r="P16" s="15">
        <f t="shared" si="1"/>
        <v>0</v>
      </c>
      <c r="Q16" s="15">
        <v>29</v>
      </c>
      <c r="R16" s="15">
        <f t="shared" si="2"/>
        <v>0</v>
      </c>
      <c r="S16" s="35">
        <f t="shared" si="3"/>
        <v>0</v>
      </c>
      <c r="T16" s="41">
        <v>0</v>
      </c>
      <c r="U16" s="33"/>
      <c r="V16" s="15"/>
      <c r="W16" s="15"/>
      <c r="X16" s="43" t="s">
        <v>580</v>
      </c>
      <c r="Y16" s="43" t="s">
        <v>535</v>
      </c>
      <c r="Z16" s="43" t="s">
        <v>542</v>
      </c>
      <c r="AA16" s="33" t="s">
        <v>537</v>
      </c>
      <c r="AB16" s="33" t="s">
        <v>537</v>
      </c>
      <c r="AC16" s="33" t="s">
        <v>537</v>
      </c>
      <c r="AD16" s="33" t="s">
        <v>537</v>
      </c>
      <c r="AE16" s="16" t="s">
        <v>44</v>
      </c>
      <c r="AF16" s="19" t="s">
        <v>35</v>
      </c>
      <c r="AG16" s="19" t="s">
        <v>68</v>
      </c>
      <c r="AH16" s="19" t="s">
        <v>69</v>
      </c>
      <c r="AI16" s="19" t="s">
        <v>70</v>
      </c>
      <c r="AJ16" s="19" t="s">
        <v>66</v>
      </c>
      <c r="AK16" s="19" t="s">
        <v>67</v>
      </c>
      <c r="AL16" s="37">
        <v>0</v>
      </c>
      <c r="AM16" s="23" t="s">
        <v>533</v>
      </c>
      <c r="AN16" s="20">
        <v>116</v>
      </c>
      <c r="AO16" s="21">
        <f t="shared" si="11"/>
        <v>61</v>
      </c>
      <c r="AP16" s="34">
        <f t="shared" si="4"/>
        <v>0.52586206896551724</v>
      </c>
      <c r="AQ16" s="20">
        <v>21</v>
      </c>
      <c r="AR16" s="20">
        <v>40</v>
      </c>
      <c r="AS16" s="21">
        <f t="shared" si="5"/>
        <v>0</v>
      </c>
      <c r="AT16" s="21">
        <v>29</v>
      </c>
      <c r="AU16" s="21">
        <f t="shared" si="6"/>
        <v>0</v>
      </c>
      <c r="AV16" s="34">
        <f t="shared" si="7"/>
        <v>0</v>
      </c>
      <c r="AW16" s="41">
        <v>0</v>
      </c>
      <c r="AX16" s="33"/>
      <c r="AY16" s="21"/>
      <c r="AZ16" s="21"/>
      <c r="BA16" s="46" t="s">
        <v>580</v>
      </c>
      <c r="BB16" s="22" t="s">
        <v>44</v>
      </c>
      <c r="BC16" s="5" t="s">
        <v>39</v>
      </c>
      <c r="BD16" s="6" t="s">
        <v>40</v>
      </c>
      <c r="BE16" s="7">
        <v>19</v>
      </c>
      <c r="BF16" s="5" t="s">
        <v>41</v>
      </c>
      <c r="BG16" s="7">
        <v>1905</v>
      </c>
      <c r="BH16" s="5" t="s">
        <v>42</v>
      </c>
      <c r="BI16" s="7">
        <v>1905050</v>
      </c>
      <c r="BJ16" s="6" t="s">
        <v>43</v>
      </c>
      <c r="BK16" s="25" t="s">
        <v>77</v>
      </c>
      <c r="BL16" s="26" t="s">
        <v>46</v>
      </c>
      <c r="BM16" s="27">
        <v>116</v>
      </c>
      <c r="BN16" s="27">
        <f t="shared" si="8"/>
        <v>0</v>
      </c>
      <c r="BO16" s="31">
        <f t="shared" si="9"/>
        <v>0</v>
      </c>
      <c r="BP16" s="52">
        <v>0</v>
      </c>
      <c r="BQ16" s="54" t="s">
        <v>655</v>
      </c>
      <c r="BR16" s="8"/>
      <c r="BS16" s="8"/>
      <c r="BT16" s="27"/>
      <c r="BU16" s="27"/>
      <c r="BV16" s="27"/>
      <c r="BW16" s="27"/>
      <c r="BX16" s="26" t="s">
        <v>44</v>
      </c>
    </row>
    <row r="17" spans="1:76" ht="99.95" hidden="1" customHeight="1" x14ac:dyDescent="0.25">
      <c r="A17" s="5" t="s">
        <v>28</v>
      </c>
      <c r="B17" s="5" t="s">
        <v>29</v>
      </c>
      <c r="C17" s="5" t="s">
        <v>30</v>
      </c>
      <c r="D17" s="5" t="s">
        <v>31</v>
      </c>
      <c r="E17" s="12" t="s">
        <v>65</v>
      </c>
      <c r="F17" s="13" t="s">
        <v>66</v>
      </c>
      <c r="G17" s="13" t="s">
        <v>67</v>
      </c>
      <c r="H17" s="12" t="s">
        <v>532</v>
      </c>
      <c r="I17" s="36">
        <v>0</v>
      </c>
      <c r="J17" s="12" t="s">
        <v>533</v>
      </c>
      <c r="K17" s="14">
        <v>116</v>
      </c>
      <c r="L17" s="15">
        <f t="shared" si="10"/>
        <v>61</v>
      </c>
      <c r="M17" s="35">
        <f t="shared" si="0"/>
        <v>0.52586206896551724</v>
      </c>
      <c r="N17" s="14">
        <v>21</v>
      </c>
      <c r="O17" s="14">
        <v>40</v>
      </c>
      <c r="P17" s="15">
        <f t="shared" si="1"/>
        <v>0</v>
      </c>
      <c r="Q17" s="15">
        <v>29</v>
      </c>
      <c r="R17" s="15">
        <f t="shared" si="2"/>
        <v>0</v>
      </c>
      <c r="S17" s="35">
        <f t="shared" si="3"/>
        <v>0</v>
      </c>
      <c r="T17" s="41">
        <v>0</v>
      </c>
      <c r="U17" s="33"/>
      <c r="V17" s="15"/>
      <c r="W17" s="15"/>
      <c r="X17" s="43" t="s">
        <v>580</v>
      </c>
      <c r="Y17" s="43" t="s">
        <v>535</v>
      </c>
      <c r="Z17" s="43" t="s">
        <v>542</v>
      </c>
      <c r="AA17" s="33" t="s">
        <v>537</v>
      </c>
      <c r="AB17" s="33" t="s">
        <v>537</v>
      </c>
      <c r="AC17" s="33" t="s">
        <v>537</v>
      </c>
      <c r="AD17" s="33" t="s">
        <v>537</v>
      </c>
      <c r="AE17" s="16" t="s">
        <v>44</v>
      </c>
      <c r="AF17" s="19" t="s">
        <v>35</v>
      </c>
      <c r="AG17" s="19" t="s">
        <v>68</v>
      </c>
      <c r="AH17" s="19" t="s">
        <v>69</v>
      </c>
      <c r="AI17" s="19" t="s">
        <v>70</v>
      </c>
      <c r="AJ17" s="19" t="s">
        <v>66</v>
      </c>
      <c r="AK17" s="19" t="s">
        <v>67</v>
      </c>
      <c r="AL17" s="37">
        <v>0</v>
      </c>
      <c r="AM17" s="23" t="s">
        <v>533</v>
      </c>
      <c r="AN17" s="20">
        <v>116</v>
      </c>
      <c r="AO17" s="21">
        <f t="shared" si="11"/>
        <v>61</v>
      </c>
      <c r="AP17" s="34">
        <f t="shared" si="4"/>
        <v>0.52586206896551724</v>
      </c>
      <c r="AQ17" s="20">
        <v>21</v>
      </c>
      <c r="AR17" s="20">
        <v>40</v>
      </c>
      <c r="AS17" s="21">
        <f t="shared" si="5"/>
        <v>0</v>
      </c>
      <c r="AT17" s="21">
        <v>29</v>
      </c>
      <c r="AU17" s="21">
        <f t="shared" si="6"/>
        <v>0</v>
      </c>
      <c r="AV17" s="34">
        <f t="shared" si="7"/>
        <v>0</v>
      </c>
      <c r="AW17" s="41">
        <v>0</v>
      </c>
      <c r="AX17" s="33"/>
      <c r="AY17" s="21"/>
      <c r="AZ17" s="21"/>
      <c r="BA17" s="46" t="s">
        <v>580</v>
      </c>
      <c r="BB17" s="22" t="s">
        <v>44</v>
      </c>
      <c r="BC17" s="5" t="s">
        <v>39</v>
      </c>
      <c r="BD17" s="6" t="s">
        <v>40</v>
      </c>
      <c r="BE17" s="7">
        <v>19</v>
      </c>
      <c r="BF17" s="5" t="s">
        <v>41</v>
      </c>
      <c r="BG17" s="7">
        <v>1905</v>
      </c>
      <c r="BH17" s="5" t="s">
        <v>42</v>
      </c>
      <c r="BI17" s="7">
        <v>1905050</v>
      </c>
      <c r="BJ17" s="6" t="s">
        <v>43</v>
      </c>
      <c r="BK17" s="25" t="s">
        <v>78</v>
      </c>
      <c r="BL17" s="26" t="s">
        <v>46</v>
      </c>
      <c r="BM17" s="27">
        <v>116</v>
      </c>
      <c r="BN17" s="27">
        <f t="shared" si="8"/>
        <v>5</v>
      </c>
      <c r="BO17" s="31">
        <f t="shared" si="9"/>
        <v>4.3103448275862072E-2</v>
      </c>
      <c r="BP17" s="52">
        <v>5</v>
      </c>
      <c r="BQ17" s="54" t="s">
        <v>657</v>
      </c>
      <c r="BR17" s="8"/>
      <c r="BS17" s="8"/>
      <c r="BT17" s="27"/>
      <c r="BU17" s="27"/>
      <c r="BV17" s="27"/>
      <c r="BW17" s="27"/>
      <c r="BX17" s="26" t="s">
        <v>44</v>
      </c>
    </row>
    <row r="18" spans="1:76" ht="99.95" hidden="1" customHeight="1" x14ac:dyDescent="0.25">
      <c r="A18" s="5" t="s">
        <v>28</v>
      </c>
      <c r="B18" s="5" t="s">
        <v>29</v>
      </c>
      <c r="C18" s="5" t="s">
        <v>30</v>
      </c>
      <c r="D18" s="5" t="s">
        <v>31</v>
      </c>
      <c r="E18" s="12" t="s">
        <v>79</v>
      </c>
      <c r="F18" s="13" t="s">
        <v>80</v>
      </c>
      <c r="G18" s="13" t="s">
        <v>81</v>
      </c>
      <c r="H18" s="12" t="s">
        <v>538</v>
      </c>
      <c r="I18" s="36">
        <v>89.3</v>
      </c>
      <c r="J18" s="12" t="s">
        <v>543</v>
      </c>
      <c r="K18" s="14">
        <v>95</v>
      </c>
      <c r="L18" s="15">
        <f t="shared" ref="L18:L31" si="12">+(N18+O18+P18)/4</f>
        <v>71.552499999999995</v>
      </c>
      <c r="M18" s="35">
        <f t="shared" si="0"/>
        <v>0.75318421052631579</v>
      </c>
      <c r="N18" s="15">
        <v>95.21</v>
      </c>
      <c r="O18" s="15">
        <v>96</v>
      </c>
      <c r="P18" s="15">
        <f t="shared" si="1"/>
        <v>95</v>
      </c>
      <c r="Q18" s="15">
        <v>95</v>
      </c>
      <c r="R18" s="15">
        <f t="shared" si="2"/>
        <v>95</v>
      </c>
      <c r="S18" s="35">
        <f t="shared" si="3"/>
        <v>1</v>
      </c>
      <c r="T18" s="41">
        <v>95</v>
      </c>
      <c r="U18" s="33"/>
      <c r="V18" s="15"/>
      <c r="W18" s="15"/>
      <c r="X18" s="43" t="s">
        <v>581</v>
      </c>
      <c r="Y18" s="43" t="s">
        <v>582</v>
      </c>
      <c r="Z18" s="43" t="s">
        <v>583</v>
      </c>
      <c r="AA18" s="43" t="s">
        <v>81</v>
      </c>
      <c r="AB18" s="38" t="s">
        <v>629</v>
      </c>
      <c r="AC18" s="368" t="s">
        <v>1401</v>
      </c>
      <c r="AD18" s="33"/>
      <c r="AE18" s="16" t="s">
        <v>44</v>
      </c>
      <c r="AF18" s="19" t="s">
        <v>82</v>
      </c>
      <c r="AG18" s="19" t="s">
        <v>83</v>
      </c>
      <c r="AH18" s="19" t="s">
        <v>84</v>
      </c>
      <c r="AI18" s="19" t="s">
        <v>70</v>
      </c>
      <c r="AJ18" s="19" t="s">
        <v>80</v>
      </c>
      <c r="AK18" s="19" t="s">
        <v>81</v>
      </c>
      <c r="AL18" s="37">
        <v>89.3</v>
      </c>
      <c r="AM18" s="23" t="s">
        <v>543</v>
      </c>
      <c r="AN18" s="20">
        <v>95</v>
      </c>
      <c r="AO18" s="21">
        <f t="shared" ref="AO18:AO31" si="13">+(AQ18+AR18+AS18)/4</f>
        <v>71.552499999999995</v>
      </c>
      <c r="AP18" s="34">
        <f t="shared" si="4"/>
        <v>0.75318421052631579</v>
      </c>
      <c r="AQ18" s="21">
        <v>95.21</v>
      </c>
      <c r="AR18" s="21">
        <v>96</v>
      </c>
      <c r="AS18" s="21">
        <f t="shared" si="5"/>
        <v>95</v>
      </c>
      <c r="AT18" s="21">
        <v>95</v>
      </c>
      <c r="AU18" s="21">
        <f t="shared" si="6"/>
        <v>95</v>
      </c>
      <c r="AV18" s="34">
        <f t="shared" si="7"/>
        <v>1</v>
      </c>
      <c r="AW18" s="41">
        <v>95</v>
      </c>
      <c r="AX18" s="33"/>
      <c r="AY18" s="21"/>
      <c r="AZ18" s="21"/>
      <c r="BA18" s="46" t="s">
        <v>581</v>
      </c>
      <c r="BB18" s="22" t="s">
        <v>44</v>
      </c>
      <c r="BC18" s="5" t="s">
        <v>85</v>
      </c>
      <c r="BD18" s="6" t="s">
        <v>86</v>
      </c>
      <c r="BE18" s="7">
        <v>19</v>
      </c>
      <c r="BF18" s="5" t="s">
        <v>41</v>
      </c>
      <c r="BG18" s="7">
        <v>1905</v>
      </c>
      <c r="BH18" s="5" t="s">
        <v>42</v>
      </c>
      <c r="BI18" s="7">
        <v>1905027</v>
      </c>
      <c r="BJ18" s="6" t="s">
        <v>87</v>
      </c>
      <c r="BK18" s="25" t="s">
        <v>88</v>
      </c>
      <c r="BL18" s="26" t="s">
        <v>46</v>
      </c>
      <c r="BM18" s="27">
        <v>1</v>
      </c>
      <c r="BN18" s="27">
        <f t="shared" si="8"/>
        <v>0</v>
      </c>
      <c r="BO18" s="31">
        <f t="shared" si="9"/>
        <v>0</v>
      </c>
      <c r="BP18" s="52">
        <v>0</v>
      </c>
      <c r="BQ18" s="54" t="s">
        <v>661</v>
      </c>
      <c r="BR18" s="8"/>
      <c r="BS18" s="8"/>
      <c r="BT18" s="27"/>
      <c r="BU18" s="27"/>
      <c r="BV18" s="27"/>
      <c r="BW18" s="27"/>
      <c r="BX18" s="26" t="s">
        <v>44</v>
      </c>
    </row>
    <row r="19" spans="1:76" ht="99.95" hidden="1" customHeight="1" x14ac:dyDescent="0.25">
      <c r="A19" s="5" t="s">
        <v>28</v>
      </c>
      <c r="B19" s="5" t="s">
        <v>29</v>
      </c>
      <c r="C19" s="5" t="s">
        <v>30</v>
      </c>
      <c r="D19" s="5" t="s">
        <v>31</v>
      </c>
      <c r="E19" s="12" t="s">
        <v>79</v>
      </c>
      <c r="F19" s="13" t="s">
        <v>80</v>
      </c>
      <c r="G19" s="13" t="s">
        <v>81</v>
      </c>
      <c r="H19" s="12" t="s">
        <v>538</v>
      </c>
      <c r="I19" s="36">
        <v>89.3</v>
      </c>
      <c r="J19" s="12" t="s">
        <v>543</v>
      </c>
      <c r="K19" s="14">
        <v>95</v>
      </c>
      <c r="L19" s="15">
        <f t="shared" si="12"/>
        <v>71.552499999999995</v>
      </c>
      <c r="M19" s="35">
        <f t="shared" si="0"/>
        <v>0.75318421052631579</v>
      </c>
      <c r="N19" s="15">
        <v>95.21</v>
      </c>
      <c r="O19" s="15">
        <v>96</v>
      </c>
      <c r="P19" s="15">
        <f t="shared" si="1"/>
        <v>95</v>
      </c>
      <c r="Q19" s="15">
        <v>95</v>
      </c>
      <c r="R19" s="15">
        <f t="shared" si="2"/>
        <v>95</v>
      </c>
      <c r="S19" s="35">
        <f t="shared" si="3"/>
        <v>1</v>
      </c>
      <c r="T19" s="41">
        <v>95</v>
      </c>
      <c r="U19" s="33"/>
      <c r="V19" s="15"/>
      <c r="W19" s="15"/>
      <c r="X19" s="43" t="s">
        <v>581</v>
      </c>
      <c r="Y19" s="43" t="s">
        <v>582</v>
      </c>
      <c r="Z19" s="43" t="s">
        <v>583</v>
      </c>
      <c r="AA19" s="43" t="s">
        <v>81</v>
      </c>
      <c r="AB19" s="38" t="s">
        <v>629</v>
      </c>
      <c r="AC19" s="368" t="s">
        <v>1401</v>
      </c>
      <c r="AD19" s="33"/>
      <c r="AE19" s="16" t="s">
        <v>44</v>
      </c>
      <c r="AF19" s="19" t="s">
        <v>82</v>
      </c>
      <c r="AG19" s="19" t="s">
        <v>83</v>
      </c>
      <c r="AH19" s="19" t="s">
        <v>84</v>
      </c>
      <c r="AI19" s="19" t="s">
        <v>70</v>
      </c>
      <c r="AJ19" s="19" t="s">
        <v>80</v>
      </c>
      <c r="AK19" s="19" t="s">
        <v>81</v>
      </c>
      <c r="AL19" s="37">
        <v>89.3</v>
      </c>
      <c r="AM19" s="23" t="s">
        <v>543</v>
      </c>
      <c r="AN19" s="20">
        <v>95</v>
      </c>
      <c r="AO19" s="21">
        <f t="shared" si="13"/>
        <v>71.552499999999995</v>
      </c>
      <c r="AP19" s="34">
        <f t="shared" si="4"/>
        <v>0.75318421052631579</v>
      </c>
      <c r="AQ19" s="21">
        <v>95.21</v>
      </c>
      <c r="AR19" s="21">
        <v>96</v>
      </c>
      <c r="AS19" s="21">
        <f t="shared" si="5"/>
        <v>95</v>
      </c>
      <c r="AT19" s="21">
        <v>95</v>
      </c>
      <c r="AU19" s="21">
        <f t="shared" si="6"/>
        <v>95</v>
      </c>
      <c r="AV19" s="34">
        <f t="shared" si="7"/>
        <v>1</v>
      </c>
      <c r="AW19" s="41">
        <v>95</v>
      </c>
      <c r="AX19" s="33"/>
      <c r="AY19" s="21"/>
      <c r="AZ19" s="21"/>
      <c r="BA19" s="46" t="s">
        <v>581</v>
      </c>
      <c r="BB19" s="22" t="s">
        <v>44</v>
      </c>
      <c r="BC19" s="5" t="s">
        <v>85</v>
      </c>
      <c r="BD19" s="6" t="s">
        <v>86</v>
      </c>
      <c r="BE19" s="7">
        <v>19</v>
      </c>
      <c r="BF19" s="5" t="s">
        <v>41</v>
      </c>
      <c r="BG19" s="7">
        <v>1905</v>
      </c>
      <c r="BH19" s="5" t="s">
        <v>42</v>
      </c>
      <c r="BI19" s="7">
        <v>1905027</v>
      </c>
      <c r="BJ19" s="6" t="s">
        <v>87</v>
      </c>
      <c r="BK19" s="25" t="s">
        <v>89</v>
      </c>
      <c r="BL19" s="26" t="s">
        <v>46</v>
      </c>
      <c r="BM19" s="27">
        <v>116</v>
      </c>
      <c r="BN19" s="27">
        <f t="shared" si="8"/>
        <v>94</v>
      </c>
      <c r="BO19" s="31">
        <f t="shared" si="9"/>
        <v>0.81034482758620685</v>
      </c>
      <c r="BP19" s="52">
        <v>94</v>
      </c>
      <c r="BQ19" s="54" t="s">
        <v>660</v>
      </c>
      <c r="BR19" s="8"/>
      <c r="BS19" s="8"/>
      <c r="BT19" s="27"/>
      <c r="BU19" s="27"/>
      <c r="BV19" s="27"/>
      <c r="BW19" s="27"/>
      <c r="BX19" s="26" t="s">
        <v>44</v>
      </c>
    </row>
    <row r="20" spans="1:76" ht="99.95" hidden="1" customHeight="1" x14ac:dyDescent="0.25">
      <c r="A20" s="5" t="s">
        <v>28</v>
      </c>
      <c r="B20" s="5" t="s">
        <v>29</v>
      </c>
      <c r="C20" s="5" t="s">
        <v>30</v>
      </c>
      <c r="D20" s="5" t="s">
        <v>31</v>
      </c>
      <c r="E20" s="12" t="s">
        <v>79</v>
      </c>
      <c r="F20" s="13" t="s">
        <v>80</v>
      </c>
      <c r="G20" s="13" t="s">
        <v>81</v>
      </c>
      <c r="H20" s="12" t="s">
        <v>538</v>
      </c>
      <c r="I20" s="36">
        <v>89.3</v>
      </c>
      <c r="J20" s="12" t="s">
        <v>543</v>
      </c>
      <c r="K20" s="14">
        <v>95</v>
      </c>
      <c r="L20" s="15">
        <f t="shared" si="12"/>
        <v>71.552499999999995</v>
      </c>
      <c r="M20" s="35">
        <f t="shared" si="0"/>
        <v>0.75318421052631579</v>
      </c>
      <c r="N20" s="15">
        <v>95.21</v>
      </c>
      <c r="O20" s="15">
        <v>96</v>
      </c>
      <c r="P20" s="15">
        <f t="shared" si="1"/>
        <v>95</v>
      </c>
      <c r="Q20" s="15">
        <v>95</v>
      </c>
      <c r="R20" s="15">
        <f t="shared" si="2"/>
        <v>95</v>
      </c>
      <c r="S20" s="35">
        <f t="shared" si="3"/>
        <v>1</v>
      </c>
      <c r="T20" s="41">
        <v>95</v>
      </c>
      <c r="U20" s="33"/>
      <c r="V20" s="15"/>
      <c r="W20" s="15"/>
      <c r="X20" s="43" t="s">
        <v>581</v>
      </c>
      <c r="Y20" s="43" t="s">
        <v>582</v>
      </c>
      <c r="Z20" s="43" t="s">
        <v>583</v>
      </c>
      <c r="AA20" s="43" t="s">
        <v>81</v>
      </c>
      <c r="AB20" s="38" t="s">
        <v>629</v>
      </c>
      <c r="AC20" s="368" t="s">
        <v>1401</v>
      </c>
      <c r="AD20" s="33"/>
      <c r="AE20" s="16" t="s">
        <v>44</v>
      </c>
      <c r="AF20" s="19" t="s">
        <v>82</v>
      </c>
      <c r="AG20" s="19" t="s">
        <v>83</v>
      </c>
      <c r="AH20" s="19" t="s">
        <v>84</v>
      </c>
      <c r="AI20" s="19" t="s">
        <v>70</v>
      </c>
      <c r="AJ20" s="19" t="s">
        <v>80</v>
      </c>
      <c r="AK20" s="19" t="s">
        <v>81</v>
      </c>
      <c r="AL20" s="37">
        <v>89.3</v>
      </c>
      <c r="AM20" s="23" t="s">
        <v>543</v>
      </c>
      <c r="AN20" s="20">
        <v>95</v>
      </c>
      <c r="AO20" s="21">
        <f t="shared" si="13"/>
        <v>71.552499999999995</v>
      </c>
      <c r="AP20" s="34">
        <f t="shared" si="4"/>
        <v>0.75318421052631579</v>
      </c>
      <c r="AQ20" s="21">
        <v>95.21</v>
      </c>
      <c r="AR20" s="21">
        <v>96</v>
      </c>
      <c r="AS20" s="21">
        <f t="shared" si="5"/>
        <v>95</v>
      </c>
      <c r="AT20" s="21">
        <v>95</v>
      </c>
      <c r="AU20" s="21">
        <f t="shared" si="6"/>
        <v>95</v>
      </c>
      <c r="AV20" s="34">
        <f t="shared" si="7"/>
        <v>1</v>
      </c>
      <c r="AW20" s="41">
        <v>95</v>
      </c>
      <c r="AX20" s="33"/>
      <c r="AY20" s="21"/>
      <c r="AZ20" s="21"/>
      <c r="BA20" s="46" t="s">
        <v>581</v>
      </c>
      <c r="BB20" s="22" t="s">
        <v>44</v>
      </c>
      <c r="BC20" s="5" t="s">
        <v>85</v>
      </c>
      <c r="BD20" s="6" t="s">
        <v>86</v>
      </c>
      <c r="BE20" s="7">
        <v>19</v>
      </c>
      <c r="BF20" s="5" t="s">
        <v>41</v>
      </c>
      <c r="BG20" s="7">
        <v>1905</v>
      </c>
      <c r="BH20" s="5" t="s">
        <v>42</v>
      </c>
      <c r="BI20" s="7">
        <v>1905027</v>
      </c>
      <c r="BJ20" s="6" t="s">
        <v>87</v>
      </c>
      <c r="BK20" s="25" t="s">
        <v>90</v>
      </c>
      <c r="BL20" s="26" t="s">
        <v>46</v>
      </c>
      <c r="BM20" s="27">
        <v>116</v>
      </c>
      <c r="BN20" s="27">
        <f t="shared" si="8"/>
        <v>116</v>
      </c>
      <c r="BO20" s="31">
        <f t="shared" si="9"/>
        <v>1</v>
      </c>
      <c r="BP20" s="52">
        <v>116</v>
      </c>
      <c r="BQ20" s="54" t="s">
        <v>662</v>
      </c>
      <c r="BR20" s="8"/>
      <c r="BS20" s="8"/>
      <c r="BT20" s="27"/>
      <c r="BU20" s="27"/>
      <c r="BV20" s="27"/>
      <c r="BW20" s="27"/>
      <c r="BX20" s="26" t="s">
        <v>44</v>
      </c>
    </row>
    <row r="21" spans="1:76" ht="99.95" hidden="1" customHeight="1" x14ac:dyDescent="0.25">
      <c r="A21" s="5" t="s">
        <v>28</v>
      </c>
      <c r="B21" s="5" t="s">
        <v>29</v>
      </c>
      <c r="C21" s="5" t="s">
        <v>30</v>
      </c>
      <c r="D21" s="5" t="s">
        <v>31</v>
      </c>
      <c r="E21" s="12" t="s">
        <v>79</v>
      </c>
      <c r="F21" s="13" t="s">
        <v>80</v>
      </c>
      <c r="G21" s="13" t="s">
        <v>81</v>
      </c>
      <c r="H21" s="12" t="s">
        <v>538</v>
      </c>
      <c r="I21" s="36">
        <v>89.3</v>
      </c>
      <c r="J21" s="12" t="s">
        <v>543</v>
      </c>
      <c r="K21" s="14">
        <v>95</v>
      </c>
      <c r="L21" s="15">
        <f t="shared" si="12"/>
        <v>71.552499999999995</v>
      </c>
      <c r="M21" s="35">
        <f t="shared" si="0"/>
        <v>0.75318421052631579</v>
      </c>
      <c r="N21" s="15">
        <v>95.21</v>
      </c>
      <c r="O21" s="15">
        <v>96</v>
      </c>
      <c r="P21" s="15">
        <f t="shared" si="1"/>
        <v>95</v>
      </c>
      <c r="Q21" s="15">
        <v>95</v>
      </c>
      <c r="R21" s="15">
        <f t="shared" si="2"/>
        <v>95</v>
      </c>
      <c r="S21" s="35">
        <f t="shared" si="3"/>
        <v>1</v>
      </c>
      <c r="T21" s="41">
        <v>95</v>
      </c>
      <c r="U21" s="33"/>
      <c r="V21" s="15"/>
      <c r="W21" s="15"/>
      <c r="X21" s="43" t="s">
        <v>581</v>
      </c>
      <c r="Y21" s="43" t="s">
        <v>582</v>
      </c>
      <c r="Z21" s="43" t="s">
        <v>583</v>
      </c>
      <c r="AA21" s="43" t="s">
        <v>81</v>
      </c>
      <c r="AB21" s="38" t="s">
        <v>629</v>
      </c>
      <c r="AC21" s="368" t="s">
        <v>1401</v>
      </c>
      <c r="AD21" s="33"/>
      <c r="AE21" s="16" t="s">
        <v>44</v>
      </c>
      <c r="AF21" s="19" t="s">
        <v>82</v>
      </c>
      <c r="AG21" s="19" t="s">
        <v>83</v>
      </c>
      <c r="AH21" s="19" t="s">
        <v>84</v>
      </c>
      <c r="AI21" s="19" t="s">
        <v>70</v>
      </c>
      <c r="AJ21" s="19" t="s">
        <v>80</v>
      </c>
      <c r="AK21" s="19" t="s">
        <v>81</v>
      </c>
      <c r="AL21" s="37">
        <v>89.3</v>
      </c>
      <c r="AM21" s="23" t="s">
        <v>543</v>
      </c>
      <c r="AN21" s="20">
        <v>95</v>
      </c>
      <c r="AO21" s="21">
        <f t="shared" si="13"/>
        <v>71.552499999999995</v>
      </c>
      <c r="AP21" s="34">
        <f t="shared" si="4"/>
        <v>0.75318421052631579</v>
      </c>
      <c r="AQ21" s="21">
        <v>95.21</v>
      </c>
      <c r="AR21" s="21">
        <v>96</v>
      </c>
      <c r="AS21" s="21">
        <f t="shared" si="5"/>
        <v>95</v>
      </c>
      <c r="AT21" s="21">
        <v>95</v>
      </c>
      <c r="AU21" s="21">
        <f t="shared" si="6"/>
        <v>95</v>
      </c>
      <c r="AV21" s="34">
        <f t="shared" si="7"/>
        <v>1</v>
      </c>
      <c r="AW21" s="41">
        <v>95</v>
      </c>
      <c r="AX21" s="33"/>
      <c r="AY21" s="21"/>
      <c r="AZ21" s="21"/>
      <c r="BA21" s="46" t="s">
        <v>581</v>
      </c>
      <c r="BB21" s="22" t="s">
        <v>44</v>
      </c>
      <c r="BC21" s="5" t="s">
        <v>85</v>
      </c>
      <c r="BD21" s="6" t="s">
        <v>86</v>
      </c>
      <c r="BE21" s="7">
        <v>19</v>
      </c>
      <c r="BF21" s="5" t="s">
        <v>41</v>
      </c>
      <c r="BG21" s="7">
        <v>1905</v>
      </c>
      <c r="BH21" s="5" t="s">
        <v>42</v>
      </c>
      <c r="BI21" s="7">
        <v>1905027</v>
      </c>
      <c r="BJ21" s="6" t="s">
        <v>87</v>
      </c>
      <c r="BK21" s="25" t="s">
        <v>91</v>
      </c>
      <c r="BL21" s="26" t="s">
        <v>46</v>
      </c>
      <c r="BM21" s="27">
        <v>12</v>
      </c>
      <c r="BN21" s="27">
        <f t="shared" si="8"/>
        <v>2</v>
      </c>
      <c r="BO21" s="31">
        <f t="shared" si="9"/>
        <v>0.16666666666666666</v>
      </c>
      <c r="BP21" s="52">
        <v>2</v>
      </c>
      <c r="BQ21" s="54" t="s">
        <v>663</v>
      </c>
      <c r="BR21" s="8"/>
      <c r="BS21" s="8"/>
      <c r="BT21" s="27"/>
      <c r="BU21" s="27"/>
      <c r="BV21" s="27"/>
      <c r="BW21" s="27"/>
      <c r="BX21" s="26" t="s">
        <v>44</v>
      </c>
    </row>
    <row r="22" spans="1:76" ht="99.95" hidden="1" customHeight="1" x14ac:dyDescent="0.25">
      <c r="A22" s="5" t="s">
        <v>28</v>
      </c>
      <c r="B22" s="5" t="s">
        <v>29</v>
      </c>
      <c r="C22" s="5" t="s">
        <v>30</v>
      </c>
      <c r="D22" s="5" t="s">
        <v>31</v>
      </c>
      <c r="E22" s="12" t="s">
        <v>79</v>
      </c>
      <c r="F22" s="13" t="s">
        <v>80</v>
      </c>
      <c r="G22" s="13" t="s">
        <v>81</v>
      </c>
      <c r="H22" s="12" t="s">
        <v>538</v>
      </c>
      <c r="I22" s="36">
        <v>89.3</v>
      </c>
      <c r="J22" s="12" t="s">
        <v>543</v>
      </c>
      <c r="K22" s="14">
        <v>95</v>
      </c>
      <c r="L22" s="15">
        <f t="shared" si="12"/>
        <v>71.552499999999995</v>
      </c>
      <c r="M22" s="35">
        <f t="shared" si="0"/>
        <v>0.75318421052631579</v>
      </c>
      <c r="N22" s="15">
        <v>95.21</v>
      </c>
      <c r="O22" s="15">
        <v>96</v>
      </c>
      <c r="P22" s="15">
        <f t="shared" si="1"/>
        <v>95</v>
      </c>
      <c r="Q22" s="15">
        <v>95</v>
      </c>
      <c r="R22" s="15">
        <f t="shared" si="2"/>
        <v>95</v>
      </c>
      <c r="S22" s="35">
        <f t="shared" si="3"/>
        <v>1</v>
      </c>
      <c r="T22" s="41">
        <v>95</v>
      </c>
      <c r="U22" s="33"/>
      <c r="V22" s="15"/>
      <c r="W22" s="15"/>
      <c r="X22" s="43" t="s">
        <v>581</v>
      </c>
      <c r="Y22" s="43" t="s">
        <v>582</v>
      </c>
      <c r="Z22" s="43" t="s">
        <v>583</v>
      </c>
      <c r="AA22" s="43" t="s">
        <v>81</v>
      </c>
      <c r="AB22" s="38" t="s">
        <v>629</v>
      </c>
      <c r="AC22" s="368" t="s">
        <v>1401</v>
      </c>
      <c r="AD22" s="33"/>
      <c r="AE22" s="16" t="s">
        <v>44</v>
      </c>
      <c r="AF22" s="19" t="s">
        <v>82</v>
      </c>
      <c r="AG22" s="19" t="s">
        <v>83</v>
      </c>
      <c r="AH22" s="19" t="s">
        <v>84</v>
      </c>
      <c r="AI22" s="19" t="s">
        <v>70</v>
      </c>
      <c r="AJ22" s="19" t="s">
        <v>80</v>
      </c>
      <c r="AK22" s="19" t="s">
        <v>81</v>
      </c>
      <c r="AL22" s="37">
        <v>89.3</v>
      </c>
      <c r="AM22" s="23" t="s">
        <v>543</v>
      </c>
      <c r="AN22" s="20">
        <v>95</v>
      </c>
      <c r="AO22" s="21">
        <f t="shared" si="13"/>
        <v>71.552499999999995</v>
      </c>
      <c r="AP22" s="34">
        <f t="shared" si="4"/>
        <v>0.75318421052631579</v>
      </c>
      <c r="AQ22" s="21">
        <v>95.21</v>
      </c>
      <c r="AR22" s="21">
        <v>96</v>
      </c>
      <c r="AS22" s="21">
        <f t="shared" si="5"/>
        <v>95</v>
      </c>
      <c r="AT22" s="21">
        <v>95</v>
      </c>
      <c r="AU22" s="21">
        <f t="shared" si="6"/>
        <v>95</v>
      </c>
      <c r="AV22" s="34">
        <f t="shared" si="7"/>
        <v>1</v>
      </c>
      <c r="AW22" s="41">
        <v>95</v>
      </c>
      <c r="AX22" s="33"/>
      <c r="AY22" s="21"/>
      <c r="AZ22" s="21"/>
      <c r="BA22" s="46" t="s">
        <v>581</v>
      </c>
      <c r="BB22" s="22" t="s">
        <v>44</v>
      </c>
      <c r="BC22" s="5" t="s">
        <v>85</v>
      </c>
      <c r="BD22" s="6" t="s">
        <v>86</v>
      </c>
      <c r="BE22" s="7">
        <v>19</v>
      </c>
      <c r="BF22" s="5" t="s">
        <v>41</v>
      </c>
      <c r="BG22" s="7">
        <v>1905</v>
      </c>
      <c r="BH22" s="5" t="s">
        <v>42</v>
      </c>
      <c r="BI22" s="7">
        <v>1905027</v>
      </c>
      <c r="BJ22" s="6" t="s">
        <v>87</v>
      </c>
      <c r="BK22" s="25" t="s">
        <v>92</v>
      </c>
      <c r="BL22" s="26" t="s">
        <v>93</v>
      </c>
      <c r="BM22" s="27">
        <v>100</v>
      </c>
      <c r="BN22" s="27">
        <f t="shared" si="8"/>
        <v>25</v>
      </c>
      <c r="BO22" s="31">
        <f t="shared" si="9"/>
        <v>0.25</v>
      </c>
      <c r="BP22" s="44">
        <v>25</v>
      </c>
      <c r="BQ22" s="56" t="s">
        <v>803</v>
      </c>
      <c r="BR22" s="8"/>
      <c r="BS22" s="8"/>
      <c r="BT22" s="27"/>
      <c r="BU22" s="27"/>
      <c r="BV22" s="27"/>
      <c r="BW22" s="27"/>
      <c r="BX22" s="48" t="s">
        <v>44</v>
      </c>
    </row>
    <row r="23" spans="1:76" ht="99.95" hidden="1" customHeight="1" x14ac:dyDescent="0.25">
      <c r="A23" s="5" t="s">
        <v>28</v>
      </c>
      <c r="B23" s="5" t="s">
        <v>29</v>
      </c>
      <c r="C23" s="5" t="s">
        <v>30</v>
      </c>
      <c r="D23" s="5" t="s">
        <v>31</v>
      </c>
      <c r="E23" s="12" t="s">
        <v>79</v>
      </c>
      <c r="F23" s="13" t="s">
        <v>80</v>
      </c>
      <c r="G23" s="13" t="s">
        <v>81</v>
      </c>
      <c r="H23" s="12" t="s">
        <v>538</v>
      </c>
      <c r="I23" s="36">
        <v>89.3</v>
      </c>
      <c r="J23" s="12" t="s">
        <v>543</v>
      </c>
      <c r="K23" s="14">
        <v>95</v>
      </c>
      <c r="L23" s="15">
        <f t="shared" si="12"/>
        <v>71.552499999999995</v>
      </c>
      <c r="M23" s="35">
        <f t="shared" si="0"/>
        <v>0.75318421052631579</v>
      </c>
      <c r="N23" s="15">
        <v>95.21</v>
      </c>
      <c r="O23" s="15">
        <v>96</v>
      </c>
      <c r="P23" s="15">
        <f t="shared" si="1"/>
        <v>95</v>
      </c>
      <c r="Q23" s="15">
        <v>95</v>
      </c>
      <c r="R23" s="15">
        <f t="shared" si="2"/>
        <v>95</v>
      </c>
      <c r="S23" s="35">
        <f t="shared" si="3"/>
        <v>1</v>
      </c>
      <c r="T23" s="41">
        <v>95</v>
      </c>
      <c r="U23" s="33"/>
      <c r="V23" s="15"/>
      <c r="W23" s="15"/>
      <c r="X23" s="43" t="s">
        <v>581</v>
      </c>
      <c r="Y23" s="43" t="s">
        <v>582</v>
      </c>
      <c r="Z23" s="43" t="s">
        <v>583</v>
      </c>
      <c r="AA23" s="43" t="s">
        <v>81</v>
      </c>
      <c r="AB23" s="38" t="s">
        <v>629</v>
      </c>
      <c r="AC23" s="368" t="s">
        <v>1401</v>
      </c>
      <c r="AD23" s="33"/>
      <c r="AE23" s="16" t="s">
        <v>44</v>
      </c>
      <c r="AF23" s="19" t="s">
        <v>82</v>
      </c>
      <c r="AG23" s="19" t="s">
        <v>83</v>
      </c>
      <c r="AH23" s="19" t="s">
        <v>84</v>
      </c>
      <c r="AI23" s="19" t="s">
        <v>70</v>
      </c>
      <c r="AJ23" s="19" t="s">
        <v>80</v>
      </c>
      <c r="AK23" s="19" t="s">
        <v>81</v>
      </c>
      <c r="AL23" s="37">
        <v>89.3</v>
      </c>
      <c r="AM23" s="23" t="s">
        <v>543</v>
      </c>
      <c r="AN23" s="20">
        <v>95</v>
      </c>
      <c r="AO23" s="21">
        <f t="shared" si="13"/>
        <v>71.552499999999995</v>
      </c>
      <c r="AP23" s="34">
        <f t="shared" si="4"/>
        <v>0.75318421052631579</v>
      </c>
      <c r="AQ23" s="21">
        <v>95.21</v>
      </c>
      <c r="AR23" s="21">
        <v>96</v>
      </c>
      <c r="AS23" s="21">
        <f t="shared" si="5"/>
        <v>95</v>
      </c>
      <c r="AT23" s="21">
        <v>95</v>
      </c>
      <c r="AU23" s="21">
        <f t="shared" si="6"/>
        <v>95</v>
      </c>
      <c r="AV23" s="34">
        <f t="shared" si="7"/>
        <v>1</v>
      </c>
      <c r="AW23" s="41">
        <v>95</v>
      </c>
      <c r="AX23" s="33"/>
      <c r="AY23" s="21"/>
      <c r="AZ23" s="21"/>
      <c r="BA23" s="46" t="s">
        <v>581</v>
      </c>
      <c r="BB23" s="22" t="s">
        <v>44</v>
      </c>
      <c r="BC23" s="5" t="s">
        <v>85</v>
      </c>
      <c r="BD23" s="6" t="s">
        <v>86</v>
      </c>
      <c r="BE23" s="7">
        <v>19</v>
      </c>
      <c r="BF23" s="5" t="s">
        <v>41</v>
      </c>
      <c r="BG23" s="7">
        <v>1905</v>
      </c>
      <c r="BH23" s="5" t="s">
        <v>42</v>
      </c>
      <c r="BI23" s="7">
        <v>1905027</v>
      </c>
      <c r="BJ23" s="6" t="s">
        <v>87</v>
      </c>
      <c r="BK23" s="25" t="s">
        <v>94</v>
      </c>
      <c r="BL23" s="26" t="s">
        <v>46</v>
      </c>
      <c r="BM23" s="27">
        <v>1</v>
      </c>
      <c r="BN23" s="27">
        <f t="shared" si="8"/>
        <v>1</v>
      </c>
      <c r="BO23" s="31">
        <f t="shared" si="9"/>
        <v>1</v>
      </c>
      <c r="BP23" s="52">
        <v>1</v>
      </c>
      <c r="BQ23" s="54" t="s">
        <v>664</v>
      </c>
      <c r="BR23" s="8"/>
      <c r="BS23" s="8"/>
      <c r="BT23" s="27"/>
      <c r="BU23" s="27"/>
      <c r="BV23" s="27"/>
      <c r="BW23" s="27"/>
      <c r="BX23" s="26" t="s">
        <v>44</v>
      </c>
    </row>
    <row r="24" spans="1:76" ht="99.95" hidden="1" customHeight="1" x14ac:dyDescent="0.25">
      <c r="A24" s="5" t="s">
        <v>28</v>
      </c>
      <c r="B24" s="5" t="s">
        <v>29</v>
      </c>
      <c r="C24" s="5" t="s">
        <v>30</v>
      </c>
      <c r="D24" s="5" t="s">
        <v>31</v>
      </c>
      <c r="E24" s="12" t="s">
        <v>79</v>
      </c>
      <c r="F24" s="13" t="s">
        <v>80</v>
      </c>
      <c r="G24" s="13" t="s">
        <v>81</v>
      </c>
      <c r="H24" s="12" t="s">
        <v>538</v>
      </c>
      <c r="I24" s="36">
        <v>89.3</v>
      </c>
      <c r="J24" s="12" t="s">
        <v>543</v>
      </c>
      <c r="K24" s="14">
        <v>95</v>
      </c>
      <c r="L24" s="15">
        <f t="shared" si="12"/>
        <v>71.552499999999995</v>
      </c>
      <c r="M24" s="35">
        <f t="shared" si="0"/>
        <v>0.75318421052631579</v>
      </c>
      <c r="N24" s="15">
        <v>95.21</v>
      </c>
      <c r="O24" s="15">
        <v>96</v>
      </c>
      <c r="P24" s="15">
        <f t="shared" si="1"/>
        <v>95</v>
      </c>
      <c r="Q24" s="15">
        <v>95</v>
      </c>
      <c r="R24" s="15">
        <f t="shared" si="2"/>
        <v>95</v>
      </c>
      <c r="S24" s="35">
        <f t="shared" si="3"/>
        <v>1</v>
      </c>
      <c r="T24" s="41">
        <v>95</v>
      </c>
      <c r="U24" s="33"/>
      <c r="V24" s="15"/>
      <c r="W24" s="15"/>
      <c r="X24" s="43" t="s">
        <v>581</v>
      </c>
      <c r="Y24" s="43" t="s">
        <v>582</v>
      </c>
      <c r="Z24" s="43" t="s">
        <v>583</v>
      </c>
      <c r="AA24" s="43" t="s">
        <v>81</v>
      </c>
      <c r="AB24" s="38" t="s">
        <v>629</v>
      </c>
      <c r="AC24" s="368" t="s">
        <v>1401</v>
      </c>
      <c r="AD24" s="33"/>
      <c r="AE24" s="16" t="s">
        <v>44</v>
      </c>
      <c r="AF24" s="19" t="s">
        <v>82</v>
      </c>
      <c r="AG24" s="19" t="s">
        <v>83</v>
      </c>
      <c r="AH24" s="19" t="s">
        <v>84</v>
      </c>
      <c r="AI24" s="19" t="s">
        <v>70</v>
      </c>
      <c r="AJ24" s="19" t="s">
        <v>80</v>
      </c>
      <c r="AK24" s="19" t="s">
        <v>81</v>
      </c>
      <c r="AL24" s="37">
        <v>89.3</v>
      </c>
      <c r="AM24" s="23" t="s">
        <v>543</v>
      </c>
      <c r="AN24" s="20">
        <v>95</v>
      </c>
      <c r="AO24" s="21">
        <f t="shared" si="13"/>
        <v>71.552499999999995</v>
      </c>
      <c r="AP24" s="34">
        <f t="shared" si="4"/>
        <v>0.75318421052631579</v>
      </c>
      <c r="AQ24" s="21">
        <v>95.21</v>
      </c>
      <c r="AR24" s="21">
        <v>96</v>
      </c>
      <c r="AS24" s="21">
        <f t="shared" si="5"/>
        <v>95</v>
      </c>
      <c r="AT24" s="21">
        <v>95</v>
      </c>
      <c r="AU24" s="21">
        <f t="shared" si="6"/>
        <v>95</v>
      </c>
      <c r="AV24" s="34">
        <f t="shared" si="7"/>
        <v>1</v>
      </c>
      <c r="AW24" s="41">
        <v>95</v>
      </c>
      <c r="AX24" s="33"/>
      <c r="AY24" s="21"/>
      <c r="AZ24" s="21"/>
      <c r="BA24" s="46" t="s">
        <v>581</v>
      </c>
      <c r="BB24" s="22" t="s">
        <v>44</v>
      </c>
      <c r="BC24" s="5" t="s">
        <v>85</v>
      </c>
      <c r="BD24" s="6" t="s">
        <v>86</v>
      </c>
      <c r="BE24" s="7">
        <v>19</v>
      </c>
      <c r="BF24" s="5" t="s">
        <v>41</v>
      </c>
      <c r="BG24" s="7">
        <v>1905</v>
      </c>
      <c r="BH24" s="5" t="s">
        <v>42</v>
      </c>
      <c r="BI24" s="7">
        <v>1905027</v>
      </c>
      <c r="BJ24" s="6" t="s">
        <v>87</v>
      </c>
      <c r="BK24" s="25" t="s">
        <v>95</v>
      </c>
      <c r="BL24" s="26" t="s">
        <v>46</v>
      </c>
      <c r="BM24" s="27">
        <v>58</v>
      </c>
      <c r="BN24" s="27">
        <f t="shared" si="8"/>
        <v>58</v>
      </c>
      <c r="BO24" s="31">
        <f t="shared" si="9"/>
        <v>1</v>
      </c>
      <c r="BP24" s="52">
        <v>58</v>
      </c>
      <c r="BQ24" s="54" t="s">
        <v>665</v>
      </c>
      <c r="BR24" s="8"/>
      <c r="BS24" s="8"/>
      <c r="BT24" s="27"/>
      <c r="BU24" s="27"/>
      <c r="BV24" s="27"/>
      <c r="BW24" s="27"/>
      <c r="BX24" s="26" t="s">
        <v>44</v>
      </c>
    </row>
    <row r="25" spans="1:76" ht="99.95" hidden="1" customHeight="1" x14ac:dyDescent="0.25">
      <c r="A25" s="5" t="s">
        <v>96</v>
      </c>
      <c r="B25" s="5" t="s">
        <v>97</v>
      </c>
      <c r="C25" s="5" t="s">
        <v>30</v>
      </c>
      <c r="D25" s="5" t="s">
        <v>98</v>
      </c>
      <c r="E25" s="12" t="s">
        <v>99</v>
      </c>
      <c r="F25" s="13" t="s">
        <v>100</v>
      </c>
      <c r="G25" s="13" t="s">
        <v>101</v>
      </c>
      <c r="H25" s="12" t="s">
        <v>538</v>
      </c>
      <c r="I25" s="36">
        <v>100</v>
      </c>
      <c r="J25" s="12" t="s">
        <v>543</v>
      </c>
      <c r="K25" s="14">
        <v>100</v>
      </c>
      <c r="L25" s="15">
        <f t="shared" si="12"/>
        <v>75</v>
      </c>
      <c r="M25" s="35">
        <f t="shared" si="0"/>
        <v>0.75</v>
      </c>
      <c r="N25" s="14">
        <v>100</v>
      </c>
      <c r="O25" s="14">
        <v>100</v>
      </c>
      <c r="P25" s="15">
        <f t="shared" si="1"/>
        <v>100</v>
      </c>
      <c r="Q25" s="15">
        <v>100</v>
      </c>
      <c r="R25" s="15">
        <f t="shared" si="2"/>
        <v>100</v>
      </c>
      <c r="S25" s="35">
        <f t="shared" si="3"/>
        <v>1</v>
      </c>
      <c r="T25" s="41">
        <v>100</v>
      </c>
      <c r="U25" s="33"/>
      <c r="V25" s="15"/>
      <c r="W25" s="15"/>
      <c r="X25" s="43" t="s">
        <v>584</v>
      </c>
      <c r="Y25" s="43" t="s">
        <v>535</v>
      </c>
      <c r="Z25" s="43" t="s">
        <v>586</v>
      </c>
      <c r="AA25" s="43" t="s">
        <v>585</v>
      </c>
      <c r="AB25" s="38" t="s">
        <v>629</v>
      </c>
      <c r="AC25" s="368" t="s">
        <v>1402</v>
      </c>
      <c r="AD25" s="33"/>
      <c r="AE25" s="12" t="s">
        <v>109</v>
      </c>
      <c r="AF25" s="19" t="s">
        <v>102</v>
      </c>
      <c r="AG25" s="19" t="s">
        <v>103</v>
      </c>
      <c r="AH25" s="19" t="s">
        <v>104</v>
      </c>
      <c r="AI25" s="19" t="s">
        <v>70</v>
      </c>
      <c r="AJ25" s="19" t="s">
        <v>100</v>
      </c>
      <c r="AK25" s="19" t="s">
        <v>101</v>
      </c>
      <c r="AL25" s="37">
        <v>100</v>
      </c>
      <c r="AM25" s="23" t="s">
        <v>543</v>
      </c>
      <c r="AN25" s="20">
        <v>100</v>
      </c>
      <c r="AO25" s="21">
        <f t="shared" si="13"/>
        <v>75</v>
      </c>
      <c r="AP25" s="34">
        <f t="shared" si="4"/>
        <v>0.75</v>
      </c>
      <c r="AQ25" s="20">
        <v>100</v>
      </c>
      <c r="AR25" s="20">
        <v>100</v>
      </c>
      <c r="AS25" s="21">
        <f t="shared" si="5"/>
        <v>100</v>
      </c>
      <c r="AT25" s="21">
        <v>100</v>
      </c>
      <c r="AU25" s="21">
        <f t="shared" si="6"/>
        <v>100</v>
      </c>
      <c r="AV25" s="34">
        <f t="shared" si="7"/>
        <v>1</v>
      </c>
      <c r="AW25" s="41">
        <v>100</v>
      </c>
      <c r="AX25" s="33"/>
      <c r="AY25" s="21"/>
      <c r="AZ25" s="21"/>
      <c r="BA25" s="46" t="s">
        <v>584</v>
      </c>
      <c r="BB25" s="23" t="s">
        <v>109</v>
      </c>
      <c r="BC25" s="5" t="s">
        <v>105</v>
      </c>
      <c r="BD25" s="6" t="s">
        <v>106</v>
      </c>
      <c r="BE25" s="7">
        <v>19</v>
      </c>
      <c r="BF25" s="5" t="s">
        <v>41</v>
      </c>
      <c r="BG25" s="7">
        <v>1906</v>
      </c>
      <c r="BH25" s="5" t="s">
        <v>107</v>
      </c>
      <c r="BI25" s="7">
        <v>1906004</v>
      </c>
      <c r="BJ25" s="6" t="s">
        <v>108</v>
      </c>
      <c r="BK25" s="28" t="s">
        <v>114</v>
      </c>
      <c r="BL25" s="29" t="s">
        <v>46</v>
      </c>
      <c r="BM25" s="27">
        <v>41</v>
      </c>
      <c r="BN25" s="27">
        <f t="shared" si="8"/>
        <v>0</v>
      </c>
      <c r="BO25" s="31">
        <f t="shared" si="9"/>
        <v>0</v>
      </c>
      <c r="BP25" s="52">
        <v>0</v>
      </c>
      <c r="BQ25" s="54" t="s">
        <v>666</v>
      </c>
      <c r="BR25" s="8"/>
      <c r="BS25" s="8"/>
      <c r="BT25" s="27"/>
      <c r="BU25" s="27"/>
      <c r="BV25" s="27"/>
      <c r="BW25" s="27"/>
      <c r="BX25" s="29" t="s">
        <v>109</v>
      </c>
    </row>
    <row r="26" spans="1:76" ht="99.95" hidden="1" customHeight="1" x14ac:dyDescent="0.25">
      <c r="A26" s="5" t="s">
        <v>96</v>
      </c>
      <c r="B26" s="5" t="s">
        <v>97</v>
      </c>
      <c r="C26" s="5" t="s">
        <v>30</v>
      </c>
      <c r="D26" s="5" t="s">
        <v>98</v>
      </c>
      <c r="E26" s="12" t="s">
        <v>99</v>
      </c>
      <c r="F26" s="13" t="s">
        <v>100</v>
      </c>
      <c r="G26" s="13" t="s">
        <v>101</v>
      </c>
      <c r="H26" s="12" t="s">
        <v>538</v>
      </c>
      <c r="I26" s="36">
        <v>100</v>
      </c>
      <c r="J26" s="12" t="s">
        <v>543</v>
      </c>
      <c r="K26" s="14">
        <v>100</v>
      </c>
      <c r="L26" s="15">
        <f t="shared" si="12"/>
        <v>75</v>
      </c>
      <c r="M26" s="35">
        <f t="shared" si="0"/>
        <v>0.75</v>
      </c>
      <c r="N26" s="14">
        <v>100</v>
      </c>
      <c r="O26" s="14">
        <v>100</v>
      </c>
      <c r="P26" s="15">
        <f t="shared" si="1"/>
        <v>100</v>
      </c>
      <c r="Q26" s="15">
        <v>100</v>
      </c>
      <c r="R26" s="15">
        <f t="shared" si="2"/>
        <v>100</v>
      </c>
      <c r="S26" s="35">
        <f t="shared" si="3"/>
        <v>1</v>
      </c>
      <c r="T26" s="41">
        <v>100</v>
      </c>
      <c r="U26" s="33"/>
      <c r="V26" s="15"/>
      <c r="W26" s="15"/>
      <c r="X26" s="43" t="s">
        <v>584</v>
      </c>
      <c r="Y26" s="43" t="s">
        <v>535</v>
      </c>
      <c r="Z26" s="43" t="s">
        <v>586</v>
      </c>
      <c r="AA26" s="43" t="s">
        <v>585</v>
      </c>
      <c r="AB26" s="38" t="s">
        <v>629</v>
      </c>
      <c r="AC26" s="368" t="s">
        <v>1402</v>
      </c>
      <c r="AD26" s="33"/>
      <c r="AE26" s="12" t="s">
        <v>109</v>
      </c>
      <c r="AF26" s="19" t="s">
        <v>102</v>
      </c>
      <c r="AG26" s="19" t="s">
        <v>103</v>
      </c>
      <c r="AH26" s="19" t="s">
        <v>104</v>
      </c>
      <c r="AI26" s="19" t="s">
        <v>70</v>
      </c>
      <c r="AJ26" s="19" t="s">
        <v>100</v>
      </c>
      <c r="AK26" s="19" t="s">
        <v>101</v>
      </c>
      <c r="AL26" s="37">
        <v>100</v>
      </c>
      <c r="AM26" s="23" t="s">
        <v>543</v>
      </c>
      <c r="AN26" s="20">
        <v>100</v>
      </c>
      <c r="AO26" s="21">
        <f t="shared" si="13"/>
        <v>75</v>
      </c>
      <c r="AP26" s="34">
        <f t="shared" si="4"/>
        <v>0.75</v>
      </c>
      <c r="AQ26" s="20">
        <v>100</v>
      </c>
      <c r="AR26" s="20">
        <v>100</v>
      </c>
      <c r="AS26" s="21">
        <f t="shared" si="5"/>
        <v>100</v>
      </c>
      <c r="AT26" s="21">
        <v>100</v>
      </c>
      <c r="AU26" s="21">
        <f t="shared" si="6"/>
        <v>100</v>
      </c>
      <c r="AV26" s="34">
        <f t="shared" si="7"/>
        <v>1</v>
      </c>
      <c r="AW26" s="41">
        <v>100</v>
      </c>
      <c r="AX26" s="33"/>
      <c r="AY26" s="21"/>
      <c r="AZ26" s="21"/>
      <c r="BA26" s="46" t="s">
        <v>584</v>
      </c>
      <c r="BB26" s="23" t="s">
        <v>109</v>
      </c>
      <c r="BC26" s="5" t="s">
        <v>105</v>
      </c>
      <c r="BD26" s="6" t="s">
        <v>106</v>
      </c>
      <c r="BE26" s="7">
        <v>19</v>
      </c>
      <c r="BF26" s="5" t="s">
        <v>41</v>
      </c>
      <c r="BG26" s="7">
        <v>1906</v>
      </c>
      <c r="BH26" s="5" t="s">
        <v>107</v>
      </c>
      <c r="BI26" s="7">
        <v>1906004</v>
      </c>
      <c r="BJ26" s="6" t="s">
        <v>108</v>
      </c>
      <c r="BK26" s="28" t="s">
        <v>110</v>
      </c>
      <c r="BL26" s="29" t="s">
        <v>46</v>
      </c>
      <c r="BM26" s="27">
        <v>7</v>
      </c>
      <c r="BN26" s="27">
        <f t="shared" si="8"/>
        <v>0</v>
      </c>
      <c r="BO26" s="31">
        <f t="shared" si="9"/>
        <v>0</v>
      </c>
      <c r="BP26" s="52">
        <v>0</v>
      </c>
      <c r="BQ26" s="54" t="s">
        <v>666</v>
      </c>
      <c r="BR26" s="8"/>
      <c r="BS26" s="8"/>
      <c r="BT26" s="27"/>
      <c r="BU26" s="27"/>
      <c r="BV26" s="27"/>
      <c r="BW26" s="27"/>
      <c r="BX26" s="29" t="s">
        <v>109</v>
      </c>
    </row>
    <row r="27" spans="1:76" ht="99.95" hidden="1" customHeight="1" x14ac:dyDescent="0.25">
      <c r="A27" s="5" t="s">
        <v>96</v>
      </c>
      <c r="B27" s="5" t="s">
        <v>97</v>
      </c>
      <c r="C27" s="5" t="s">
        <v>30</v>
      </c>
      <c r="D27" s="5" t="s">
        <v>98</v>
      </c>
      <c r="E27" s="12" t="s">
        <v>99</v>
      </c>
      <c r="F27" s="13" t="s">
        <v>100</v>
      </c>
      <c r="G27" s="13" t="s">
        <v>101</v>
      </c>
      <c r="H27" s="12" t="s">
        <v>538</v>
      </c>
      <c r="I27" s="36">
        <v>100</v>
      </c>
      <c r="J27" s="12" t="s">
        <v>543</v>
      </c>
      <c r="K27" s="14">
        <v>100</v>
      </c>
      <c r="L27" s="15">
        <f t="shared" si="12"/>
        <v>75</v>
      </c>
      <c r="M27" s="35">
        <f t="shared" si="0"/>
        <v>0.75</v>
      </c>
      <c r="N27" s="14">
        <v>100</v>
      </c>
      <c r="O27" s="14">
        <v>100</v>
      </c>
      <c r="P27" s="15">
        <f t="shared" si="1"/>
        <v>100</v>
      </c>
      <c r="Q27" s="15">
        <v>100</v>
      </c>
      <c r="R27" s="15">
        <f t="shared" si="2"/>
        <v>100</v>
      </c>
      <c r="S27" s="35">
        <f t="shared" si="3"/>
        <v>1</v>
      </c>
      <c r="T27" s="41">
        <v>100</v>
      </c>
      <c r="U27" s="33"/>
      <c r="V27" s="15"/>
      <c r="W27" s="15"/>
      <c r="X27" s="43" t="s">
        <v>584</v>
      </c>
      <c r="Y27" s="43" t="s">
        <v>535</v>
      </c>
      <c r="Z27" s="43" t="s">
        <v>586</v>
      </c>
      <c r="AA27" s="43" t="s">
        <v>585</v>
      </c>
      <c r="AB27" s="38" t="s">
        <v>629</v>
      </c>
      <c r="AC27" s="368" t="s">
        <v>1402</v>
      </c>
      <c r="AD27" s="33"/>
      <c r="AE27" s="12" t="s">
        <v>109</v>
      </c>
      <c r="AF27" s="19" t="s">
        <v>102</v>
      </c>
      <c r="AG27" s="19" t="s">
        <v>103</v>
      </c>
      <c r="AH27" s="19" t="s">
        <v>104</v>
      </c>
      <c r="AI27" s="19" t="s">
        <v>70</v>
      </c>
      <c r="AJ27" s="19" t="s">
        <v>100</v>
      </c>
      <c r="AK27" s="19" t="s">
        <v>101</v>
      </c>
      <c r="AL27" s="37">
        <v>100</v>
      </c>
      <c r="AM27" s="23" t="s">
        <v>543</v>
      </c>
      <c r="AN27" s="20">
        <v>100</v>
      </c>
      <c r="AO27" s="21">
        <f t="shared" si="13"/>
        <v>75</v>
      </c>
      <c r="AP27" s="34">
        <f t="shared" si="4"/>
        <v>0.75</v>
      </c>
      <c r="AQ27" s="20">
        <v>100</v>
      </c>
      <c r="AR27" s="20">
        <v>100</v>
      </c>
      <c r="AS27" s="21">
        <f t="shared" si="5"/>
        <v>100</v>
      </c>
      <c r="AT27" s="21">
        <v>100</v>
      </c>
      <c r="AU27" s="21">
        <f t="shared" si="6"/>
        <v>100</v>
      </c>
      <c r="AV27" s="34">
        <f t="shared" si="7"/>
        <v>1</v>
      </c>
      <c r="AW27" s="41">
        <v>100</v>
      </c>
      <c r="AX27" s="33"/>
      <c r="AY27" s="21"/>
      <c r="AZ27" s="21"/>
      <c r="BA27" s="46" t="s">
        <v>584</v>
      </c>
      <c r="BB27" s="23" t="s">
        <v>109</v>
      </c>
      <c r="BC27" s="5" t="s">
        <v>105</v>
      </c>
      <c r="BD27" s="6" t="s">
        <v>106</v>
      </c>
      <c r="BE27" s="7">
        <v>19</v>
      </c>
      <c r="BF27" s="5" t="s">
        <v>41</v>
      </c>
      <c r="BG27" s="7">
        <v>1906</v>
      </c>
      <c r="BH27" s="5" t="s">
        <v>107</v>
      </c>
      <c r="BI27" s="7">
        <v>1906004</v>
      </c>
      <c r="BJ27" s="6" t="s">
        <v>108</v>
      </c>
      <c r="BK27" s="28" t="s">
        <v>111</v>
      </c>
      <c r="BL27" s="29" t="s">
        <v>46</v>
      </c>
      <c r="BM27" s="27">
        <v>3</v>
      </c>
      <c r="BN27" s="27">
        <f t="shared" si="8"/>
        <v>0</v>
      </c>
      <c r="BO27" s="31">
        <f t="shared" si="9"/>
        <v>0</v>
      </c>
      <c r="BP27" s="52">
        <v>0</v>
      </c>
      <c r="BQ27" s="54" t="s">
        <v>666</v>
      </c>
      <c r="BR27" s="8"/>
      <c r="BS27" s="8"/>
      <c r="BT27" s="27"/>
      <c r="BU27" s="27"/>
      <c r="BV27" s="27"/>
      <c r="BW27" s="27"/>
      <c r="BX27" s="29" t="s">
        <v>109</v>
      </c>
    </row>
    <row r="28" spans="1:76" ht="99.95" hidden="1" customHeight="1" x14ac:dyDescent="0.25">
      <c r="A28" s="5" t="s">
        <v>96</v>
      </c>
      <c r="B28" s="5" t="s">
        <v>97</v>
      </c>
      <c r="C28" s="5" t="s">
        <v>30</v>
      </c>
      <c r="D28" s="5" t="s">
        <v>98</v>
      </c>
      <c r="E28" s="12" t="s">
        <v>99</v>
      </c>
      <c r="F28" s="13" t="s">
        <v>100</v>
      </c>
      <c r="G28" s="13" t="s">
        <v>101</v>
      </c>
      <c r="H28" s="12" t="s">
        <v>538</v>
      </c>
      <c r="I28" s="36">
        <v>100</v>
      </c>
      <c r="J28" s="12" t="s">
        <v>543</v>
      </c>
      <c r="K28" s="14">
        <v>100</v>
      </c>
      <c r="L28" s="15">
        <f t="shared" si="12"/>
        <v>75</v>
      </c>
      <c r="M28" s="35">
        <f t="shared" si="0"/>
        <v>0.75</v>
      </c>
      <c r="N28" s="14">
        <v>100</v>
      </c>
      <c r="O28" s="14">
        <v>100</v>
      </c>
      <c r="P28" s="15">
        <f t="shared" si="1"/>
        <v>100</v>
      </c>
      <c r="Q28" s="15">
        <v>100</v>
      </c>
      <c r="R28" s="15">
        <f t="shared" si="2"/>
        <v>100</v>
      </c>
      <c r="S28" s="35">
        <f t="shared" si="3"/>
        <v>1</v>
      </c>
      <c r="T28" s="41">
        <v>100</v>
      </c>
      <c r="U28" s="33"/>
      <c r="V28" s="15"/>
      <c r="W28" s="15"/>
      <c r="X28" s="43" t="s">
        <v>584</v>
      </c>
      <c r="Y28" s="43" t="s">
        <v>535</v>
      </c>
      <c r="Z28" s="43" t="s">
        <v>586</v>
      </c>
      <c r="AA28" s="43" t="s">
        <v>585</v>
      </c>
      <c r="AB28" s="38" t="s">
        <v>629</v>
      </c>
      <c r="AC28" s="368" t="s">
        <v>1402</v>
      </c>
      <c r="AD28" s="33"/>
      <c r="AE28" s="12" t="s">
        <v>109</v>
      </c>
      <c r="AF28" s="19" t="s">
        <v>102</v>
      </c>
      <c r="AG28" s="19" t="s">
        <v>103</v>
      </c>
      <c r="AH28" s="19" t="s">
        <v>104</v>
      </c>
      <c r="AI28" s="19" t="s">
        <v>70</v>
      </c>
      <c r="AJ28" s="19" t="s">
        <v>100</v>
      </c>
      <c r="AK28" s="19" t="s">
        <v>101</v>
      </c>
      <c r="AL28" s="37">
        <v>100</v>
      </c>
      <c r="AM28" s="23" t="s">
        <v>543</v>
      </c>
      <c r="AN28" s="20">
        <v>100</v>
      </c>
      <c r="AO28" s="21">
        <f t="shared" si="13"/>
        <v>75</v>
      </c>
      <c r="AP28" s="34">
        <f t="shared" si="4"/>
        <v>0.75</v>
      </c>
      <c r="AQ28" s="20">
        <v>100</v>
      </c>
      <c r="AR28" s="20">
        <v>100</v>
      </c>
      <c r="AS28" s="21">
        <f t="shared" si="5"/>
        <v>100</v>
      </c>
      <c r="AT28" s="21">
        <v>100</v>
      </c>
      <c r="AU28" s="21">
        <f t="shared" si="6"/>
        <v>100</v>
      </c>
      <c r="AV28" s="34">
        <f t="shared" si="7"/>
        <v>1</v>
      </c>
      <c r="AW28" s="41">
        <v>100</v>
      </c>
      <c r="AX28" s="33"/>
      <c r="AY28" s="21"/>
      <c r="AZ28" s="21"/>
      <c r="BA28" s="46" t="s">
        <v>584</v>
      </c>
      <c r="BB28" s="23" t="s">
        <v>109</v>
      </c>
      <c r="BC28" s="5" t="s">
        <v>105</v>
      </c>
      <c r="BD28" s="6" t="s">
        <v>106</v>
      </c>
      <c r="BE28" s="7">
        <v>19</v>
      </c>
      <c r="BF28" s="5" t="s">
        <v>41</v>
      </c>
      <c r="BG28" s="7">
        <v>1906</v>
      </c>
      <c r="BH28" s="5" t="s">
        <v>107</v>
      </c>
      <c r="BI28" s="7">
        <v>1906004</v>
      </c>
      <c r="BJ28" s="6" t="s">
        <v>108</v>
      </c>
      <c r="BK28" s="28" t="s">
        <v>113</v>
      </c>
      <c r="BL28" s="29" t="s">
        <v>46</v>
      </c>
      <c r="BM28" s="27">
        <v>85</v>
      </c>
      <c r="BN28" s="27">
        <f t="shared" si="8"/>
        <v>0</v>
      </c>
      <c r="BO28" s="31">
        <f t="shared" si="9"/>
        <v>0</v>
      </c>
      <c r="BP28" s="52">
        <v>0</v>
      </c>
      <c r="BQ28" s="54" t="s">
        <v>666</v>
      </c>
      <c r="BR28" s="8"/>
      <c r="BS28" s="8"/>
      <c r="BT28" s="27"/>
      <c r="BU28" s="27"/>
      <c r="BV28" s="27"/>
      <c r="BW28" s="27"/>
      <c r="BX28" s="29" t="s">
        <v>109</v>
      </c>
    </row>
    <row r="29" spans="1:76" ht="99.95" hidden="1" customHeight="1" x14ac:dyDescent="0.25">
      <c r="A29" s="5" t="s">
        <v>96</v>
      </c>
      <c r="B29" s="5" t="s">
        <v>97</v>
      </c>
      <c r="C29" s="5" t="s">
        <v>30</v>
      </c>
      <c r="D29" s="5" t="s">
        <v>98</v>
      </c>
      <c r="E29" s="12" t="s">
        <v>99</v>
      </c>
      <c r="F29" s="13" t="s">
        <v>100</v>
      </c>
      <c r="G29" s="13" t="s">
        <v>101</v>
      </c>
      <c r="H29" s="12" t="s">
        <v>538</v>
      </c>
      <c r="I29" s="36">
        <v>100</v>
      </c>
      <c r="J29" s="12" t="s">
        <v>543</v>
      </c>
      <c r="K29" s="14">
        <v>100</v>
      </c>
      <c r="L29" s="15">
        <f t="shared" si="12"/>
        <v>75</v>
      </c>
      <c r="M29" s="35">
        <f t="shared" si="0"/>
        <v>0.75</v>
      </c>
      <c r="N29" s="14">
        <v>100</v>
      </c>
      <c r="O29" s="14">
        <v>100</v>
      </c>
      <c r="P29" s="15">
        <f t="shared" si="1"/>
        <v>100</v>
      </c>
      <c r="Q29" s="15">
        <v>100</v>
      </c>
      <c r="R29" s="15">
        <f t="shared" si="2"/>
        <v>100</v>
      </c>
      <c r="S29" s="35">
        <f t="shared" si="3"/>
        <v>1</v>
      </c>
      <c r="T29" s="41">
        <v>100</v>
      </c>
      <c r="U29" s="33"/>
      <c r="V29" s="15"/>
      <c r="W29" s="15"/>
      <c r="X29" s="43" t="s">
        <v>584</v>
      </c>
      <c r="Y29" s="43" t="s">
        <v>535</v>
      </c>
      <c r="Z29" s="43" t="s">
        <v>586</v>
      </c>
      <c r="AA29" s="43" t="s">
        <v>585</v>
      </c>
      <c r="AB29" s="38" t="s">
        <v>629</v>
      </c>
      <c r="AC29" s="368" t="s">
        <v>1402</v>
      </c>
      <c r="AD29" s="33"/>
      <c r="AE29" s="12" t="s">
        <v>109</v>
      </c>
      <c r="AF29" s="19" t="s">
        <v>102</v>
      </c>
      <c r="AG29" s="19" t="s">
        <v>103</v>
      </c>
      <c r="AH29" s="19" t="s">
        <v>104</v>
      </c>
      <c r="AI29" s="19" t="s">
        <v>70</v>
      </c>
      <c r="AJ29" s="19" t="s">
        <v>100</v>
      </c>
      <c r="AK29" s="19" t="s">
        <v>101</v>
      </c>
      <c r="AL29" s="37">
        <v>100</v>
      </c>
      <c r="AM29" s="23" t="s">
        <v>543</v>
      </c>
      <c r="AN29" s="20">
        <v>100</v>
      </c>
      <c r="AO29" s="21">
        <f t="shared" si="13"/>
        <v>75</v>
      </c>
      <c r="AP29" s="34">
        <f t="shared" si="4"/>
        <v>0.75</v>
      </c>
      <c r="AQ29" s="20">
        <v>100</v>
      </c>
      <c r="AR29" s="20">
        <v>100</v>
      </c>
      <c r="AS29" s="21">
        <f t="shared" si="5"/>
        <v>100</v>
      </c>
      <c r="AT29" s="21">
        <v>100</v>
      </c>
      <c r="AU29" s="21">
        <f t="shared" si="6"/>
        <v>100</v>
      </c>
      <c r="AV29" s="34">
        <f t="shared" si="7"/>
        <v>1</v>
      </c>
      <c r="AW29" s="41">
        <v>100</v>
      </c>
      <c r="AX29" s="33"/>
      <c r="AY29" s="21"/>
      <c r="AZ29" s="21"/>
      <c r="BA29" s="46" t="s">
        <v>584</v>
      </c>
      <c r="BB29" s="23" t="s">
        <v>109</v>
      </c>
      <c r="BC29" s="5" t="s">
        <v>105</v>
      </c>
      <c r="BD29" s="6" t="s">
        <v>106</v>
      </c>
      <c r="BE29" s="7">
        <v>19</v>
      </c>
      <c r="BF29" s="5" t="s">
        <v>41</v>
      </c>
      <c r="BG29" s="7">
        <v>1906</v>
      </c>
      <c r="BH29" s="5" t="s">
        <v>107</v>
      </c>
      <c r="BI29" s="7">
        <v>1906004</v>
      </c>
      <c r="BJ29" s="6" t="s">
        <v>108</v>
      </c>
      <c r="BK29" s="28" t="s">
        <v>115</v>
      </c>
      <c r="BL29" s="29" t="s">
        <v>46</v>
      </c>
      <c r="BM29" s="27">
        <v>8640</v>
      </c>
      <c r="BN29" s="27">
        <f t="shared" si="8"/>
        <v>1217</v>
      </c>
      <c r="BO29" s="31">
        <f t="shared" si="9"/>
        <v>0.14085648148148147</v>
      </c>
      <c r="BP29" s="44">
        <v>1217</v>
      </c>
      <c r="BQ29" s="57" t="s">
        <v>584</v>
      </c>
      <c r="BR29" s="8"/>
      <c r="BS29" s="8"/>
      <c r="BT29" s="27"/>
      <c r="BU29" s="27"/>
      <c r="BV29" s="27"/>
      <c r="BW29" s="27"/>
      <c r="BX29" s="48" t="s">
        <v>109</v>
      </c>
    </row>
    <row r="30" spans="1:76" ht="99.95" hidden="1" customHeight="1" x14ac:dyDescent="0.25">
      <c r="A30" s="5" t="s">
        <v>96</v>
      </c>
      <c r="B30" s="5" t="s">
        <v>97</v>
      </c>
      <c r="C30" s="5" t="s">
        <v>30</v>
      </c>
      <c r="D30" s="5" t="s">
        <v>98</v>
      </c>
      <c r="E30" s="12" t="s">
        <v>99</v>
      </c>
      <c r="F30" s="13" t="s">
        <v>100</v>
      </c>
      <c r="G30" s="13" t="s">
        <v>101</v>
      </c>
      <c r="H30" s="12" t="s">
        <v>538</v>
      </c>
      <c r="I30" s="36">
        <v>100</v>
      </c>
      <c r="J30" s="12" t="s">
        <v>543</v>
      </c>
      <c r="K30" s="14">
        <v>100</v>
      </c>
      <c r="L30" s="15">
        <f t="shared" si="12"/>
        <v>75</v>
      </c>
      <c r="M30" s="35">
        <f t="shared" si="0"/>
        <v>0.75</v>
      </c>
      <c r="N30" s="14">
        <v>100</v>
      </c>
      <c r="O30" s="14">
        <v>100</v>
      </c>
      <c r="P30" s="15">
        <f t="shared" si="1"/>
        <v>100</v>
      </c>
      <c r="Q30" s="15">
        <v>100</v>
      </c>
      <c r="R30" s="15">
        <f t="shared" si="2"/>
        <v>100</v>
      </c>
      <c r="S30" s="35">
        <f t="shared" si="3"/>
        <v>1</v>
      </c>
      <c r="T30" s="41">
        <v>100</v>
      </c>
      <c r="U30" s="33"/>
      <c r="V30" s="15"/>
      <c r="W30" s="15"/>
      <c r="X30" s="43" t="s">
        <v>584</v>
      </c>
      <c r="Y30" s="43" t="s">
        <v>535</v>
      </c>
      <c r="Z30" s="43" t="s">
        <v>586</v>
      </c>
      <c r="AA30" s="43" t="s">
        <v>585</v>
      </c>
      <c r="AB30" s="38" t="s">
        <v>629</v>
      </c>
      <c r="AC30" s="368" t="s">
        <v>1402</v>
      </c>
      <c r="AD30" s="33"/>
      <c r="AE30" s="12" t="s">
        <v>109</v>
      </c>
      <c r="AF30" s="19" t="s">
        <v>102</v>
      </c>
      <c r="AG30" s="19" t="s">
        <v>103</v>
      </c>
      <c r="AH30" s="19" t="s">
        <v>104</v>
      </c>
      <c r="AI30" s="19" t="s">
        <v>70</v>
      </c>
      <c r="AJ30" s="19" t="s">
        <v>100</v>
      </c>
      <c r="AK30" s="19" t="s">
        <v>101</v>
      </c>
      <c r="AL30" s="37">
        <v>100</v>
      </c>
      <c r="AM30" s="23" t="s">
        <v>543</v>
      </c>
      <c r="AN30" s="20">
        <v>100</v>
      </c>
      <c r="AO30" s="21">
        <f t="shared" si="13"/>
        <v>75</v>
      </c>
      <c r="AP30" s="34">
        <f t="shared" si="4"/>
        <v>0.75</v>
      </c>
      <c r="AQ30" s="20">
        <v>100</v>
      </c>
      <c r="AR30" s="20">
        <v>100</v>
      </c>
      <c r="AS30" s="21">
        <f t="shared" si="5"/>
        <v>100</v>
      </c>
      <c r="AT30" s="21">
        <v>100</v>
      </c>
      <c r="AU30" s="21">
        <f t="shared" si="6"/>
        <v>100</v>
      </c>
      <c r="AV30" s="34">
        <f t="shared" si="7"/>
        <v>1</v>
      </c>
      <c r="AW30" s="41">
        <v>100</v>
      </c>
      <c r="AX30" s="33"/>
      <c r="AY30" s="21"/>
      <c r="AZ30" s="21"/>
      <c r="BA30" s="46" t="s">
        <v>584</v>
      </c>
      <c r="BB30" s="23" t="s">
        <v>109</v>
      </c>
      <c r="BC30" s="5" t="s">
        <v>105</v>
      </c>
      <c r="BD30" s="6" t="s">
        <v>106</v>
      </c>
      <c r="BE30" s="7">
        <v>19</v>
      </c>
      <c r="BF30" s="5" t="s">
        <v>41</v>
      </c>
      <c r="BG30" s="7">
        <v>1906</v>
      </c>
      <c r="BH30" s="5" t="s">
        <v>107</v>
      </c>
      <c r="BI30" s="7">
        <v>1906004</v>
      </c>
      <c r="BJ30" s="6" t="s">
        <v>108</v>
      </c>
      <c r="BK30" s="28" t="s">
        <v>112</v>
      </c>
      <c r="BL30" s="29" t="s">
        <v>46</v>
      </c>
      <c r="BM30" s="27">
        <v>85</v>
      </c>
      <c r="BN30" s="27">
        <f t="shared" si="8"/>
        <v>0</v>
      </c>
      <c r="BO30" s="31">
        <f t="shared" si="9"/>
        <v>0</v>
      </c>
      <c r="BP30" s="52">
        <v>0</v>
      </c>
      <c r="BQ30" s="54" t="s">
        <v>666</v>
      </c>
      <c r="BR30" s="8"/>
      <c r="BS30" s="8"/>
      <c r="BT30" s="27"/>
      <c r="BU30" s="27"/>
      <c r="BV30" s="27"/>
      <c r="BW30" s="27"/>
      <c r="BX30" s="29" t="s">
        <v>109</v>
      </c>
    </row>
    <row r="31" spans="1:76" ht="99.95" hidden="1" customHeight="1" x14ac:dyDescent="0.25">
      <c r="A31" s="5" t="s">
        <v>116</v>
      </c>
      <c r="B31" s="5" t="s">
        <v>117</v>
      </c>
      <c r="C31" s="5" t="s">
        <v>30</v>
      </c>
      <c r="D31" s="5" t="s">
        <v>98</v>
      </c>
      <c r="E31" s="12" t="s">
        <v>118</v>
      </c>
      <c r="F31" s="13" t="s">
        <v>119</v>
      </c>
      <c r="G31" s="13" t="s">
        <v>120</v>
      </c>
      <c r="H31" s="12" t="s">
        <v>538</v>
      </c>
      <c r="I31" s="36">
        <v>116</v>
      </c>
      <c r="J31" s="12" t="s">
        <v>533</v>
      </c>
      <c r="K31" s="14">
        <v>116</v>
      </c>
      <c r="L31" s="15">
        <f t="shared" si="12"/>
        <v>87</v>
      </c>
      <c r="M31" s="35">
        <f t="shared" si="0"/>
        <v>0.75</v>
      </c>
      <c r="N31" s="14">
        <v>116</v>
      </c>
      <c r="O31" s="14">
        <v>116</v>
      </c>
      <c r="P31" s="15">
        <f t="shared" si="1"/>
        <v>116</v>
      </c>
      <c r="Q31" s="15">
        <v>116</v>
      </c>
      <c r="R31" s="15">
        <f t="shared" si="2"/>
        <v>116</v>
      </c>
      <c r="S31" s="35">
        <f t="shared" si="3"/>
        <v>1</v>
      </c>
      <c r="T31" s="41">
        <v>116</v>
      </c>
      <c r="U31" s="33"/>
      <c r="V31" s="15"/>
      <c r="W31" s="15"/>
      <c r="X31" s="43" t="s">
        <v>587</v>
      </c>
      <c r="Y31" s="43" t="s">
        <v>535</v>
      </c>
      <c r="Z31" s="43" t="s">
        <v>589</v>
      </c>
      <c r="AA31" s="43" t="s">
        <v>588</v>
      </c>
      <c r="AB31" s="38" t="s">
        <v>629</v>
      </c>
      <c r="AC31" s="368" t="s">
        <v>1403</v>
      </c>
      <c r="AD31" s="33"/>
      <c r="AE31" s="12" t="s">
        <v>109</v>
      </c>
      <c r="AF31" s="19" t="s">
        <v>102</v>
      </c>
      <c r="AG31" s="19" t="s">
        <v>121</v>
      </c>
      <c r="AH31" s="19" t="s">
        <v>104</v>
      </c>
      <c r="AI31" s="19" t="s">
        <v>38</v>
      </c>
      <c r="AJ31" s="19" t="s">
        <v>119</v>
      </c>
      <c r="AK31" s="19" t="s">
        <v>120</v>
      </c>
      <c r="AL31" s="37">
        <v>116</v>
      </c>
      <c r="AM31" s="19" t="s">
        <v>533</v>
      </c>
      <c r="AN31" s="20">
        <v>116</v>
      </c>
      <c r="AO31" s="21">
        <f t="shared" si="13"/>
        <v>87</v>
      </c>
      <c r="AP31" s="34">
        <f t="shared" si="4"/>
        <v>0.75</v>
      </c>
      <c r="AQ31" s="20">
        <v>116</v>
      </c>
      <c r="AR31" s="20">
        <v>116</v>
      </c>
      <c r="AS31" s="21">
        <f t="shared" si="5"/>
        <v>116</v>
      </c>
      <c r="AT31" s="21">
        <v>116</v>
      </c>
      <c r="AU31" s="21">
        <f t="shared" si="6"/>
        <v>116</v>
      </c>
      <c r="AV31" s="34">
        <f t="shared" si="7"/>
        <v>1</v>
      </c>
      <c r="AW31" s="41">
        <v>116</v>
      </c>
      <c r="AX31" s="33"/>
      <c r="AY31" s="21"/>
      <c r="AZ31" s="21"/>
      <c r="BA31" s="46" t="s">
        <v>587</v>
      </c>
      <c r="BB31" s="23" t="s">
        <v>109</v>
      </c>
      <c r="BC31" s="5" t="s">
        <v>122</v>
      </c>
      <c r="BD31" s="6" t="s">
        <v>123</v>
      </c>
      <c r="BE31" s="7">
        <v>19</v>
      </c>
      <c r="BF31" s="5" t="s">
        <v>41</v>
      </c>
      <c r="BG31" s="7">
        <v>1906</v>
      </c>
      <c r="BH31" s="5" t="s">
        <v>107</v>
      </c>
      <c r="BI31" s="7">
        <v>1906004</v>
      </c>
      <c r="BJ31" s="6" t="s">
        <v>108</v>
      </c>
      <c r="BK31" s="28" t="s">
        <v>124</v>
      </c>
      <c r="BL31" s="29" t="s">
        <v>46</v>
      </c>
      <c r="BM31" s="27">
        <v>116</v>
      </c>
      <c r="BN31" s="27">
        <f t="shared" si="8"/>
        <v>116</v>
      </c>
      <c r="BO31" s="31">
        <f t="shared" si="9"/>
        <v>1</v>
      </c>
      <c r="BP31" s="52">
        <v>116</v>
      </c>
      <c r="BQ31" s="54" t="s">
        <v>667</v>
      </c>
      <c r="BR31" s="8"/>
      <c r="BS31" s="8"/>
      <c r="BT31" s="27"/>
      <c r="BU31" s="27"/>
      <c r="BV31" s="27"/>
      <c r="BW31" s="27"/>
      <c r="BX31" s="29" t="s">
        <v>109</v>
      </c>
    </row>
    <row r="32" spans="1:76" ht="99.95" hidden="1" customHeight="1" x14ac:dyDescent="0.25">
      <c r="A32" s="5" t="s">
        <v>125</v>
      </c>
      <c r="B32" s="5" t="s">
        <v>48</v>
      </c>
      <c r="C32" s="5" t="s">
        <v>30</v>
      </c>
      <c r="D32" s="5" t="s">
        <v>98</v>
      </c>
      <c r="E32" s="12" t="s">
        <v>126</v>
      </c>
      <c r="F32" s="13" t="s">
        <v>127</v>
      </c>
      <c r="G32" s="13" t="s">
        <v>10</v>
      </c>
      <c r="H32" s="12" t="s">
        <v>532</v>
      </c>
      <c r="I32" s="36">
        <v>14</v>
      </c>
      <c r="J32" s="12" t="s">
        <v>533</v>
      </c>
      <c r="K32" s="14">
        <v>66</v>
      </c>
      <c r="L32" s="15">
        <f t="shared" ref="L32:L41" si="14">+N32+O32+P32</f>
        <v>28</v>
      </c>
      <c r="M32" s="35">
        <f t="shared" si="0"/>
        <v>0.42424242424242425</v>
      </c>
      <c r="N32" s="14">
        <v>13</v>
      </c>
      <c r="O32" s="14">
        <v>13</v>
      </c>
      <c r="P32" s="15">
        <f t="shared" si="1"/>
        <v>2</v>
      </c>
      <c r="Q32" s="15">
        <v>17</v>
      </c>
      <c r="R32" s="15">
        <f t="shared" si="2"/>
        <v>2</v>
      </c>
      <c r="S32" s="35">
        <f t="shared" si="3"/>
        <v>0.11764705882352941</v>
      </c>
      <c r="T32" s="41">
        <v>2</v>
      </c>
      <c r="U32" s="33"/>
      <c r="V32" s="15"/>
      <c r="W32" s="15"/>
      <c r="X32" s="43" t="s">
        <v>544</v>
      </c>
      <c r="Y32" s="43" t="s">
        <v>535</v>
      </c>
      <c r="Z32" s="43" t="s">
        <v>545</v>
      </c>
      <c r="AA32" s="43" t="s">
        <v>10</v>
      </c>
      <c r="AB32" s="38" t="s">
        <v>630</v>
      </c>
      <c r="AC32" s="368" t="s">
        <v>1404</v>
      </c>
      <c r="AD32" s="33"/>
      <c r="AE32" s="12" t="s">
        <v>131</v>
      </c>
      <c r="AF32" s="19" t="s">
        <v>82</v>
      </c>
      <c r="AG32" s="19" t="s">
        <v>83</v>
      </c>
      <c r="AH32" s="19" t="s">
        <v>84</v>
      </c>
      <c r="AI32" s="19" t="s">
        <v>38</v>
      </c>
      <c r="AJ32" s="19" t="s">
        <v>127</v>
      </c>
      <c r="AK32" s="19" t="s">
        <v>10</v>
      </c>
      <c r="AL32" s="37">
        <v>14</v>
      </c>
      <c r="AM32" s="23" t="s">
        <v>533</v>
      </c>
      <c r="AN32" s="20">
        <v>66</v>
      </c>
      <c r="AO32" s="21">
        <f t="shared" ref="AO32:AO41" si="15">+AQ32+AR32+AS32</f>
        <v>28</v>
      </c>
      <c r="AP32" s="34">
        <f t="shared" si="4"/>
        <v>0.42424242424242425</v>
      </c>
      <c r="AQ32" s="20">
        <v>13</v>
      </c>
      <c r="AR32" s="20">
        <v>13</v>
      </c>
      <c r="AS32" s="21">
        <f t="shared" si="5"/>
        <v>2</v>
      </c>
      <c r="AT32" s="21">
        <v>17</v>
      </c>
      <c r="AU32" s="21">
        <f t="shared" si="6"/>
        <v>2</v>
      </c>
      <c r="AV32" s="34">
        <f t="shared" si="7"/>
        <v>0.11764705882352941</v>
      </c>
      <c r="AW32" s="41">
        <v>2</v>
      </c>
      <c r="AX32" s="33"/>
      <c r="AY32" s="21"/>
      <c r="AZ32" s="21"/>
      <c r="BA32" s="46" t="s">
        <v>544</v>
      </c>
      <c r="BB32" s="23" t="s">
        <v>131</v>
      </c>
      <c r="BC32" s="5" t="s">
        <v>128</v>
      </c>
      <c r="BD32" s="6" t="s">
        <v>129</v>
      </c>
      <c r="BE32" s="7">
        <v>19</v>
      </c>
      <c r="BF32" s="5" t="s">
        <v>41</v>
      </c>
      <c r="BG32" s="7">
        <v>1906</v>
      </c>
      <c r="BH32" s="5" t="s">
        <v>107</v>
      </c>
      <c r="BI32" s="7">
        <v>1906029</v>
      </c>
      <c r="BJ32" s="6" t="s">
        <v>130</v>
      </c>
      <c r="BK32" s="28" t="s">
        <v>132</v>
      </c>
      <c r="BL32" s="29" t="s">
        <v>46</v>
      </c>
      <c r="BM32" s="27">
        <v>1</v>
      </c>
      <c r="BN32" s="27">
        <f t="shared" si="8"/>
        <v>0</v>
      </c>
      <c r="BO32" s="31">
        <f t="shared" si="9"/>
        <v>0</v>
      </c>
      <c r="BP32" s="44">
        <v>0</v>
      </c>
      <c r="BQ32" s="56" t="s">
        <v>795</v>
      </c>
      <c r="BR32" s="8"/>
      <c r="BS32" s="8"/>
      <c r="BT32" s="27"/>
      <c r="BU32" s="27"/>
      <c r="BV32" s="27"/>
      <c r="BW32" s="27"/>
      <c r="BX32" s="48" t="s">
        <v>131</v>
      </c>
    </row>
    <row r="33" spans="1:76" ht="99.95" hidden="1" customHeight="1" x14ac:dyDescent="0.25">
      <c r="A33" s="5" t="s">
        <v>125</v>
      </c>
      <c r="B33" s="5" t="s">
        <v>48</v>
      </c>
      <c r="C33" s="5" t="s">
        <v>30</v>
      </c>
      <c r="D33" s="5" t="s">
        <v>98</v>
      </c>
      <c r="E33" s="12" t="s">
        <v>126</v>
      </c>
      <c r="F33" s="13" t="s">
        <v>127</v>
      </c>
      <c r="G33" s="13" t="s">
        <v>10</v>
      </c>
      <c r="H33" s="12" t="s">
        <v>532</v>
      </c>
      <c r="I33" s="36">
        <v>14</v>
      </c>
      <c r="J33" s="12" t="s">
        <v>533</v>
      </c>
      <c r="K33" s="14">
        <v>66</v>
      </c>
      <c r="L33" s="15">
        <f t="shared" si="14"/>
        <v>28</v>
      </c>
      <c r="M33" s="35">
        <f t="shared" si="0"/>
        <v>0.42424242424242425</v>
      </c>
      <c r="N33" s="14">
        <v>13</v>
      </c>
      <c r="O33" s="14">
        <v>13</v>
      </c>
      <c r="P33" s="15">
        <f t="shared" si="1"/>
        <v>2</v>
      </c>
      <c r="Q33" s="15">
        <v>17</v>
      </c>
      <c r="R33" s="15">
        <f t="shared" si="2"/>
        <v>2</v>
      </c>
      <c r="S33" s="35">
        <f t="shared" si="3"/>
        <v>0.11764705882352941</v>
      </c>
      <c r="T33" s="41">
        <v>2</v>
      </c>
      <c r="U33" s="33"/>
      <c r="V33" s="15"/>
      <c r="W33" s="15"/>
      <c r="X33" s="43" t="s">
        <v>544</v>
      </c>
      <c r="Y33" s="43" t="s">
        <v>535</v>
      </c>
      <c r="Z33" s="43" t="s">
        <v>545</v>
      </c>
      <c r="AA33" s="43" t="s">
        <v>10</v>
      </c>
      <c r="AB33" s="38" t="s">
        <v>630</v>
      </c>
      <c r="AC33" s="368" t="s">
        <v>1404</v>
      </c>
      <c r="AD33" s="33"/>
      <c r="AE33" s="12" t="s">
        <v>131</v>
      </c>
      <c r="AF33" s="19" t="s">
        <v>82</v>
      </c>
      <c r="AG33" s="19" t="s">
        <v>83</v>
      </c>
      <c r="AH33" s="19" t="s">
        <v>84</v>
      </c>
      <c r="AI33" s="19" t="s">
        <v>38</v>
      </c>
      <c r="AJ33" s="19" t="s">
        <v>127</v>
      </c>
      <c r="AK33" s="19" t="s">
        <v>10</v>
      </c>
      <c r="AL33" s="37">
        <v>14</v>
      </c>
      <c r="AM33" s="23" t="s">
        <v>533</v>
      </c>
      <c r="AN33" s="20">
        <v>66</v>
      </c>
      <c r="AO33" s="21">
        <f t="shared" si="15"/>
        <v>28</v>
      </c>
      <c r="AP33" s="34">
        <f t="shared" si="4"/>
        <v>0.42424242424242425</v>
      </c>
      <c r="AQ33" s="20">
        <v>13</v>
      </c>
      <c r="AR33" s="20">
        <v>13</v>
      </c>
      <c r="AS33" s="21">
        <f t="shared" si="5"/>
        <v>2</v>
      </c>
      <c r="AT33" s="21">
        <v>17</v>
      </c>
      <c r="AU33" s="21">
        <f t="shared" si="6"/>
        <v>2</v>
      </c>
      <c r="AV33" s="34">
        <f t="shared" si="7"/>
        <v>0.11764705882352941</v>
      </c>
      <c r="AW33" s="41">
        <v>2</v>
      </c>
      <c r="AX33" s="33"/>
      <c r="AY33" s="21"/>
      <c r="AZ33" s="21"/>
      <c r="BA33" s="46" t="s">
        <v>544</v>
      </c>
      <c r="BB33" s="23" t="s">
        <v>131</v>
      </c>
      <c r="BC33" s="5" t="s">
        <v>128</v>
      </c>
      <c r="BD33" s="6" t="s">
        <v>129</v>
      </c>
      <c r="BE33" s="7">
        <v>19</v>
      </c>
      <c r="BF33" s="5" t="s">
        <v>41</v>
      </c>
      <c r="BG33" s="7">
        <v>1906</v>
      </c>
      <c r="BH33" s="5" t="s">
        <v>107</v>
      </c>
      <c r="BI33" s="7">
        <v>1906029</v>
      </c>
      <c r="BJ33" s="6" t="s">
        <v>130</v>
      </c>
      <c r="BK33" s="28" t="s">
        <v>133</v>
      </c>
      <c r="BL33" s="29" t="s">
        <v>46</v>
      </c>
      <c r="BM33" s="27">
        <v>25</v>
      </c>
      <c r="BN33" s="27">
        <f t="shared" si="8"/>
        <v>3</v>
      </c>
      <c r="BO33" s="31">
        <f t="shared" si="9"/>
        <v>0.12</v>
      </c>
      <c r="BP33" s="52">
        <v>3</v>
      </c>
      <c r="BQ33" s="54" t="s">
        <v>668</v>
      </c>
      <c r="BR33" s="8"/>
      <c r="BS33" s="8"/>
      <c r="BT33" s="27"/>
      <c r="BU33" s="27"/>
      <c r="BV33" s="27"/>
      <c r="BW33" s="27"/>
      <c r="BX33" s="29" t="s">
        <v>131</v>
      </c>
    </row>
    <row r="34" spans="1:76" ht="99.95" hidden="1" customHeight="1" x14ac:dyDescent="0.25">
      <c r="A34" s="5" t="s">
        <v>125</v>
      </c>
      <c r="B34" s="5" t="s">
        <v>48</v>
      </c>
      <c r="C34" s="5" t="s">
        <v>30</v>
      </c>
      <c r="D34" s="5" t="s">
        <v>98</v>
      </c>
      <c r="E34" s="12" t="s">
        <v>126</v>
      </c>
      <c r="F34" s="13" t="s">
        <v>127</v>
      </c>
      <c r="G34" s="13" t="s">
        <v>10</v>
      </c>
      <c r="H34" s="12" t="s">
        <v>532</v>
      </c>
      <c r="I34" s="36">
        <v>14</v>
      </c>
      <c r="J34" s="12" t="s">
        <v>533</v>
      </c>
      <c r="K34" s="14">
        <v>66</v>
      </c>
      <c r="L34" s="15">
        <f t="shared" si="14"/>
        <v>28</v>
      </c>
      <c r="M34" s="35">
        <f t="shared" si="0"/>
        <v>0.42424242424242425</v>
      </c>
      <c r="N34" s="14">
        <v>13</v>
      </c>
      <c r="O34" s="14">
        <v>13</v>
      </c>
      <c r="P34" s="15">
        <f t="shared" si="1"/>
        <v>2</v>
      </c>
      <c r="Q34" s="15">
        <v>17</v>
      </c>
      <c r="R34" s="15">
        <f t="shared" si="2"/>
        <v>2</v>
      </c>
      <c r="S34" s="35">
        <f t="shared" si="3"/>
        <v>0.11764705882352941</v>
      </c>
      <c r="T34" s="41">
        <v>2</v>
      </c>
      <c r="U34" s="33"/>
      <c r="V34" s="15"/>
      <c r="W34" s="15"/>
      <c r="X34" s="43" t="s">
        <v>544</v>
      </c>
      <c r="Y34" s="43" t="s">
        <v>535</v>
      </c>
      <c r="Z34" s="43" t="s">
        <v>545</v>
      </c>
      <c r="AA34" s="43" t="s">
        <v>10</v>
      </c>
      <c r="AB34" s="38" t="s">
        <v>630</v>
      </c>
      <c r="AC34" s="368" t="s">
        <v>1404</v>
      </c>
      <c r="AD34" s="33"/>
      <c r="AE34" s="12" t="s">
        <v>131</v>
      </c>
      <c r="AF34" s="19" t="s">
        <v>82</v>
      </c>
      <c r="AG34" s="19" t="s">
        <v>83</v>
      </c>
      <c r="AH34" s="19" t="s">
        <v>84</v>
      </c>
      <c r="AI34" s="19" t="s">
        <v>38</v>
      </c>
      <c r="AJ34" s="19" t="s">
        <v>127</v>
      </c>
      <c r="AK34" s="19" t="s">
        <v>10</v>
      </c>
      <c r="AL34" s="37">
        <v>14</v>
      </c>
      <c r="AM34" s="23" t="s">
        <v>533</v>
      </c>
      <c r="AN34" s="20">
        <v>66</v>
      </c>
      <c r="AO34" s="21">
        <f t="shared" si="15"/>
        <v>28</v>
      </c>
      <c r="AP34" s="34">
        <f t="shared" si="4"/>
        <v>0.42424242424242425</v>
      </c>
      <c r="AQ34" s="20">
        <v>13</v>
      </c>
      <c r="AR34" s="20">
        <v>13</v>
      </c>
      <c r="AS34" s="21">
        <f t="shared" si="5"/>
        <v>2</v>
      </c>
      <c r="AT34" s="21">
        <v>17</v>
      </c>
      <c r="AU34" s="21">
        <f t="shared" si="6"/>
        <v>2</v>
      </c>
      <c r="AV34" s="34">
        <f t="shared" si="7"/>
        <v>0.11764705882352941</v>
      </c>
      <c r="AW34" s="41">
        <v>2</v>
      </c>
      <c r="AX34" s="33"/>
      <c r="AY34" s="21"/>
      <c r="AZ34" s="21"/>
      <c r="BA34" s="46" t="s">
        <v>544</v>
      </c>
      <c r="BB34" s="23" t="s">
        <v>131</v>
      </c>
      <c r="BC34" s="5" t="s">
        <v>128</v>
      </c>
      <c r="BD34" s="6" t="s">
        <v>129</v>
      </c>
      <c r="BE34" s="7">
        <v>19</v>
      </c>
      <c r="BF34" s="5" t="s">
        <v>41</v>
      </c>
      <c r="BG34" s="7">
        <v>1906</v>
      </c>
      <c r="BH34" s="5" t="s">
        <v>107</v>
      </c>
      <c r="BI34" s="7">
        <v>1906029</v>
      </c>
      <c r="BJ34" s="6" t="s">
        <v>130</v>
      </c>
      <c r="BK34" s="28" t="s">
        <v>134</v>
      </c>
      <c r="BL34" s="29" t="s">
        <v>46</v>
      </c>
      <c r="BM34" s="27">
        <v>30</v>
      </c>
      <c r="BN34" s="27">
        <f t="shared" si="8"/>
        <v>0</v>
      </c>
      <c r="BO34" s="31">
        <f t="shared" si="9"/>
        <v>0</v>
      </c>
      <c r="BP34" s="52">
        <v>0</v>
      </c>
      <c r="BQ34" s="54" t="s">
        <v>669</v>
      </c>
      <c r="BR34" s="8"/>
      <c r="BS34" s="8"/>
      <c r="BT34" s="27"/>
      <c r="BU34" s="27"/>
      <c r="BV34" s="27"/>
      <c r="BW34" s="27"/>
      <c r="BX34" s="29" t="s">
        <v>131</v>
      </c>
    </row>
    <row r="35" spans="1:76" ht="99.95" hidden="1" customHeight="1" x14ac:dyDescent="0.25">
      <c r="A35" s="5" t="s">
        <v>125</v>
      </c>
      <c r="B35" s="5" t="s">
        <v>135</v>
      </c>
      <c r="C35" s="5" t="s">
        <v>30</v>
      </c>
      <c r="D35" s="5" t="s">
        <v>98</v>
      </c>
      <c r="E35" s="12" t="s">
        <v>136</v>
      </c>
      <c r="F35" s="13" t="s">
        <v>137</v>
      </c>
      <c r="G35" s="13" t="s">
        <v>138</v>
      </c>
      <c r="H35" s="12" t="s">
        <v>532</v>
      </c>
      <c r="I35" s="36">
        <v>0</v>
      </c>
      <c r="J35" s="12" t="s">
        <v>533</v>
      </c>
      <c r="K35" s="14">
        <v>6000</v>
      </c>
      <c r="L35" s="15">
        <f t="shared" si="14"/>
        <v>3269</v>
      </c>
      <c r="M35" s="35">
        <f t="shared" si="0"/>
        <v>0.54483333333333328</v>
      </c>
      <c r="N35" s="14">
        <v>1121</v>
      </c>
      <c r="O35" s="14">
        <v>1778</v>
      </c>
      <c r="P35" s="15">
        <f t="shared" si="1"/>
        <v>370</v>
      </c>
      <c r="Q35" s="15">
        <v>1750</v>
      </c>
      <c r="R35" s="15">
        <f t="shared" si="2"/>
        <v>370</v>
      </c>
      <c r="S35" s="35">
        <f t="shared" si="3"/>
        <v>0.21142857142857144</v>
      </c>
      <c r="T35" s="41">
        <v>370</v>
      </c>
      <c r="U35" s="33"/>
      <c r="V35" s="15"/>
      <c r="W35" s="15"/>
      <c r="X35" s="43" t="s">
        <v>590</v>
      </c>
      <c r="Y35" s="43" t="s">
        <v>546</v>
      </c>
      <c r="Z35" s="43" t="s">
        <v>591</v>
      </c>
      <c r="AA35" s="43" t="s">
        <v>138</v>
      </c>
      <c r="AB35" s="38" t="s">
        <v>629</v>
      </c>
      <c r="AC35" s="368" t="s">
        <v>1405</v>
      </c>
      <c r="AD35" s="33"/>
      <c r="AE35" s="12" t="s">
        <v>144</v>
      </c>
      <c r="AF35" s="19" t="s">
        <v>102</v>
      </c>
      <c r="AG35" s="19" t="s">
        <v>59</v>
      </c>
      <c r="AH35" s="19" t="s">
        <v>139</v>
      </c>
      <c r="AI35" s="19" t="s">
        <v>38</v>
      </c>
      <c r="AJ35" s="19" t="s">
        <v>137</v>
      </c>
      <c r="AK35" s="19" t="s">
        <v>138</v>
      </c>
      <c r="AL35" s="37">
        <v>0</v>
      </c>
      <c r="AM35" s="23" t="s">
        <v>533</v>
      </c>
      <c r="AN35" s="20">
        <v>6000</v>
      </c>
      <c r="AO35" s="21">
        <f t="shared" si="15"/>
        <v>3269</v>
      </c>
      <c r="AP35" s="34">
        <f t="shared" si="4"/>
        <v>0.54483333333333328</v>
      </c>
      <c r="AQ35" s="20">
        <v>1121</v>
      </c>
      <c r="AR35" s="20">
        <v>1778</v>
      </c>
      <c r="AS35" s="21">
        <f t="shared" si="5"/>
        <v>370</v>
      </c>
      <c r="AT35" s="21">
        <v>1750</v>
      </c>
      <c r="AU35" s="21">
        <f t="shared" si="6"/>
        <v>370</v>
      </c>
      <c r="AV35" s="34">
        <f t="shared" si="7"/>
        <v>0.21142857142857144</v>
      </c>
      <c r="AW35" s="41">
        <v>370</v>
      </c>
      <c r="AX35" s="33"/>
      <c r="AY35" s="21"/>
      <c r="AZ35" s="21"/>
      <c r="BA35" s="46" t="s">
        <v>590</v>
      </c>
      <c r="BB35" s="23" t="s">
        <v>144</v>
      </c>
      <c r="BC35" s="5" t="s">
        <v>140</v>
      </c>
      <c r="BD35" s="6" t="s">
        <v>141</v>
      </c>
      <c r="BE35" s="7">
        <v>19</v>
      </c>
      <c r="BF35" s="5" t="s">
        <v>41</v>
      </c>
      <c r="BG35" s="7">
        <v>1903</v>
      </c>
      <c r="BH35" s="5" t="s">
        <v>142</v>
      </c>
      <c r="BI35" s="7">
        <v>1903011</v>
      </c>
      <c r="BJ35" s="6" t="s">
        <v>143</v>
      </c>
      <c r="BK35" s="28" t="s">
        <v>145</v>
      </c>
      <c r="BL35" s="29" t="s">
        <v>46</v>
      </c>
      <c r="BM35" s="27">
        <v>1</v>
      </c>
      <c r="BN35" s="27">
        <f t="shared" si="8"/>
        <v>0</v>
      </c>
      <c r="BO35" s="31">
        <f t="shared" si="9"/>
        <v>0</v>
      </c>
      <c r="BP35" s="52">
        <v>0</v>
      </c>
      <c r="BQ35" s="54" t="s">
        <v>670</v>
      </c>
      <c r="BR35" s="8"/>
      <c r="BS35" s="8"/>
      <c r="BT35" s="27"/>
      <c r="BU35" s="27"/>
      <c r="BV35" s="27"/>
      <c r="BW35" s="27"/>
      <c r="BX35" s="29" t="s">
        <v>144</v>
      </c>
    </row>
    <row r="36" spans="1:76" ht="99.95" hidden="1" customHeight="1" x14ac:dyDescent="0.25">
      <c r="A36" s="5" t="s">
        <v>125</v>
      </c>
      <c r="B36" s="5" t="s">
        <v>135</v>
      </c>
      <c r="C36" s="5" t="s">
        <v>30</v>
      </c>
      <c r="D36" s="5" t="s">
        <v>98</v>
      </c>
      <c r="E36" s="12" t="s">
        <v>136</v>
      </c>
      <c r="F36" s="13" t="s">
        <v>137</v>
      </c>
      <c r="G36" s="13" t="s">
        <v>138</v>
      </c>
      <c r="H36" s="12" t="s">
        <v>532</v>
      </c>
      <c r="I36" s="36">
        <v>0</v>
      </c>
      <c r="J36" s="12" t="s">
        <v>533</v>
      </c>
      <c r="K36" s="14">
        <v>6000</v>
      </c>
      <c r="L36" s="15">
        <f t="shared" si="14"/>
        <v>3269</v>
      </c>
      <c r="M36" s="35">
        <f t="shared" ref="M36:M67" si="16">+L36/K36</f>
        <v>0.54483333333333328</v>
      </c>
      <c r="N36" s="14">
        <v>1121</v>
      </c>
      <c r="O36" s="14">
        <v>1778</v>
      </c>
      <c r="P36" s="15">
        <f t="shared" si="1"/>
        <v>370</v>
      </c>
      <c r="Q36" s="15">
        <v>1750</v>
      </c>
      <c r="R36" s="15">
        <f t="shared" si="2"/>
        <v>370</v>
      </c>
      <c r="S36" s="35">
        <f t="shared" si="3"/>
        <v>0.21142857142857144</v>
      </c>
      <c r="T36" s="41">
        <v>370</v>
      </c>
      <c r="U36" s="33"/>
      <c r="V36" s="15"/>
      <c r="W36" s="15"/>
      <c r="X36" s="43" t="s">
        <v>590</v>
      </c>
      <c r="Y36" s="43" t="s">
        <v>546</v>
      </c>
      <c r="Z36" s="43" t="s">
        <v>591</v>
      </c>
      <c r="AA36" s="43" t="s">
        <v>138</v>
      </c>
      <c r="AB36" s="38" t="s">
        <v>629</v>
      </c>
      <c r="AC36" s="368" t="s">
        <v>1405</v>
      </c>
      <c r="AD36" s="33"/>
      <c r="AE36" s="12" t="s">
        <v>144</v>
      </c>
      <c r="AF36" s="19" t="s">
        <v>102</v>
      </c>
      <c r="AG36" s="19" t="s">
        <v>59</v>
      </c>
      <c r="AH36" s="19" t="s">
        <v>139</v>
      </c>
      <c r="AI36" s="19" t="s">
        <v>38</v>
      </c>
      <c r="AJ36" s="19" t="s">
        <v>137</v>
      </c>
      <c r="AK36" s="19" t="s">
        <v>138</v>
      </c>
      <c r="AL36" s="37">
        <v>0</v>
      </c>
      <c r="AM36" s="23" t="s">
        <v>533</v>
      </c>
      <c r="AN36" s="20">
        <v>6000</v>
      </c>
      <c r="AO36" s="21">
        <f t="shared" si="15"/>
        <v>3269</v>
      </c>
      <c r="AP36" s="34">
        <f t="shared" ref="AP36:AP67" si="17">+AO36/AN36</f>
        <v>0.54483333333333328</v>
      </c>
      <c r="AQ36" s="20">
        <v>1121</v>
      </c>
      <c r="AR36" s="20">
        <v>1778</v>
      </c>
      <c r="AS36" s="21">
        <f t="shared" si="5"/>
        <v>370</v>
      </c>
      <c r="AT36" s="21">
        <v>1750</v>
      </c>
      <c r="AU36" s="21">
        <f t="shared" si="6"/>
        <v>370</v>
      </c>
      <c r="AV36" s="34">
        <f t="shared" ref="AV36:AV67" si="18">+AU36/AT36</f>
        <v>0.21142857142857144</v>
      </c>
      <c r="AW36" s="41">
        <v>370</v>
      </c>
      <c r="AX36" s="33"/>
      <c r="AY36" s="21"/>
      <c r="AZ36" s="21"/>
      <c r="BA36" s="46" t="s">
        <v>590</v>
      </c>
      <c r="BB36" s="23" t="s">
        <v>144</v>
      </c>
      <c r="BC36" s="5" t="s">
        <v>140</v>
      </c>
      <c r="BD36" s="6" t="s">
        <v>141</v>
      </c>
      <c r="BE36" s="7">
        <v>19</v>
      </c>
      <c r="BF36" s="5" t="s">
        <v>41</v>
      </c>
      <c r="BG36" s="7">
        <v>1903</v>
      </c>
      <c r="BH36" s="5" t="s">
        <v>142</v>
      </c>
      <c r="BI36" s="7">
        <v>1903011</v>
      </c>
      <c r="BJ36" s="6" t="s">
        <v>143</v>
      </c>
      <c r="BK36" s="28" t="s">
        <v>146</v>
      </c>
      <c r="BL36" s="29" t="s">
        <v>46</v>
      </c>
      <c r="BM36" s="27">
        <v>245</v>
      </c>
      <c r="BN36" s="27">
        <f t="shared" si="8"/>
        <v>91</v>
      </c>
      <c r="BO36" s="31">
        <f t="shared" ref="BO36:BO67" si="19">+BN36/BM36</f>
        <v>0.37142857142857144</v>
      </c>
      <c r="BP36" s="52">
        <v>91</v>
      </c>
      <c r="BQ36" s="54" t="s">
        <v>671</v>
      </c>
      <c r="BR36" s="8"/>
      <c r="BS36" s="8"/>
      <c r="BT36" s="27"/>
      <c r="BU36" s="27"/>
      <c r="BV36" s="27"/>
      <c r="BW36" s="27"/>
      <c r="BX36" s="29" t="s">
        <v>144</v>
      </c>
    </row>
    <row r="37" spans="1:76" ht="99.95" hidden="1" customHeight="1" x14ac:dyDescent="0.25">
      <c r="A37" s="5" t="s">
        <v>125</v>
      </c>
      <c r="B37" s="5" t="s">
        <v>147</v>
      </c>
      <c r="C37" s="5" t="s">
        <v>30</v>
      </c>
      <c r="D37" s="5" t="s">
        <v>98</v>
      </c>
      <c r="E37" s="12" t="s">
        <v>136</v>
      </c>
      <c r="F37" s="13" t="s">
        <v>137</v>
      </c>
      <c r="G37" s="13" t="s">
        <v>138</v>
      </c>
      <c r="H37" s="12" t="s">
        <v>532</v>
      </c>
      <c r="I37" s="36">
        <v>0</v>
      </c>
      <c r="J37" s="12" t="s">
        <v>533</v>
      </c>
      <c r="K37" s="14">
        <v>6000</v>
      </c>
      <c r="L37" s="15">
        <f t="shared" si="14"/>
        <v>3269</v>
      </c>
      <c r="M37" s="35">
        <f t="shared" si="16"/>
        <v>0.54483333333333328</v>
      </c>
      <c r="N37" s="14">
        <v>1121</v>
      </c>
      <c r="O37" s="14">
        <v>1778</v>
      </c>
      <c r="P37" s="15">
        <f t="shared" si="1"/>
        <v>370</v>
      </c>
      <c r="Q37" s="15">
        <v>1750</v>
      </c>
      <c r="R37" s="15">
        <f t="shared" si="2"/>
        <v>370</v>
      </c>
      <c r="S37" s="35">
        <f t="shared" si="3"/>
        <v>0.21142857142857144</v>
      </c>
      <c r="T37" s="41">
        <v>370</v>
      </c>
      <c r="U37" s="33"/>
      <c r="V37" s="15"/>
      <c r="W37" s="15"/>
      <c r="X37" s="43" t="s">
        <v>590</v>
      </c>
      <c r="Y37" s="43" t="s">
        <v>546</v>
      </c>
      <c r="Z37" s="43" t="s">
        <v>591</v>
      </c>
      <c r="AA37" s="43" t="s">
        <v>138</v>
      </c>
      <c r="AB37" s="38" t="s">
        <v>629</v>
      </c>
      <c r="AC37" s="368" t="s">
        <v>1405</v>
      </c>
      <c r="AD37" s="33"/>
      <c r="AE37" s="12" t="s">
        <v>144</v>
      </c>
      <c r="AF37" s="19" t="s">
        <v>102</v>
      </c>
      <c r="AG37" s="19" t="s">
        <v>59</v>
      </c>
      <c r="AH37" s="19" t="s">
        <v>139</v>
      </c>
      <c r="AI37" s="19" t="s">
        <v>38</v>
      </c>
      <c r="AJ37" s="19" t="s">
        <v>137</v>
      </c>
      <c r="AK37" s="19" t="s">
        <v>138</v>
      </c>
      <c r="AL37" s="37">
        <v>0</v>
      </c>
      <c r="AM37" s="23" t="s">
        <v>533</v>
      </c>
      <c r="AN37" s="20">
        <v>6000</v>
      </c>
      <c r="AO37" s="21">
        <f t="shared" si="15"/>
        <v>3269</v>
      </c>
      <c r="AP37" s="34">
        <f t="shared" si="17"/>
        <v>0.54483333333333328</v>
      </c>
      <c r="AQ37" s="20">
        <v>1121</v>
      </c>
      <c r="AR37" s="20">
        <v>1778</v>
      </c>
      <c r="AS37" s="21">
        <f t="shared" si="5"/>
        <v>370</v>
      </c>
      <c r="AT37" s="21">
        <v>1750</v>
      </c>
      <c r="AU37" s="21">
        <f t="shared" si="6"/>
        <v>370</v>
      </c>
      <c r="AV37" s="34">
        <f t="shared" si="18"/>
        <v>0.21142857142857144</v>
      </c>
      <c r="AW37" s="41">
        <v>370</v>
      </c>
      <c r="AX37" s="33"/>
      <c r="AY37" s="21"/>
      <c r="AZ37" s="21"/>
      <c r="BA37" s="46" t="s">
        <v>590</v>
      </c>
      <c r="BB37" s="23" t="s">
        <v>144</v>
      </c>
      <c r="BC37" s="5" t="s">
        <v>140</v>
      </c>
      <c r="BD37" s="6" t="s">
        <v>141</v>
      </c>
      <c r="BE37" s="7">
        <v>19</v>
      </c>
      <c r="BF37" s="5" t="s">
        <v>41</v>
      </c>
      <c r="BG37" s="7">
        <v>1903</v>
      </c>
      <c r="BH37" s="5" t="s">
        <v>142</v>
      </c>
      <c r="BI37" s="7">
        <v>1903011</v>
      </c>
      <c r="BJ37" s="6" t="s">
        <v>143</v>
      </c>
      <c r="BK37" s="28" t="s">
        <v>148</v>
      </c>
      <c r="BL37" s="29" t="s">
        <v>46</v>
      </c>
      <c r="BM37" s="27">
        <v>14</v>
      </c>
      <c r="BN37" s="27">
        <f t="shared" si="8"/>
        <v>0</v>
      </c>
      <c r="BO37" s="31">
        <f t="shared" si="19"/>
        <v>0</v>
      </c>
      <c r="BP37" s="44">
        <v>0</v>
      </c>
      <c r="BQ37" s="56" t="s">
        <v>796</v>
      </c>
      <c r="BR37" s="8"/>
      <c r="BS37" s="8"/>
      <c r="BT37" s="27"/>
      <c r="BU37" s="27"/>
      <c r="BV37" s="27"/>
      <c r="BW37" s="27"/>
      <c r="BX37" s="48" t="s">
        <v>144</v>
      </c>
    </row>
    <row r="38" spans="1:76" ht="99.95" hidden="1" customHeight="1" x14ac:dyDescent="0.25">
      <c r="A38" s="5" t="s">
        <v>125</v>
      </c>
      <c r="B38" s="5" t="s">
        <v>135</v>
      </c>
      <c r="C38" s="5" t="s">
        <v>30</v>
      </c>
      <c r="D38" s="5" t="s">
        <v>98</v>
      </c>
      <c r="E38" s="12" t="s">
        <v>136</v>
      </c>
      <c r="F38" s="13" t="s">
        <v>137</v>
      </c>
      <c r="G38" s="13" t="s">
        <v>138</v>
      </c>
      <c r="H38" s="12" t="s">
        <v>532</v>
      </c>
      <c r="I38" s="36">
        <v>0</v>
      </c>
      <c r="J38" s="12" t="s">
        <v>533</v>
      </c>
      <c r="K38" s="14">
        <v>6000</v>
      </c>
      <c r="L38" s="15">
        <f t="shared" si="14"/>
        <v>3269</v>
      </c>
      <c r="M38" s="35">
        <f t="shared" si="16"/>
        <v>0.54483333333333328</v>
      </c>
      <c r="N38" s="14">
        <v>1121</v>
      </c>
      <c r="O38" s="14">
        <v>1778</v>
      </c>
      <c r="P38" s="15">
        <f t="shared" si="1"/>
        <v>370</v>
      </c>
      <c r="Q38" s="15">
        <v>1750</v>
      </c>
      <c r="R38" s="15">
        <f t="shared" si="2"/>
        <v>370</v>
      </c>
      <c r="S38" s="35">
        <f t="shared" si="3"/>
        <v>0.21142857142857144</v>
      </c>
      <c r="T38" s="41">
        <v>370</v>
      </c>
      <c r="U38" s="33"/>
      <c r="V38" s="15"/>
      <c r="W38" s="15"/>
      <c r="X38" s="43" t="s">
        <v>590</v>
      </c>
      <c r="Y38" s="43" t="s">
        <v>546</v>
      </c>
      <c r="Z38" s="43" t="s">
        <v>591</v>
      </c>
      <c r="AA38" s="43" t="s">
        <v>138</v>
      </c>
      <c r="AB38" s="38" t="s">
        <v>629</v>
      </c>
      <c r="AC38" s="368" t="s">
        <v>1405</v>
      </c>
      <c r="AD38" s="33"/>
      <c r="AE38" s="12" t="s">
        <v>144</v>
      </c>
      <c r="AF38" s="19" t="s">
        <v>102</v>
      </c>
      <c r="AG38" s="19" t="s">
        <v>59</v>
      </c>
      <c r="AH38" s="19" t="s">
        <v>139</v>
      </c>
      <c r="AI38" s="19" t="s">
        <v>38</v>
      </c>
      <c r="AJ38" s="19" t="s">
        <v>137</v>
      </c>
      <c r="AK38" s="19" t="s">
        <v>138</v>
      </c>
      <c r="AL38" s="37">
        <v>0</v>
      </c>
      <c r="AM38" s="23" t="s">
        <v>533</v>
      </c>
      <c r="AN38" s="20">
        <v>6000</v>
      </c>
      <c r="AO38" s="21">
        <f t="shared" si="15"/>
        <v>3269</v>
      </c>
      <c r="AP38" s="34">
        <f t="shared" si="17"/>
        <v>0.54483333333333328</v>
      </c>
      <c r="AQ38" s="20">
        <v>1121</v>
      </c>
      <c r="AR38" s="20">
        <v>1778</v>
      </c>
      <c r="AS38" s="21">
        <f t="shared" si="5"/>
        <v>370</v>
      </c>
      <c r="AT38" s="21">
        <v>1750</v>
      </c>
      <c r="AU38" s="21">
        <f t="shared" si="6"/>
        <v>370</v>
      </c>
      <c r="AV38" s="34">
        <f t="shared" si="18"/>
        <v>0.21142857142857144</v>
      </c>
      <c r="AW38" s="41">
        <v>370</v>
      </c>
      <c r="AX38" s="33"/>
      <c r="AY38" s="21"/>
      <c r="AZ38" s="21"/>
      <c r="BA38" s="46" t="s">
        <v>590</v>
      </c>
      <c r="BB38" s="23" t="s">
        <v>144</v>
      </c>
      <c r="BC38" s="5" t="s">
        <v>140</v>
      </c>
      <c r="BD38" s="6" t="s">
        <v>141</v>
      </c>
      <c r="BE38" s="7">
        <v>19</v>
      </c>
      <c r="BF38" s="5" t="s">
        <v>41</v>
      </c>
      <c r="BG38" s="7">
        <v>1903</v>
      </c>
      <c r="BH38" s="5" t="s">
        <v>142</v>
      </c>
      <c r="BI38" s="7">
        <v>1903011</v>
      </c>
      <c r="BJ38" s="6" t="s">
        <v>143</v>
      </c>
      <c r="BK38" s="28" t="s">
        <v>149</v>
      </c>
      <c r="BL38" s="29" t="s">
        <v>46</v>
      </c>
      <c r="BM38" s="27">
        <v>554</v>
      </c>
      <c r="BN38" s="27">
        <f t="shared" si="8"/>
        <v>55</v>
      </c>
      <c r="BO38" s="31">
        <f t="shared" si="19"/>
        <v>9.9277978339350176E-2</v>
      </c>
      <c r="BP38" s="52">
        <v>55</v>
      </c>
      <c r="BQ38" s="54" t="s">
        <v>672</v>
      </c>
      <c r="BR38" s="8"/>
      <c r="BS38" s="8"/>
      <c r="BT38" s="27"/>
      <c r="BU38" s="27"/>
      <c r="BV38" s="27"/>
      <c r="BW38" s="27"/>
      <c r="BX38" s="29" t="s">
        <v>144</v>
      </c>
    </row>
    <row r="39" spans="1:76" ht="99.95" hidden="1" customHeight="1" x14ac:dyDescent="0.25">
      <c r="A39" s="5" t="s">
        <v>125</v>
      </c>
      <c r="B39" s="5" t="s">
        <v>135</v>
      </c>
      <c r="C39" s="5" t="s">
        <v>30</v>
      </c>
      <c r="D39" s="5" t="s">
        <v>98</v>
      </c>
      <c r="E39" s="12" t="s">
        <v>136</v>
      </c>
      <c r="F39" s="13" t="s">
        <v>137</v>
      </c>
      <c r="G39" s="13" t="s">
        <v>138</v>
      </c>
      <c r="H39" s="12" t="s">
        <v>532</v>
      </c>
      <c r="I39" s="36">
        <v>0</v>
      </c>
      <c r="J39" s="12" t="s">
        <v>533</v>
      </c>
      <c r="K39" s="14">
        <v>6000</v>
      </c>
      <c r="L39" s="15">
        <f t="shared" si="14"/>
        <v>3269</v>
      </c>
      <c r="M39" s="35">
        <f t="shared" si="16"/>
        <v>0.54483333333333328</v>
      </c>
      <c r="N39" s="14">
        <v>1121</v>
      </c>
      <c r="O39" s="14">
        <v>1778</v>
      </c>
      <c r="P39" s="15">
        <f t="shared" si="1"/>
        <v>370</v>
      </c>
      <c r="Q39" s="15">
        <v>1750</v>
      </c>
      <c r="R39" s="15">
        <f t="shared" si="2"/>
        <v>370</v>
      </c>
      <c r="S39" s="35">
        <f t="shared" si="3"/>
        <v>0.21142857142857144</v>
      </c>
      <c r="T39" s="41">
        <v>370</v>
      </c>
      <c r="U39" s="33"/>
      <c r="V39" s="15"/>
      <c r="W39" s="15"/>
      <c r="X39" s="43" t="s">
        <v>590</v>
      </c>
      <c r="Y39" s="43" t="s">
        <v>546</v>
      </c>
      <c r="Z39" s="43" t="s">
        <v>591</v>
      </c>
      <c r="AA39" s="43" t="s">
        <v>138</v>
      </c>
      <c r="AB39" s="38" t="s">
        <v>629</v>
      </c>
      <c r="AC39" s="368" t="s">
        <v>1405</v>
      </c>
      <c r="AD39" s="33"/>
      <c r="AE39" s="12" t="s">
        <v>144</v>
      </c>
      <c r="AF39" s="19" t="s">
        <v>102</v>
      </c>
      <c r="AG39" s="19" t="s">
        <v>59</v>
      </c>
      <c r="AH39" s="19" t="s">
        <v>139</v>
      </c>
      <c r="AI39" s="19" t="s">
        <v>38</v>
      </c>
      <c r="AJ39" s="19" t="s">
        <v>137</v>
      </c>
      <c r="AK39" s="19" t="s">
        <v>138</v>
      </c>
      <c r="AL39" s="37">
        <v>0</v>
      </c>
      <c r="AM39" s="23" t="s">
        <v>533</v>
      </c>
      <c r="AN39" s="20">
        <v>6000</v>
      </c>
      <c r="AO39" s="21">
        <f t="shared" si="15"/>
        <v>3269</v>
      </c>
      <c r="AP39" s="34">
        <f t="shared" si="17"/>
        <v>0.54483333333333328</v>
      </c>
      <c r="AQ39" s="20">
        <v>1121</v>
      </c>
      <c r="AR39" s="20">
        <v>1778</v>
      </c>
      <c r="AS39" s="21">
        <f t="shared" si="5"/>
        <v>370</v>
      </c>
      <c r="AT39" s="21">
        <v>1750</v>
      </c>
      <c r="AU39" s="21">
        <f t="shared" si="6"/>
        <v>370</v>
      </c>
      <c r="AV39" s="34">
        <f t="shared" si="18"/>
        <v>0.21142857142857144</v>
      </c>
      <c r="AW39" s="41">
        <v>370</v>
      </c>
      <c r="AX39" s="33"/>
      <c r="AY39" s="21"/>
      <c r="AZ39" s="21"/>
      <c r="BA39" s="46" t="s">
        <v>590</v>
      </c>
      <c r="BB39" s="23" t="s">
        <v>144</v>
      </c>
      <c r="BC39" s="5" t="s">
        <v>140</v>
      </c>
      <c r="BD39" s="6" t="s">
        <v>141</v>
      </c>
      <c r="BE39" s="7">
        <v>19</v>
      </c>
      <c r="BF39" s="5" t="s">
        <v>41</v>
      </c>
      <c r="BG39" s="7">
        <v>1903</v>
      </c>
      <c r="BH39" s="5" t="s">
        <v>142</v>
      </c>
      <c r="BI39" s="7">
        <v>1903011</v>
      </c>
      <c r="BJ39" s="6" t="s">
        <v>143</v>
      </c>
      <c r="BK39" s="28" t="s">
        <v>150</v>
      </c>
      <c r="BL39" s="29" t="s">
        <v>46</v>
      </c>
      <c r="BM39" s="27">
        <v>116</v>
      </c>
      <c r="BN39" s="27">
        <f t="shared" si="8"/>
        <v>7</v>
      </c>
      <c r="BO39" s="31">
        <f t="shared" si="19"/>
        <v>6.0344827586206899E-2</v>
      </c>
      <c r="BP39" s="52">
        <v>7</v>
      </c>
      <c r="BQ39" s="54" t="s">
        <v>673</v>
      </c>
      <c r="BR39" s="8"/>
      <c r="BS39" s="8"/>
      <c r="BT39" s="27"/>
      <c r="BU39" s="27"/>
      <c r="BV39" s="27"/>
      <c r="BW39" s="27"/>
      <c r="BX39" s="29" t="s">
        <v>144</v>
      </c>
    </row>
    <row r="40" spans="1:76" ht="99.95" hidden="1" customHeight="1" x14ac:dyDescent="0.25">
      <c r="A40" s="5" t="s">
        <v>125</v>
      </c>
      <c r="B40" s="5" t="s">
        <v>147</v>
      </c>
      <c r="C40" s="5" t="s">
        <v>30</v>
      </c>
      <c r="D40" s="5" t="s">
        <v>98</v>
      </c>
      <c r="E40" s="12" t="s">
        <v>136</v>
      </c>
      <c r="F40" s="13" t="s">
        <v>137</v>
      </c>
      <c r="G40" s="13" t="s">
        <v>138</v>
      </c>
      <c r="H40" s="12" t="s">
        <v>532</v>
      </c>
      <c r="I40" s="36">
        <v>0</v>
      </c>
      <c r="J40" s="12" t="s">
        <v>533</v>
      </c>
      <c r="K40" s="14">
        <v>6000</v>
      </c>
      <c r="L40" s="15">
        <f t="shared" si="14"/>
        <v>3269</v>
      </c>
      <c r="M40" s="35">
        <f t="shared" si="16"/>
        <v>0.54483333333333328</v>
      </c>
      <c r="N40" s="14">
        <v>1121</v>
      </c>
      <c r="O40" s="14">
        <v>1778</v>
      </c>
      <c r="P40" s="15">
        <f t="shared" si="1"/>
        <v>370</v>
      </c>
      <c r="Q40" s="15">
        <v>1750</v>
      </c>
      <c r="R40" s="15">
        <f t="shared" si="2"/>
        <v>370</v>
      </c>
      <c r="S40" s="35">
        <f t="shared" si="3"/>
        <v>0.21142857142857144</v>
      </c>
      <c r="T40" s="41">
        <v>370</v>
      </c>
      <c r="U40" s="33"/>
      <c r="V40" s="15"/>
      <c r="W40" s="15"/>
      <c r="X40" s="43" t="s">
        <v>590</v>
      </c>
      <c r="Y40" s="43" t="s">
        <v>546</v>
      </c>
      <c r="Z40" s="43" t="s">
        <v>591</v>
      </c>
      <c r="AA40" s="43" t="s">
        <v>138</v>
      </c>
      <c r="AB40" s="38" t="s">
        <v>629</v>
      </c>
      <c r="AC40" s="368" t="s">
        <v>1405</v>
      </c>
      <c r="AD40" s="33"/>
      <c r="AE40" s="12" t="s">
        <v>144</v>
      </c>
      <c r="AF40" s="19" t="s">
        <v>102</v>
      </c>
      <c r="AG40" s="19" t="s">
        <v>59</v>
      </c>
      <c r="AH40" s="19" t="s">
        <v>139</v>
      </c>
      <c r="AI40" s="19" t="s">
        <v>38</v>
      </c>
      <c r="AJ40" s="19" t="s">
        <v>137</v>
      </c>
      <c r="AK40" s="19" t="s">
        <v>138</v>
      </c>
      <c r="AL40" s="37">
        <v>0</v>
      </c>
      <c r="AM40" s="23" t="s">
        <v>533</v>
      </c>
      <c r="AN40" s="20">
        <v>6000</v>
      </c>
      <c r="AO40" s="21">
        <f t="shared" si="15"/>
        <v>3269</v>
      </c>
      <c r="AP40" s="34">
        <f t="shared" si="17"/>
        <v>0.54483333333333328</v>
      </c>
      <c r="AQ40" s="20">
        <v>1121</v>
      </c>
      <c r="AR40" s="20">
        <v>1778</v>
      </c>
      <c r="AS40" s="21">
        <f t="shared" si="5"/>
        <v>370</v>
      </c>
      <c r="AT40" s="21">
        <v>1750</v>
      </c>
      <c r="AU40" s="21">
        <f t="shared" si="6"/>
        <v>370</v>
      </c>
      <c r="AV40" s="34">
        <f t="shared" si="18"/>
        <v>0.21142857142857144</v>
      </c>
      <c r="AW40" s="41">
        <v>370</v>
      </c>
      <c r="AX40" s="33"/>
      <c r="AY40" s="21"/>
      <c r="AZ40" s="21"/>
      <c r="BA40" s="46" t="s">
        <v>590</v>
      </c>
      <c r="BB40" s="23" t="s">
        <v>144</v>
      </c>
      <c r="BC40" s="5" t="s">
        <v>140</v>
      </c>
      <c r="BD40" s="6" t="s">
        <v>141</v>
      </c>
      <c r="BE40" s="7">
        <v>19</v>
      </c>
      <c r="BF40" s="5" t="s">
        <v>41</v>
      </c>
      <c r="BG40" s="7">
        <v>1903</v>
      </c>
      <c r="BH40" s="5" t="s">
        <v>142</v>
      </c>
      <c r="BI40" s="7">
        <v>1903011</v>
      </c>
      <c r="BJ40" s="6" t="s">
        <v>143</v>
      </c>
      <c r="BK40" s="28" t="s">
        <v>151</v>
      </c>
      <c r="BL40" s="29" t="s">
        <v>46</v>
      </c>
      <c r="BM40" s="27">
        <v>720</v>
      </c>
      <c r="BN40" s="27">
        <f t="shared" si="8"/>
        <v>181</v>
      </c>
      <c r="BO40" s="31">
        <f t="shared" si="19"/>
        <v>0.25138888888888888</v>
      </c>
      <c r="BP40" s="52">
        <v>181</v>
      </c>
      <c r="BQ40" s="54" t="s">
        <v>674</v>
      </c>
      <c r="BR40" s="8"/>
      <c r="BS40" s="8"/>
      <c r="BT40" s="27"/>
      <c r="BU40" s="27"/>
      <c r="BV40" s="27"/>
      <c r="BW40" s="27"/>
      <c r="BX40" s="29" t="s">
        <v>144</v>
      </c>
    </row>
    <row r="41" spans="1:76" ht="99.95" hidden="1" customHeight="1" x14ac:dyDescent="0.25">
      <c r="A41" s="5" t="s">
        <v>152</v>
      </c>
      <c r="B41" s="5" t="s">
        <v>147</v>
      </c>
      <c r="C41" s="5" t="s">
        <v>30</v>
      </c>
      <c r="D41" s="5" t="s">
        <v>98</v>
      </c>
      <c r="E41" s="12" t="s">
        <v>136</v>
      </c>
      <c r="F41" s="13" t="s">
        <v>137</v>
      </c>
      <c r="G41" s="13" t="s">
        <v>138</v>
      </c>
      <c r="H41" s="12" t="s">
        <v>532</v>
      </c>
      <c r="I41" s="36">
        <v>0</v>
      </c>
      <c r="J41" s="12" t="s">
        <v>533</v>
      </c>
      <c r="K41" s="14">
        <v>6000</v>
      </c>
      <c r="L41" s="15">
        <f t="shared" si="14"/>
        <v>3269</v>
      </c>
      <c r="M41" s="35">
        <f t="shared" si="16"/>
        <v>0.54483333333333328</v>
      </c>
      <c r="N41" s="14">
        <v>1121</v>
      </c>
      <c r="O41" s="14">
        <v>1778</v>
      </c>
      <c r="P41" s="15">
        <f t="shared" si="1"/>
        <v>370</v>
      </c>
      <c r="Q41" s="15">
        <v>1750</v>
      </c>
      <c r="R41" s="15">
        <f t="shared" si="2"/>
        <v>370</v>
      </c>
      <c r="S41" s="35">
        <f t="shared" si="3"/>
        <v>0.21142857142857144</v>
      </c>
      <c r="T41" s="41">
        <v>370</v>
      </c>
      <c r="U41" s="33"/>
      <c r="V41" s="15"/>
      <c r="W41" s="15"/>
      <c r="X41" s="43" t="s">
        <v>590</v>
      </c>
      <c r="Y41" s="43" t="s">
        <v>546</v>
      </c>
      <c r="Z41" s="43" t="s">
        <v>591</v>
      </c>
      <c r="AA41" s="43" t="s">
        <v>138</v>
      </c>
      <c r="AB41" s="38" t="s">
        <v>629</v>
      </c>
      <c r="AC41" s="368" t="s">
        <v>1405</v>
      </c>
      <c r="AD41" s="33"/>
      <c r="AE41" s="12" t="s">
        <v>144</v>
      </c>
      <c r="AF41" s="19" t="s">
        <v>102</v>
      </c>
      <c r="AG41" s="19" t="s">
        <v>59</v>
      </c>
      <c r="AH41" s="19" t="s">
        <v>139</v>
      </c>
      <c r="AI41" s="19" t="s">
        <v>38</v>
      </c>
      <c r="AJ41" s="19" t="s">
        <v>137</v>
      </c>
      <c r="AK41" s="19" t="s">
        <v>138</v>
      </c>
      <c r="AL41" s="37">
        <v>0</v>
      </c>
      <c r="AM41" s="23" t="s">
        <v>533</v>
      </c>
      <c r="AN41" s="20">
        <v>6000</v>
      </c>
      <c r="AO41" s="21">
        <f t="shared" si="15"/>
        <v>3269</v>
      </c>
      <c r="AP41" s="34">
        <f t="shared" si="17"/>
        <v>0.54483333333333328</v>
      </c>
      <c r="AQ41" s="20">
        <v>1121</v>
      </c>
      <c r="AR41" s="20">
        <v>1778</v>
      </c>
      <c r="AS41" s="21">
        <f t="shared" si="5"/>
        <v>370</v>
      </c>
      <c r="AT41" s="21">
        <v>1750</v>
      </c>
      <c r="AU41" s="21">
        <f t="shared" si="6"/>
        <v>370</v>
      </c>
      <c r="AV41" s="34">
        <f t="shared" si="18"/>
        <v>0.21142857142857144</v>
      </c>
      <c r="AW41" s="41">
        <v>370</v>
      </c>
      <c r="AX41" s="33"/>
      <c r="AY41" s="21"/>
      <c r="AZ41" s="21"/>
      <c r="BA41" s="46" t="s">
        <v>590</v>
      </c>
      <c r="BB41" s="23" t="s">
        <v>144</v>
      </c>
      <c r="BC41" s="5" t="s">
        <v>140</v>
      </c>
      <c r="BD41" s="6" t="s">
        <v>141</v>
      </c>
      <c r="BE41" s="7">
        <v>19</v>
      </c>
      <c r="BF41" s="5" t="s">
        <v>41</v>
      </c>
      <c r="BG41" s="7">
        <v>1903</v>
      </c>
      <c r="BH41" s="5" t="s">
        <v>142</v>
      </c>
      <c r="BI41" s="7">
        <v>1903011</v>
      </c>
      <c r="BJ41" s="6" t="s">
        <v>143</v>
      </c>
      <c r="BK41" s="28" t="s">
        <v>153</v>
      </c>
      <c r="BL41" s="29" t="s">
        <v>46</v>
      </c>
      <c r="BM41" s="27">
        <v>100</v>
      </c>
      <c r="BN41" s="27">
        <f t="shared" si="8"/>
        <v>36</v>
      </c>
      <c r="BO41" s="31">
        <f t="shared" si="19"/>
        <v>0.36</v>
      </c>
      <c r="BP41" s="52">
        <v>36</v>
      </c>
      <c r="BQ41" s="54" t="s">
        <v>675</v>
      </c>
      <c r="BR41" s="8"/>
      <c r="BS41" s="8"/>
      <c r="BT41" s="27"/>
      <c r="BU41" s="27"/>
      <c r="BV41" s="27"/>
      <c r="BW41" s="27"/>
      <c r="BX41" s="29" t="s">
        <v>144</v>
      </c>
    </row>
    <row r="42" spans="1:76" ht="99.95" hidden="1" customHeight="1" x14ac:dyDescent="0.25">
      <c r="A42" s="5" t="s">
        <v>125</v>
      </c>
      <c r="B42" s="5" t="s">
        <v>48</v>
      </c>
      <c r="C42" s="5" t="s">
        <v>30</v>
      </c>
      <c r="D42" s="5" t="s">
        <v>98</v>
      </c>
      <c r="E42" s="12" t="s">
        <v>154</v>
      </c>
      <c r="F42" s="13" t="s">
        <v>155</v>
      </c>
      <c r="G42" s="13" t="s">
        <v>156</v>
      </c>
      <c r="H42" s="12" t="s">
        <v>538</v>
      </c>
      <c r="I42" s="36">
        <v>0</v>
      </c>
      <c r="J42" s="12" t="s">
        <v>533</v>
      </c>
      <c r="K42" s="14">
        <v>101</v>
      </c>
      <c r="L42" s="15">
        <f t="shared" ref="L42:L86" si="20">+(N42+O42+P42)/4</f>
        <v>69</v>
      </c>
      <c r="M42" s="35">
        <f t="shared" si="16"/>
        <v>0.68316831683168322</v>
      </c>
      <c r="N42" s="14">
        <v>101</v>
      </c>
      <c r="O42" s="14">
        <v>88</v>
      </c>
      <c r="P42" s="15">
        <f t="shared" si="1"/>
        <v>87</v>
      </c>
      <c r="Q42" s="15">
        <v>101</v>
      </c>
      <c r="R42" s="15">
        <f t="shared" si="2"/>
        <v>87</v>
      </c>
      <c r="S42" s="35">
        <f t="shared" si="3"/>
        <v>0.86138613861386137</v>
      </c>
      <c r="T42" s="41">
        <v>87</v>
      </c>
      <c r="U42" s="33"/>
      <c r="V42" s="15"/>
      <c r="W42" s="15"/>
      <c r="X42" s="43" t="s">
        <v>593</v>
      </c>
      <c r="Y42" s="43" t="s">
        <v>547</v>
      </c>
      <c r="Z42" s="43" t="s">
        <v>592</v>
      </c>
      <c r="AA42" s="43" t="s">
        <v>594</v>
      </c>
      <c r="AB42" s="38" t="s">
        <v>631</v>
      </c>
      <c r="AC42" s="368" t="s">
        <v>1406</v>
      </c>
      <c r="AD42" s="33"/>
      <c r="AE42" s="12" t="s">
        <v>163</v>
      </c>
      <c r="AF42" s="19" t="s">
        <v>157</v>
      </c>
      <c r="AG42" s="19" t="s">
        <v>158</v>
      </c>
      <c r="AH42" s="19" t="s">
        <v>159</v>
      </c>
      <c r="AI42" s="19" t="s">
        <v>38</v>
      </c>
      <c r="AJ42" s="19" t="s">
        <v>155</v>
      </c>
      <c r="AK42" s="19" t="s">
        <v>156</v>
      </c>
      <c r="AL42" s="37">
        <v>0</v>
      </c>
      <c r="AM42" s="23" t="s">
        <v>533</v>
      </c>
      <c r="AN42" s="20">
        <v>101</v>
      </c>
      <c r="AO42" s="21">
        <f t="shared" ref="AO42:AO86" si="21">+(AQ42+AR42+AS42)/4</f>
        <v>69</v>
      </c>
      <c r="AP42" s="34">
        <f t="shared" si="17"/>
        <v>0.68316831683168322</v>
      </c>
      <c r="AQ42" s="20">
        <v>101</v>
      </c>
      <c r="AR42" s="20">
        <v>88</v>
      </c>
      <c r="AS42" s="21">
        <f t="shared" si="5"/>
        <v>87</v>
      </c>
      <c r="AT42" s="21">
        <v>101</v>
      </c>
      <c r="AU42" s="21">
        <f t="shared" si="6"/>
        <v>87</v>
      </c>
      <c r="AV42" s="34">
        <f t="shared" si="18"/>
        <v>0.86138613861386137</v>
      </c>
      <c r="AW42" s="41">
        <v>87</v>
      </c>
      <c r="AX42" s="33"/>
      <c r="AY42" s="21"/>
      <c r="AZ42" s="21"/>
      <c r="BA42" s="46" t="s">
        <v>593</v>
      </c>
      <c r="BB42" s="23" t="s">
        <v>163</v>
      </c>
      <c r="BC42" s="5" t="s">
        <v>160</v>
      </c>
      <c r="BD42" s="6" t="s">
        <v>161</v>
      </c>
      <c r="BE42" s="7">
        <v>19</v>
      </c>
      <c r="BF42" s="5" t="s">
        <v>41</v>
      </c>
      <c r="BG42" s="7">
        <v>1906</v>
      </c>
      <c r="BH42" s="5" t="s">
        <v>107</v>
      </c>
      <c r="BI42" s="7">
        <v>1906024</v>
      </c>
      <c r="BJ42" s="6" t="s">
        <v>162</v>
      </c>
      <c r="BK42" s="28" t="s">
        <v>164</v>
      </c>
      <c r="BL42" s="29" t="s">
        <v>93</v>
      </c>
      <c r="BM42" s="27">
        <v>100</v>
      </c>
      <c r="BN42" s="27">
        <f t="shared" si="8"/>
        <v>87</v>
      </c>
      <c r="BO42" s="31">
        <f t="shared" si="19"/>
        <v>0.87</v>
      </c>
      <c r="BP42" s="52">
        <v>87</v>
      </c>
      <c r="BQ42" s="54" t="s">
        <v>676</v>
      </c>
      <c r="BR42" s="8"/>
      <c r="BS42" s="8"/>
      <c r="BT42" s="27"/>
      <c r="BU42" s="27"/>
      <c r="BV42" s="27"/>
      <c r="BW42" s="27"/>
      <c r="BX42" s="29" t="s">
        <v>163</v>
      </c>
    </row>
    <row r="43" spans="1:76" ht="99.95" hidden="1" customHeight="1" x14ac:dyDescent="0.2">
      <c r="A43" s="5" t="s">
        <v>125</v>
      </c>
      <c r="B43" s="5" t="s">
        <v>48</v>
      </c>
      <c r="C43" s="5" t="s">
        <v>30</v>
      </c>
      <c r="D43" s="5" t="s">
        <v>98</v>
      </c>
      <c r="E43" s="12" t="s">
        <v>154</v>
      </c>
      <c r="F43" s="13" t="s">
        <v>155</v>
      </c>
      <c r="G43" s="13" t="s">
        <v>156</v>
      </c>
      <c r="H43" s="12" t="s">
        <v>538</v>
      </c>
      <c r="I43" s="36">
        <v>0</v>
      </c>
      <c r="J43" s="12" t="s">
        <v>533</v>
      </c>
      <c r="K43" s="14">
        <v>101</v>
      </c>
      <c r="L43" s="15">
        <f t="shared" si="20"/>
        <v>69</v>
      </c>
      <c r="M43" s="35">
        <f t="shared" si="16"/>
        <v>0.68316831683168322</v>
      </c>
      <c r="N43" s="14">
        <v>101</v>
      </c>
      <c r="O43" s="14">
        <v>88</v>
      </c>
      <c r="P43" s="15">
        <f t="shared" si="1"/>
        <v>87</v>
      </c>
      <c r="Q43" s="15">
        <v>101</v>
      </c>
      <c r="R43" s="15">
        <f t="shared" si="2"/>
        <v>87</v>
      </c>
      <c r="S43" s="35">
        <f t="shared" si="3"/>
        <v>0.86138613861386137</v>
      </c>
      <c r="T43" s="41">
        <v>87</v>
      </c>
      <c r="U43" s="33"/>
      <c r="V43" s="15"/>
      <c r="W43" s="15"/>
      <c r="X43" s="43" t="s">
        <v>593</v>
      </c>
      <c r="Y43" s="43" t="s">
        <v>547</v>
      </c>
      <c r="Z43" s="43" t="s">
        <v>592</v>
      </c>
      <c r="AA43" s="43" t="s">
        <v>594</v>
      </c>
      <c r="AB43" s="38" t="s">
        <v>631</v>
      </c>
      <c r="AC43" s="368" t="s">
        <v>1406</v>
      </c>
      <c r="AD43" s="33"/>
      <c r="AE43" s="12" t="s">
        <v>163</v>
      </c>
      <c r="AF43" s="19" t="s">
        <v>157</v>
      </c>
      <c r="AG43" s="19" t="s">
        <v>158</v>
      </c>
      <c r="AH43" s="19" t="s">
        <v>159</v>
      </c>
      <c r="AI43" s="19" t="s">
        <v>38</v>
      </c>
      <c r="AJ43" s="19" t="s">
        <v>155</v>
      </c>
      <c r="AK43" s="19" t="s">
        <v>156</v>
      </c>
      <c r="AL43" s="37">
        <v>0</v>
      </c>
      <c r="AM43" s="23" t="s">
        <v>533</v>
      </c>
      <c r="AN43" s="20">
        <v>101</v>
      </c>
      <c r="AO43" s="21">
        <f t="shared" si="21"/>
        <v>69</v>
      </c>
      <c r="AP43" s="34">
        <f t="shared" si="17"/>
        <v>0.68316831683168322</v>
      </c>
      <c r="AQ43" s="20">
        <v>101</v>
      </c>
      <c r="AR43" s="20">
        <v>88</v>
      </c>
      <c r="AS43" s="21">
        <f t="shared" si="5"/>
        <v>87</v>
      </c>
      <c r="AT43" s="21">
        <v>101</v>
      </c>
      <c r="AU43" s="21">
        <f t="shared" si="6"/>
        <v>87</v>
      </c>
      <c r="AV43" s="34">
        <f t="shared" si="18"/>
        <v>0.86138613861386137</v>
      </c>
      <c r="AW43" s="41">
        <v>87</v>
      </c>
      <c r="AX43" s="33"/>
      <c r="AY43" s="21"/>
      <c r="AZ43" s="21"/>
      <c r="BA43" s="46" t="s">
        <v>593</v>
      </c>
      <c r="BB43" s="23" t="s">
        <v>163</v>
      </c>
      <c r="BC43" s="5" t="s">
        <v>160</v>
      </c>
      <c r="BD43" s="6" t="s">
        <v>161</v>
      </c>
      <c r="BE43" s="7">
        <v>19</v>
      </c>
      <c r="BF43" s="5" t="s">
        <v>41</v>
      </c>
      <c r="BG43" s="7">
        <v>1906</v>
      </c>
      <c r="BH43" s="5" t="s">
        <v>107</v>
      </c>
      <c r="BI43" s="7">
        <v>1906024</v>
      </c>
      <c r="BJ43" s="6" t="s">
        <v>162</v>
      </c>
      <c r="BK43" s="28" t="s">
        <v>165</v>
      </c>
      <c r="BL43" s="29" t="s">
        <v>46</v>
      </c>
      <c r="BM43" s="27">
        <v>101</v>
      </c>
      <c r="BN43" s="27">
        <f t="shared" si="8"/>
        <v>87</v>
      </c>
      <c r="BO43" s="31">
        <f t="shared" si="19"/>
        <v>0.86138613861386137</v>
      </c>
      <c r="BP43" s="41">
        <v>87</v>
      </c>
      <c r="BQ43" s="50" t="s">
        <v>792</v>
      </c>
      <c r="BR43" s="33"/>
      <c r="BS43" s="49"/>
      <c r="BT43" s="27"/>
      <c r="BU43" s="27"/>
      <c r="BV43" s="27"/>
      <c r="BW43" s="27"/>
      <c r="BX43" s="48" t="s">
        <v>163</v>
      </c>
    </row>
    <row r="44" spans="1:76" ht="99.95" hidden="1" customHeight="1" x14ac:dyDescent="0.2">
      <c r="A44" s="5" t="s">
        <v>125</v>
      </c>
      <c r="B44" s="5" t="s">
        <v>48</v>
      </c>
      <c r="C44" s="5" t="s">
        <v>30</v>
      </c>
      <c r="D44" s="5" t="s">
        <v>98</v>
      </c>
      <c r="E44" s="12" t="s">
        <v>154</v>
      </c>
      <c r="F44" s="13" t="s">
        <v>155</v>
      </c>
      <c r="G44" s="13" t="s">
        <v>156</v>
      </c>
      <c r="H44" s="12" t="s">
        <v>538</v>
      </c>
      <c r="I44" s="36">
        <v>0</v>
      </c>
      <c r="J44" s="12" t="s">
        <v>533</v>
      </c>
      <c r="K44" s="14">
        <v>101</v>
      </c>
      <c r="L44" s="15">
        <f t="shared" si="20"/>
        <v>69</v>
      </c>
      <c r="M44" s="35">
        <f t="shared" si="16"/>
        <v>0.68316831683168322</v>
      </c>
      <c r="N44" s="14">
        <v>101</v>
      </c>
      <c r="O44" s="14">
        <v>88</v>
      </c>
      <c r="P44" s="15">
        <f t="shared" si="1"/>
        <v>87</v>
      </c>
      <c r="Q44" s="15">
        <v>101</v>
      </c>
      <c r="R44" s="15">
        <f t="shared" si="2"/>
        <v>87</v>
      </c>
      <c r="S44" s="35">
        <f t="shared" si="3"/>
        <v>0.86138613861386137</v>
      </c>
      <c r="T44" s="41">
        <v>87</v>
      </c>
      <c r="U44" s="33"/>
      <c r="V44" s="15"/>
      <c r="W44" s="15"/>
      <c r="X44" s="43" t="s">
        <v>593</v>
      </c>
      <c r="Y44" s="43" t="s">
        <v>547</v>
      </c>
      <c r="Z44" s="43" t="s">
        <v>592</v>
      </c>
      <c r="AA44" s="43" t="s">
        <v>594</v>
      </c>
      <c r="AB44" s="38" t="s">
        <v>631</v>
      </c>
      <c r="AC44" s="368" t="s">
        <v>1406</v>
      </c>
      <c r="AD44" s="33"/>
      <c r="AE44" s="12" t="s">
        <v>163</v>
      </c>
      <c r="AF44" s="19" t="s">
        <v>157</v>
      </c>
      <c r="AG44" s="19" t="s">
        <v>158</v>
      </c>
      <c r="AH44" s="19" t="s">
        <v>159</v>
      </c>
      <c r="AI44" s="19" t="s">
        <v>38</v>
      </c>
      <c r="AJ44" s="19" t="s">
        <v>155</v>
      </c>
      <c r="AK44" s="19" t="s">
        <v>156</v>
      </c>
      <c r="AL44" s="37">
        <v>0</v>
      </c>
      <c r="AM44" s="23" t="s">
        <v>533</v>
      </c>
      <c r="AN44" s="20">
        <v>101</v>
      </c>
      <c r="AO44" s="21">
        <f t="shared" si="21"/>
        <v>69</v>
      </c>
      <c r="AP44" s="34">
        <f t="shared" si="17"/>
        <v>0.68316831683168322</v>
      </c>
      <c r="AQ44" s="20">
        <v>101</v>
      </c>
      <c r="AR44" s="20">
        <v>88</v>
      </c>
      <c r="AS44" s="21">
        <f t="shared" si="5"/>
        <v>87</v>
      </c>
      <c r="AT44" s="21">
        <v>101</v>
      </c>
      <c r="AU44" s="21">
        <f t="shared" si="6"/>
        <v>87</v>
      </c>
      <c r="AV44" s="34">
        <f t="shared" si="18"/>
        <v>0.86138613861386137</v>
      </c>
      <c r="AW44" s="41">
        <v>87</v>
      </c>
      <c r="AX44" s="33"/>
      <c r="AY44" s="21"/>
      <c r="AZ44" s="21"/>
      <c r="BA44" s="46" t="s">
        <v>593</v>
      </c>
      <c r="BB44" s="23" t="s">
        <v>163</v>
      </c>
      <c r="BC44" s="5" t="s">
        <v>160</v>
      </c>
      <c r="BD44" s="6" t="s">
        <v>161</v>
      </c>
      <c r="BE44" s="7">
        <v>19</v>
      </c>
      <c r="BF44" s="5" t="s">
        <v>41</v>
      </c>
      <c r="BG44" s="7">
        <v>1906</v>
      </c>
      <c r="BH44" s="5" t="s">
        <v>107</v>
      </c>
      <c r="BI44" s="7">
        <v>1906024</v>
      </c>
      <c r="BJ44" s="6" t="s">
        <v>162</v>
      </c>
      <c r="BK44" s="28" t="s">
        <v>166</v>
      </c>
      <c r="BL44" s="29" t="s">
        <v>46</v>
      </c>
      <c r="BM44" s="27">
        <v>101</v>
      </c>
      <c r="BN44" s="27">
        <f t="shared" si="8"/>
        <v>87</v>
      </c>
      <c r="BO44" s="31">
        <f t="shared" si="19"/>
        <v>0.86138613861386137</v>
      </c>
      <c r="BP44" s="41">
        <v>87</v>
      </c>
      <c r="BQ44" s="50" t="s">
        <v>793</v>
      </c>
      <c r="BR44" s="33"/>
      <c r="BS44" s="49"/>
      <c r="BT44" s="27"/>
      <c r="BU44" s="27"/>
      <c r="BV44" s="27"/>
      <c r="BW44" s="27"/>
      <c r="BX44" s="48" t="s">
        <v>163</v>
      </c>
    </row>
    <row r="45" spans="1:76" ht="99.95" hidden="1" customHeight="1" x14ac:dyDescent="0.25">
      <c r="A45" s="5" t="s">
        <v>28</v>
      </c>
      <c r="B45" s="5" t="s">
        <v>29</v>
      </c>
      <c r="C45" s="5" t="s">
        <v>30</v>
      </c>
      <c r="D45" s="5" t="s">
        <v>98</v>
      </c>
      <c r="E45" s="12" t="s">
        <v>167</v>
      </c>
      <c r="F45" s="13" t="s">
        <v>168</v>
      </c>
      <c r="G45" s="13" t="s">
        <v>169</v>
      </c>
      <c r="H45" s="12" t="s">
        <v>538</v>
      </c>
      <c r="I45" s="36">
        <v>116</v>
      </c>
      <c r="J45" s="12" t="s">
        <v>533</v>
      </c>
      <c r="K45" s="14">
        <v>116</v>
      </c>
      <c r="L45" s="15">
        <f t="shared" si="20"/>
        <v>58</v>
      </c>
      <c r="M45" s="35">
        <f t="shared" si="16"/>
        <v>0.5</v>
      </c>
      <c r="N45" s="14">
        <v>116</v>
      </c>
      <c r="O45" s="14">
        <v>116</v>
      </c>
      <c r="P45" s="15">
        <f t="shared" si="1"/>
        <v>0</v>
      </c>
      <c r="Q45" s="15">
        <v>116</v>
      </c>
      <c r="R45" s="15">
        <f t="shared" si="2"/>
        <v>0</v>
      </c>
      <c r="S45" s="35">
        <f t="shared" si="3"/>
        <v>0</v>
      </c>
      <c r="T45" s="41">
        <v>0</v>
      </c>
      <c r="U45" s="33"/>
      <c r="V45" s="15"/>
      <c r="W45" s="15"/>
      <c r="X45" s="43" t="s">
        <v>548</v>
      </c>
      <c r="Y45" s="43" t="s">
        <v>549</v>
      </c>
      <c r="Z45" s="43" t="s">
        <v>595</v>
      </c>
      <c r="AA45" s="33" t="s">
        <v>537</v>
      </c>
      <c r="AB45" s="33" t="s">
        <v>537</v>
      </c>
      <c r="AC45" s="33" t="s">
        <v>537</v>
      </c>
      <c r="AD45" s="33" t="s">
        <v>537</v>
      </c>
      <c r="AE45" s="16" t="s">
        <v>44</v>
      </c>
      <c r="AF45" s="19" t="s">
        <v>82</v>
      </c>
      <c r="AG45" s="19" t="s">
        <v>83</v>
      </c>
      <c r="AH45" s="19" t="s">
        <v>84</v>
      </c>
      <c r="AI45" s="19" t="s">
        <v>70</v>
      </c>
      <c r="AJ45" s="19" t="s">
        <v>168</v>
      </c>
      <c r="AK45" s="19" t="s">
        <v>169</v>
      </c>
      <c r="AL45" s="37">
        <v>116</v>
      </c>
      <c r="AM45" s="23" t="s">
        <v>533</v>
      </c>
      <c r="AN45" s="20">
        <v>116</v>
      </c>
      <c r="AO45" s="21">
        <f t="shared" si="21"/>
        <v>58</v>
      </c>
      <c r="AP45" s="34">
        <f t="shared" si="17"/>
        <v>0.5</v>
      </c>
      <c r="AQ45" s="20">
        <v>116</v>
      </c>
      <c r="AR45" s="20">
        <v>116</v>
      </c>
      <c r="AS45" s="21">
        <f t="shared" si="5"/>
        <v>0</v>
      </c>
      <c r="AT45" s="21">
        <v>116</v>
      </c>
      <c r="AU45" s="21">
        <f t="shared" si="6"/>
        <v>0</v>
      </c>
      <c r="AV45" s="34">
        <f t="shared" si="18"/>
        <v>0</v>
      </c>
      <c r="AW45" s="41">
        <v>0</v>
      </c>
      <c r="AX45" s="33"/>
      <c r="AY45" s="21"/>
      <c r="AZ45" s="21"/>
      <c r="BA45" s="46" t="s">
        <v>548</v>
      </c>
      <c r="BB45" s="22" t="s">
        <v>44</v>
      </c>
      <c r="BC45" s="5" t="s">
        <v>170</v>
      </c>
      <c r="BD45" s="6" t="s">
        <v>171</v>
      </c>
      <c r="BE45" s="7">
        <v>19</v>
      </c>
      <c r="BF45" s="5" t="s">
        <v>41</v>
      </c>
      <c r="BG45" s="7">
        <v>1905</v>
      </c>
      <c r="BH45" s="5" t="s">
        <v>42</v>
      </c>
      <c r="BI45" s="7">
        <v>1905050</v>
      </c>
      <c r="BJ45" s="6" t="s">
        <v>172</v>
      </c>
      <c r="BK45" s="25" t="s">
        <v>173</v>
      </c>
      <c r="BL45" s="26" t="s">
        <v>46</v>
      </c>
      <c r="BM45" s="27">
        <v>348</v>
      </c>
      <c r="BN45" s="27">
        <f t="shared" si="8"/>
        <v>67</v>
      </c>
      <c r="BO45" s="31">
        <f t="shared" si="19"/>
        <v>0.19252873563218389</v>
      </c>
      <c r="BP45" s="52">
        <v>67</v>
      </c>
      <c r="BQ45" s="54" t="s">
        <v>677</v>
      </c>
      <c r="BR45" s="8"/>
      <c r="BS45" s="8"/>
      <c r="BT45" s="27"/>
      <c r="BU45" s="27"/>
      <c r="BV45" s="27"/>
      <c r="BW45" s="27"/>
      <c r="BX45" s="26" t="s">
        <v>44</v>
      </c>
    </row>
    <row r="46" spans="1:76" ht="99.95" hidden="1" customHeight="1" x14ac:dyDescent="0.25">
      <c r="A46" s="5" t="s">
        <v>28</v>
      </c>
      <c r="B46" s="5" t="s">
        <v>29</v>
      </c>
      <c r="C46" s="5" t="s">
        <v>30</v>
      </c>
      <c r="D46" s="5" t="s">
        <v>98</v>
      </c>
      <c r="E46" s="12" t="s">
        <v>167</v>
      </c>
      <c r="F46" s="13" t="s">
        <v>168</v>
      </c>
      <c r="G46" s="13" t="s">
        <v>169</v>
      </c>
      <c r="H46" s="12" t="s">
        <v>538</v>
      </c>
      <c r="I46" s="36">
        <v>116</v>
      </c>
      <c r="J46" s="12" t="s">
        <v>533</v>
      </c>
      <c r="K46" s="14">
        <v>116</v>
      </c>
      <c r="L46" s="15">
        <f t="shared" si="20"/>
        <v>58</v>
      </c>
      <c r="M46" s="35">
        <f t="shared" si="16"/>
        <v>0.5</v>
      </c>
      <c r="N46" s="14">
        <v>116</v>
      </c>
      <c r="O46" s="14">
        <v>116</v>
      </c>
      <c r="P46" s="15">
        <f t="shared" si="1"/>
        <v>0</v>
      </c>
      <c r="Q46" s="15">
        <v>116</v>
      </c>
      <c r="R46" s="15">
        <f t="shared" si="2"/>
        <v>0</v>
      </c>
      <c r="S46" s="35">
        <f t="shared" si="3"/>
        <v>0</v>
      </c>
      <c r="T46" s="41">
        <v>0</v>
      </c>
      <c r="U46" s="33"/>
      <c r="V46" s="15"/>
      <c r="W46" s="15"/>
      <c r="X46" s="43" t="s">
        <v>548</v>
      </c>
      <c r="Y46" s="43" t="s">
        <v>549</v>
      </c>
      <c r="Z46" s="43" t="s">
        <v>595</v>
      </c>
      <c r="AA46" s="33" t="s">
        <v>537</v>
      </c>
      <c r="AB46" s="33" t="s">
        <v>537</v>
      </c>
      <c r="AC46" s="33" t="s">
        <v>537</v>
      </c>
      <c r="AD46" s="33" t="s">
        <v>537</v>
      </c>
      <c r="AE46" s="16" t="s">
        <v>44</v>
      </c>
      <c r="AF46" s="19" t="s">
        <v>82</v>
      </c>
      <c r="AG46" s="19" t="s">
        <v>83</v>
      </c>
      <c r="AH46" s="19" t="s">
        <v>84</v>
      </c>
      <c r="AI46" s="19" t="s">
        <v>70</v>
      </c>
      <c r="AJ46" s="19" t="s">
        <v>168</v>
      </c>
      <c r="AK46" s="19" t="s">
        <v>169</v>
      </c>
      <c r="AL46" s="37">
        <v>116</v>
      </c>
      <c r="AM46" s="23" t="s">
        <v>533</v>
      </c>
      <c r="AN46" s="20">
        <v>116</v>
      </c>
      <c r="AO46" s="21">
        <f t="shared" si="21"/>
        <v>58</v>
      </c>
      <c r="AP46" s="34">
        <f t="shared" si="17"/>
        <v>0.5</v>
      </c>
      <c r="AQ46" s="20">
        <v>116</v>
      </c>
      <c r="AR46" s="20">
        <v>116</v>
      </c>
      <c r="AS46" s="21">
        <f t="shared" si="5"/>
        <v>0</v>
      </c>
      <c r="AT46" s="21">
        <v>116</v>
      </c>
      <c r="AU46" s="21">
        <f t="shared" si="6"/>
        <v>0</v>
      </c>
      <c r="AV46" s="34">
        <f t="shared" si="18"/>
        <v>0</v>
      </c>
      <c r="AW46" s="41">
        <v>0</v>
      </c>
      <c r="AX46" s="33"/>
      <c r="AY46" s="21"/>
      <c r="AZ46" s="21"/>
      <c r="BA46" s="46" t="s">
        <v>548</v>
      </c>
      <c r="BB46" s="22" t="s">
        <v>44</v>
      </c>
      <c r="BC46" s="5" t="s">
        <v>170</v>
      </c>
      <c r="BD46" s="6" t="s">
        <v>171</v>
      </c>
      <c r="BE46" s="7">
        <v>19</v>
      </c>
      <c r="BF46" s="5" t="s">
        <v>41</v>
      </c>
      <c r="BG46" s="7">
        <v>1905</v>
      </c>
      <c r="BH46" s="5" t="s">
        <v>42</v>
      </c>
      <c r="BI46" s="7">
        <v>1905050</v>
      </c>
      <c r="BJ46" s="6" t="s">
        <v>172</v>
      </c>
      <c r="BK46" s="25" t="s">
        <v>174</v>
      </c>
      <c r="BL46" s="26" t="s">
        <v>46</v>
      </c>
      <c r="BM46" s="27">
        <v>150</v>
      </c>
      <c r="BN46" s="27">
        <f t="shared" si="8"/>
        <v>40</v>
      </c>
      <c r="BO46" s="31">
        <f t="shared" si="19"/>
        <v>0.26666666666666666</v>
      </c>
      <c r="BP46" s="52">
        <v>40</v>
      </c>
      <c r="BQ46" s="54" t="s">
        <v>678</v>
      </c>
      <c r="BR46" s="8"/>
      <c r="BS46" s="8"/>
      <c r="BT46" s="27"/>
      <c r="BU46" s="27"/>
      <c r="BV46" s="27"/>
      <c r="BW46" s="27"/>
      <c r="BX46" s="26" t="s">
        <v>44</v>
      </c>
    </row>
    <row r="47" spans="1:76" ht="99.95" hidden="1" customHeight="1" x14ac:dyDescent="0.25">
      <c r="A47" s="5" t="s">
        <v>28</v>
      </c>
      <c r="B47" s="5" t="s">
        <v>29</v>
      </c>
      <c r="C47" s="5" t="s">
        <v>30</v>
      </c>
      <c r="D47" s="5" t="s">
        <v>98</v>
      </c>
      <c r="E47" s="12" t="s">
        <v>167</v>
      </c>
      <c r="F47" s="13" t="s">
        <v>168</v>
      </c>
      <c r="G47" s="13" t="s">
        <v>169</v>
      </c>
      <c r="H47" s="12" t="s">
        <v>538</v>
      </c>
      <c r="I47" s="36">
        <v>116</v>
      </c>
      <c r="J47" s="12" t="s">
        <v>533</v>
      </c>
      <c r="K47" s="14">
        <v>116</v>
      </c>
      <c r="L47" s="15">
        <f t="shared" si="20"/>
        <v>58</v>
      </c>
      <c r="M47" s="35">
        <f t="shared" si="16"/>
        <v>0.5</v>
      </c>
      <c r="N47" s="14">
        <v>116</v>
      </c>
      <c r="O47" s="14">
        <v>116</v>
      </c>
      <c r="P47" s="15">
        <f t="shared" si="1"/>
        <v>0</v>
      </c>
      <c r="Q47" s="15">
        <v>116</v>
      </c>
      <c r="R47" s="15">
        <f t="shared" si="2"/>
        <v>0</v>
      </c>
      <c r="S47" s="35">
        <f t="shared" si="3"/>
        <v>0</v>
      </c>
      <c r="T47" s="41">
        <v>0</v>
      </c>
      <c r="U47" s="33"/>
      <c r="V47" s="15"/>
      <c r="W47" s="15"/>
      <c r="X47" s="43" t="s">
        <v>548</v>
      </c>
      <c r="Y47" s="43" t="s">
        <v>549</v>
      </c>
      <c r="Z47" s="43" t="s">
        <v>595</v>
      </c>
      <c r="AA47" s="33" t="s">
        <v>537</v>
      </c>
      <c r="AB47" s="33" t="s">
        <v>537</v>
      </c>
      <c r="AC47" s="33" t="s">
        <v>537</v>
      </c>
      <c r="AD47" s="33" t="s">
        <v>537</v>
      </c>
      <c r="AE47" s="16" t="s">
        <v>44</v>
      </c>
      <c r="AF47" s="19" t="s">
        <v>82</v>
      </c>
      <c r="AG47" s="19" t="s">
        <v>83</v>
      </c>
      <c r="AH47" s="19" t="s">
        <v>84</v>
      </c>
      <c r="AI47" s="19" t="s">
        <v>70</v>
      </c>
      <c r="AJ47" s="19" t="s">
        <v>168</v>
      </c>
      <c r="AK47" s="19" t="s">
        <v>169</v>
      </c>
      <c r="AL47" s="37">
        <v>116</v>
      </c>
      <c r="AM47" s="23" t="s">
        <v>533</v>
      </c>
      <c r="AN47" s="20">
        <v>116</v>
      </c>
      <c r="AO47" s="21">
        <f t="shared" si="21"/>
        <v>58</v>
      </c>
      <c r="AP47" s="34">
        <f t="shared" si="17"/>
        <v>0.5</v>
      </c>
      <c r="AQ47" s="20">
        <v>116</v>
      </c>
      <c r="AR47" s="20">
        <v>116</v>
      </c>
      <c r="AS47" s="21">
        <f t="shared" si="5"/>
        <v>0</v>
      </c>
      <c r="AT47" s="21">
        <v>116</v>
      </c>
      <c r="AU47" s="21">
        <f t="shared" si="6"/>
        <v>0</v>
      </c>
      <c r="AV47" s="34">
        <f t="shared" si="18"/>
        <v>0</v>
      </c>
      <c r="AW47" s="41">
        <v>0</v>
      </c>
      <c r="AX47" s="33"/>
      <c r="AY47" s="21"/>
      <c r="AZ47" s="21"/>
      <c r="BA47" s="46" t="s">
        <v>548</v>
      </c>
      <c r="BB47" s="22" t="s">
        <v>44</v>
      </c>
      <c r="BC47" s="5" t="s">
        <v>170</v>
      </c>
      <c r="BD47" s="6" t="s">
        <v>171</v>
      </c>
      <c r="BE47" s="7">
        <v>19</v>
      </c>
      <c r="BF47" s="5" t="s">
        <v>41</v>
      </c>
      <c r="BG47" s="7">
        <v>1905</v>
      </c>
      <c r="BH47" s="5" t="s">
        <v>42</v>
      </c>
      <c r="BI47" s="7">
        <v>1905050</v>
      </c>
      <c r="BJ47" s="6" t="s">
        <v>172</v>
      </c>
      <c r="BK47" s="25" t="s">
        <v>175</v>
      </c>
      <c r="BL47" s="26" t="s">
        <v>46</v>
      </c>
      <c r="BM47" s="27">
        <v>180</v>
      </c>
      <c r="BN47" s="27">
        <f t="shared" si="8"/>
        <v>88</v>
      </c>
      <c r="BO47" s="31">
        <f t="shared" si="19"/>
        <v>0.48888888888888887</v>
      </c>
      <c r="BP47" s="52">
        <v>88</v>
      </c>
      <c r="BQ47" s="54" t="s">
        <v>679</v>
      </c>
      <c r="BR47" s="8"/>
      <c r="BS47" s="8"/>
      <c r="BT47" s="27"/>
      <c r="BU47" s="27"/>
      <c r="BV47" s="27"/>
      <c r="BW47" s="27"/>
      <c r="BX47" s="26" t="s">
        <v>44</v>
      </c>
    </row>
    <row r="48" spans="1:76" ht="99.95" hidden="1" customHeight="1" x14ac:dyDescent="0.25">
      <c r="A48" s="5" t="s">
        <v>28</v>
      </c>
      <c r="B48" s="5" t="s">
        <v>29</v>
      </c>
      <c r="C48" s="5" t="s">
        <v>30</v>
      </c>
      <c r="D48" s="5" t="s">
        <v>98</v>
      </c>
      <c r="E48" s="12" t="s">
        <v>167</v>
      </c>
      <c r="F48" s="13" t="s">
        <v>168</v>
      </c>
      <c r="G48" s="13" t="s">
        <v>169</v>
      </c>
      <c r="H48" s="12" t="s">
        <v>538</v>
      </c>
      <c r="I48" s="36">
        <v>116</v>
      </c>
      <c r="J48" s="12" t="s">
        <v>533</v>
      </c>
      <c r="K48" s="14">
        <v>116</v>
      </c>
      <c r="L48" s="15">
        <f t="shared" si="20"/>
        <v>58</v>
      </c>
      <c r="M48" s="35">
        <f t="shared" si="16"/>
        <v>0.5</v>
      </c>
      <c r="N48" s="14">
        <v>116</v>
      </c>
      <c r="O48" s="14">
        <v>116</v>
      </c>
      <c r="P48" s="15">
        <f t="shared" si="1"/>
        <v>0</v>
      </c>
      <c r="Q48" s="15">
        <v>116</v>
      </c>
      <c r="R48" s="15">
        <f t="shared" si="2"/>
        <v>0</v>
      </c>
      <c r="S48" s="35">
        <f t="shared" si="3"/>
        <v>0</v>
      </c>
      <c r="T48" s="41">
        <v>0</v>
      </c>
      <c r="U48" s="33"/>
      <c r="V48" s="15"/>
      <c r="W48" s="15"/>
      <c r="X48" s="43" t="s">
        <v>548</v>
      </c>
      <c r="Y48" s="43" t="s">
        <v>549</v>
      </c>
      <c r="Z48" s="43" t="s">
        <v>595</v>
      </c>
      <c r="AA48" s="33" t="s">
        <v>537</v>
      </c>
      <c r="AB48" s="33" t="s">
        <v>537</v>
      </c>
      <c r="AC48" s="33" t="s">
        <v>537</v>
      </c>
      <c r="AD48" s="33" t="s">
        <v>537</v>
      </c>
      <c r="AE48" s="16" t="s">
        <v>44</v>
      </c>
      <c r="AF48" s="19" t="s">
        <v>82</v>
      </c>
      <c r="AG48" s="19" t="s">
        <v>83</v>
      </c>
      <c r="AH48" s="19" t="s">
        <v>84</v>
      </c>
      <c r="AI48" s="19" t="s">
        <v>70</v>
      </c>
      <c r="AJ48" s="19" t="s">
        <v>168</v>
      </c>
      <c r="AK48" s="19" t="s">
        <v>169</v>
      </c>
      <c r="AL48" s="37">
        <v>116</v>
      </c>
      <c r="AM48" s="23" t="s">
        <v>533</v>
      </c>
      <c r="AN48" s="20">
        <v>116</v>
      </c>
      <c r="AO48" s="21">
        <f t="shared" si="21"/>
        <v>58</v>
      </c>
      <c r="AP48" s="34">
        <f t="shared" si="17"/>
        <v>0.5</v>
      </c>
      <c r="AQ48" s="20">
        <v>116</v>
      </c>
      <c r="AR48" s="20">
        <v>116</v>
      </c>
      <c r="AS48" s="21">
        <f t="shared" si="5"/>
        <v>0</v>
      </c>
      <c r="AT48" s="21">
        <v>116</v>
      </c>
      <c r="AU48" s="21">
        <f t="shared" si="6"/>
        <v>0</v>
      </c>
      <c r="AV48" s="34">
        <f t="shared" si="18"/>
        <v>0</v>
      </c>
      <c r="AW48" s="41">
        <v>0</v>
      </c>
      <c r="AX48" s="33"/>
      <c r="AY48" s="21"/>
      <c r="AZ48" s="21"/>
      <c r="BA48" s="46" t="s">
        <v>548</v>
      </c>
      <c r="BB48" s="22" t="s">
        <v>44</v>
      </c>
      <c r="BC48" s="5" t="s">
        <v>170</v>
      </c>
      <c r="BD48" s="6" t="s">
        <v>171</v>
      </c>
      <c r="BE48" s="7">
        <v>19</v>
      </c>
      <c r="BF48" s="5" t="s">
        <v>41</v>
      </c>
      <c r="BG48" s="7">
        <v>1905</v>
      </c>
      <c r="BH48" s="5" t="s">
        <v>42</v>
      </c>
      <c r="BI48" s="7">
        <v>1905050</v>
      </c>
      <c r="BJ48" s="6" t="s">
        <v>172</v>
      </c>
      <c r="BK48" s="25" t="s">
        <v>176</v>
      </c>
      <c r="BL48" s="26" t="s">
        <v>46</v>
      </c>
      <c r="BM48" s="27">
        <v>120</v>
      </c>
      <c r="BN48" s="27">
        <f t="shared" si="8"/>
        <v>77</v>
      </c>
      <c r="BO48" s="31">
        <f t="shared" si="19"/>
        <v>0.64166666666666672</v>
      </c>
      <c r="BP48" s="52">
        <v>77</v>
      </c>
      <c r="BQ48" s="54" t="s">
        <v>680</v>
      </c>
      <c r="BR48" s="8"/>
      <c r="BS48" s="8"/>
      <c r="BT48" s="27"/>
      <c r="BU48" s="27"/>
      <c r="BV48" s="27"/>
      <c r="BW48" s="27"/>
      <c r="BX48" s="26" t="s">
        <v>44</v>
      </c>
    </row>
    <row r="49" spans="1:76" ht="99.95" hidden="1" customHeight="1" x14ac:dyDescent="0.25">
      <c r="A49" s="5" t="s">
        <v>28</v>
      </c>
      <c r="B49" s="5" t="s">
        <v>29</v>
      </c>
      <c r="C49" s="5" t="s">
        <v>30</v>
      </c>
      <c r="D49" s="5" t="s">
        <v>98</v>
      </c>
      <c r="E49" s="12" t="s">
        <v>167</v>
      </c>
      <c r="F49" s="13" t="s">
        <v>168</v>
      </c>
      <c r="G49" s="13" t="s">
        <v>169</v>
      </c>
      <c r="H49" s="12" t="s">
        <v>538</v>
      </c>
      <c r="I49" s="36">
        <v>116</v>
      </c>
      <c r="J49" s="12" t="s">
        <v>533</v>
      </c>
      <c r="K49" s="14">
        <v>116</v>
      </c>
      <c r="L49" s="15">
        <f t="shared" si="20"/>
        <v>58</v>
      </c>
      <c r="M49" s="35">
        <f t="shared" si="16"/>
        <v>0.5</v>
      </c>
      <c r="N49" s="14">
        <v>116</v>
      </c>
      <c r="O49" s="14">
        <v>116</v>
      </c>
      <c r="P49" s="15">
        <f t="shared" si="1"/>
        <v>0</v>
      </c>
      <c r="Q49" s="15">
        <v>116</v>
      </c>
      <c r="R49" s="15">
        <f t="shared" si="2"/>
        <v>0</v>
      </c>
      <c r="S49" s="35">
        <f t="shared" si="3"/>
        <v>0</v>
      </c>
      <c r="T49" s="41">
        <v>0</v>
      </c>
      <c r="U49" s="33"/>
      <c r="V49" s="15"/>
      <c r="W49" s="15"/>
      <c r="X49" s="43" t="s">
        <v>548</v>
      </c>
      <c r="Y49" s="43" t="s">
        <v>549</v>
      </c>
      <c r="Z49" s="43" t="s">
        <v>595</v>
      </c>
      <c r="AA49" s="33" t="s">
        <v>537</v>
      </c>
      <c r="AB49" s="33" t="s">
        <v>537</v>
      </c>
      <c r="AC49" s="33" t="s">
        <v>537</v>
      </c>
      <c r="AD49" s="33" t="s">
        <v>537</v>
      </c>
      <c r="AE49" s="16" t="s">
        <v>44</v>
      </c>
      <c r="AF49" s="19" t="s">
        <v>82</v>
      </c>
      <c r="AG49" s="19" t="s">
        <v>83</v>
      </c>
      <c r="AH49" s="19" t="s">
        <v>84</v>
      </c>
      <c r="AI49" s="19" t="s">
        <v>70</v>
      </c>
      <c r="AJ49" s="19" t="s">
        <v>168</v>
      </c>
      <c r="AK49" s="19" t="s">
        <v>169</v>
      </c>
      <c r="AL49" s="37">
        <v>116</v>
      </c>
      <c r="AM49" s="23" t="s">
        <v>533</v>
      </c>
      <c r="AN49" s="20">
        <v>116</v>
      </c>
      <c r="AO49" s="21">
        <f t="shared" si="21"/>
        <v>58</v>
      </c>
      <c r="AP49" s="34">
        <f t="shared" si="17"/>
        <v>0.5</v>
      </c>
      <c r="AQ49" s="20">
        <v>116</v>
      </c>
      <c r="AR49" s="20">
        <v>116</v>
      </c>
      <c r="AS49" s="21">
        <f t="shared" si="5"/>
        <v>0</v>
      </c>
      <c r="AT49" s="21">
        <v>116</v>
      </c>
      <c r="AU49" s="21">
        <f t="shared" si="6"/>
        <v>0</v>
      </c>
      <c r="AV49" s="34">
        <f t="shared" si="18"/>
        <v>0</v>
      </c>
      <c r="AW49" s="41">
        <v>0</v>
      </c>
      <c r="AX49" s="33"/>
      <c r="AY49" s="21"/>
      <c r="AZ49" s="21"/>
      <c r="BA49" s="46" t="s">
        <v>548</v>
      </c>
      <c r="BB49" s="22" t="s">
        <v>44</v>
      </c>
      <c r="BC49" s="5" t="s">
        <v>170</v>
      </c>
      <c r="BD49" s="6" t="s">
        <v>171</v>
      </c>
      <c r="BE49" s="7">
        <v>19</v>
      </c>
      <c r="BF49" s="5" t="s">
        <v>41</v>
      </c>
      <c r="BG49" s="7">
        <v>1905</v>
      </c>
      <c r="BH49" s="5" t="s">
        <v>42</v>
      </c>
      <c r="BI49" s="7">
        <v>1905050</v>
      </c>
      <c r="BJ49" s="6" t="s">
        <v>172</v>
      </c>
      <c r="BK49" s="25" t="s">
        <v>177</v>
      </c>
      <c r="BL49" s="26" t="s">
        <v>46</v>
      </c>
      <c r="BM49" s="27">
        <v>300</v>
      </c>
      <c r="BN49" s="27">
        <f t="shared" si="8"/>
        <v>140</v>
      </c>
      <c r="BO49" s="31">
        <f t="shared" si="19"/>
        <v>0.46666666666666667</v>
      </c>
      <c r="BP49" s="52">
        <v>140</v>
      </c>
      <c r="BQ49" s="54" t="s">
        <v>681</v>
      </c>
      <c r="BR49" s="8"/>
      <c r="BS49" s="8"/>
      <c r="BT49" s="27"/>
      <c r="BU49" s="27"/>
      <c r="BV49" s="27"/>
      <c r="BW49" s="27"/>
      <c r="BX49" s="26" t="s">
        <v>44</v>
      </c>
    </row>
    <row r="50" spans="1:76" ht="99.95" hidden="1" customHeight="1" x14ac:dyDescent="0.25">
      <c r="A50" s="5" t="s">
        <v>28</v>
      </c>
      <c r="B50" s="5" t="s">
        <v>29</v>
      </c>
      <c r="C50" s="5" t="s">
        <v>30</v>
      </c>
      <c r="D50" s="5" t="s">
        <v>98</v>
      </c>
      <c r="E50" s="12" t="s">
        <v>167</v>
      </c>
      <c r="F50" s="13" t="s">
        <v>168</v>
      </c>
      <c r="G50" s="13" t="s">
        <v>169</v>
      </c>
      <c r="H50" s="12" t="s">
        <v>538</v>
      </c>
      <c r="I50" s="36">
        <v>116</v>
      </c>
      <c r="J50" s="12" t="s">
        <v>533</v>
      </c>
      <c r="K50" s="14">
        <v>116</v>
      </c>
      <c r="L50" s="15">
        <f t="shared" si="20"/>
        <v>58</v>
      </c>
      <c r="M50" s="35">
        <f t="shared" si="16"/>
        <v>0.5</v>
      </c>
      <c r="N50" s="14">
        <v>116</v>
      </c>
      <c r="O50" s="14">
        <v>116</v>
      </c>
      <c r="P50" s="15">
        <f t="shared" si="1"/>
        <v>0</v>
      </c>
      <c r="Q50" s="15">
        <v>116</v>
      </c>
      <c r="R50" s="15">
        <f t="shared" si="2"/>
        <v>0</v>
      </c>
      <c r="S50" s="35">
        <f t="shared" si="3"/>
        <v>0</v>
      </c>
      <c r="T50" s="41">
        <v>0</v>
      </c>
      <c r="U50" s="33"/>
      <c r="V50" s="15"/>
      <c r="W50" s="15"/>
      <c r="X50" s="43" t="s">
        <v>548</v>
      </c>
      <c r="Y50" s="43" t="s">
        <v>549</v>
      </c>
      <c r="Z50" s="43" t="s">
        <v>595</v>
      </c>
      <c r="AA50" s="33" t="s">
        <v>537</v>
      </c>
      <c r="AB50" s="33" t="s">
        <v>537</v>
      </c>
      <c r="AC50" s="33" t="s">
        <v>537</v>
      </c>
      <c r="AD50" s="33" t="s">
        <v>537</v>
      </c>
      <c r="AE50" s="16" t="s">
        <v>44</v>
      </c>
      <c r="AF50" s="19" t="s">
        <v>82</v>
      </c>
      <c r="AG50" s="19" t="s">
        <v>83</v>
      </c>
      <c r="AH50" s="19" t="s">
        <v>84</v>
      </c>
      <c r="AI50" s="19" t="s">
        <v>70</v>
      </c>
      <c r="AJ50" s="19" t="s">
        <v>168</v>
      </c>
      <c r="AK50" s="19" t="s">
        <v>169</v>
      </c>
      <c r="AL50" s="37">
        <v>116</v>
      </c>
      <c r="AM50" s="23" t="s">
        <v>533</v>
      </c>
      <c r="AN50" s="20">
        <v>116</v>
      </c>
      <c r="AO50" s="21">
        <f t="shared" si="21"/>
        <v>58</v>
      </c>
      <c r="AP50" s="34">
        <f t="shared" si="17"/>
        <v>0.5</v>
      </c>
      <c r="AQ50" s="20">
        <v>116</v>
      </c>
      <c r="AR50" s="20">
        <v>116</v>
      </c>
      <c r="AS50" s="21">
        <f t="shared" si="5"/>
        <v>0</v>
      </c>
      <c r="AT50" s="21">
        <v>116</v>
      </c>
      <c r="AU50" s="21">
        <f t="shared" si="6"/>
        <v>0</v>
      </c>
      <c r="AV50" s="34">
        <f t="shared" si="18"/>
        <v>0</v>
      </c>
      <c r="AW50" s="41">
        <v>0</v>
      </c>
      <c r="AX50" s="33"/>
      <c r="AY50" s="21"/>
      <c r="AZ50" s="21"/>
      <c r="BA50" s="46" t="s">
        <v>548</v>
      </c>
      <c r="BB50" s="22" t="s">
        <v>44</v>
      </c>
      <c r="BC50" s="5" t="s">
        <v>170</v>
      </c>
      <c r="BD50" s="6" t="s">
        <v>171</v>
      </c>
      <c r="BE50" s="7">
        <v>19</v>
      </c>
      <c r="BF50" s="5" t="s">
        <v>41</v>
      </c>
      <c r="BG50" s="7">
        <v>1905</v>
      </c>
      <c r="BH50" s="5" t="s">
        <v>42</v>
      </c>
      <c r="BI50" s="7">
        <v>1905050</v>
      </c>
      <c r="BJ50" s="6" t="s">
        <v>172</v>
      </c>
      <c r="BK50" s="25" t="s">
        <v>178</v>
      </c>
      <c r="BL50" s="26" t="s">
        <v>46</v>
      </c>
      <c r="BM50" s="27">
        <v>116</v>
      </c>
      <c r="BN50" s="27">
        <f t="shared" si="8"/>
        <v>24</v>
      </c>
      <c r="BO50" s="31">
        <f t="shared" si="19"/>
        <v>0.20689655172413793</v>
      </c>
      <c r="BP50" s="52">
        <v>24</v>
      </c>
      <c r="BQ50" s="54" t="s">
        <v>682</v>
      </c>
      <c r="BR50" s="8"/>
      <c r="BS50" s="8"/>
      <c r="BT50" s="27"/>
      <c r="BU50" s="27"/>
      <c r="BV50" s="27"/>
      <c r="BW50" s="27"/>
      <c r="BX50" s="26" t="s">
        <v>44</v>
      </c>
    </row>
    <row r="51" spans="1:76" ht="99.95" hidden="1" customHeight="1" x14ac:dyDescent="0.25">
      <c r="A51" s="5" t="s">
        <v>28</v>
      </c>
      <c r="B51" s="5" t="s">
        <v>29</v>
      </c>
      <c r="C51" s="5" t="s">
        <v>30</v>
      </c>
      <c r="D51" s="5" t="s">
        <v>98</v>
      </c>
      <c r="E51" s="12" t="s">
        <v>167</v>
      </c>
      <c r="F51" s="13" t="s">
        <v>168</v>
      </c>
      <c r="G51" s="13" t="s">
        <v>169</v>
      </c>
      <c r="H51" s="12" t="s">
        <v>538</v>
      </c>
      <c r="I51" s="36">
        <v>116</v>
      </c>
      <c r="J51" s="12" t="s">
        <v>533</v>
      </c>
      <c r="K51" s="14">
        <v>116</v>
      </c>
      <c r="L51" s="15">
        <f t="shared" si="20"/>
        <v>58</v>
      </c>
      <c r="M51" s="35">
        <f t="shared" si="16"/>
        <v>0.5</v>
      </c>
      <c r="N51" s="14">
        <v>116</v>
      </c>
      <c r="O51" s="14">
        <v>116</v>
      </c>
      <c r="P51" s="15">
        <f t="shared" si="1"/>
        <v>0</v>
      </c>
      <c r="Q51" s="15">
        <v>116</v>
      </c>
      <c r="R51" s="15">
        <f t="shared" si="2"/>
        <v>0</v>
      </c>
      <c r="S51" s="35">
        <f t="shared" si="3"/>
        <v>0</v>
      </c>
      <c r="T51" s="41">
        <v>0</v>
      </c>
      <c r="U51" s="33"/>
      <c r="V51" s="15"/>
      <c r="W51" s="15"/>
      <c r="X51" s="43" t="s">
        <v>548</v>
      </c>
      <c r="Y51" s="43" t="s">
        <v>549</v>
      </c>
      <c r="Z51" s="43" t="s">
        <v>595</v>
      </c>
      <c r="AA51" s="33" t="s">
        <v>537</v>
      </c>
      <c r="AB51" s="33" t="s">
        <v>537</v>
      </c>
      <c r="AC51" s="33" t="s">
        <v>537</v>
      </c>
      <c r="AD51" s="33" t="s">
        <v>537</v>
      </c>
      <c r="AE51" s="16" t="s">
        <v>44</v>
      </c>
      <c r="AF51" s="19" t="s">
        <v>82</v>
      </c>
      <c r="AG51" s="19" t="s">
        <v>83</v>
      </c>
      <c r="AH51" s="19" t="s">
        <v>84</v>
      </c>
      <c r="AI51" s="19" t="s">
        <v>70</v>
      </c>
      <c r="AJ51" s="19" t="s">
        <v>168</v>
      </c>
      <c r="AK51" s="19" t="s">
        <v>169</v>
      </c>
      <c r="AL51" s="37">
        <v>116</v>
      </c>
      <c r="AM51" s="23" t="s">
        <v>533</v>
      </c>
      <c r="AN51" s="20">
        <v>116</v>
      </c>
      <c r="AO51" s="21">
        <f t="shared" si="21"/>
        <v>58</v>
      </c>
      <c r="AP51" s="34">
        <f t="shared" si="17"/>
        <v>0.5</v>
      </c>
      <c r="AQ51" s="20">
        <v>116</v>
      </c>
      <c r="AR51" s="20">
        <v>116</v>
      </c>
      <c r="AS51" s="21">
        <f t="shared" si="5"/>
        <v>0</v>
      </c>
      <c r="AT51" s="21">
        <v>116</v>
      </c>
      <c r="AU51" s="21">
        <f t="shared" si="6"/>
        <v>0</v>
      </c>
      <c r="AV51" s="34">
        <f t="shared" si="18"/>
        <v>0</v>
      </c>
      <c r="AW51" s="41">
        <v>0</v>
      </c>
      <c r="AX51" s="33"/>
      <c r="AY51" s="21"/>
      <c r="AZ51" s="21"/>
      <c r="BA51" s="46" t="s">
        <v>548</v>
      </c>
      <c r="BB51" s="22" t="s">
        <v>44</v>
      </c>
      <c r="BC51" s="5" t="s">
        <v>170</v>
      </c>
      <c r="BD51" s="6" t="s">
        <v>171</v>
      </c>
      <c r="BE51" s="7">
        <v>19</v>
      </c>
      <c r="BF51" s="5" t="s">
        <v>41</v>
      </c>
      <c r="BG51" s="7">
        <v>1905</v>
      </c>
      <c r="BH51" s="5" t="s">
        <v>42</v>
      </c>
      <c r="BI51" s="7">
        <v>1905050</v>
      </c>
      <c r="BJ51" s="6" t="s">
        <v>179</v>
      </c>
      <c r="BK51" s="25" t="s">
        <v>180</v>
      </c>
      <c r="BL51" s="26" t="s">
        <v>46</v>
      </c>
      <c r="BM51" s="27">
        <v>116</v>
      </c>
      <c r="BN51" s="27">
        <f t="shared" si="8"/>
        <v>35</v>
      </c>
      <c r="BO51" s="31">
        <f t="shared" si="19"/>
        <v>0.30172413793103448</v>
      </c>
      <c r="BP51" s="44">
        <v>35</v>
      </c>
      <c r="BQ51" s="56" t="s">
        <v>804</v>
      </c>
      <c r="BR51" s="8"/>
      <c r="BS51" s="8"/>
      <c r="BT51" s="27"/>
      <c r="BU51" s="27"/>
      <c r="BV51" s="27"/>
      <c r="BW51" s="27"/>
      <c r="BX51" s="48" t="s">
        <v>44</v>
      </c>
    </row>
    <row r="52" spans="1:76" ht="99.95" hidden="1" customHeight="1" x14ac:dyDescent="0.25">
      <c r="A52" s="5" t="s">
        <v>125</v>
      </c>
      <c r="B52" s="5" t="s">
        <v>29</v>
      </c>
      <c r="C52" s="5" t="s">
        <v>30</v>
      </c>
      <c r="D52" s="5" t="s">
        <v>98</v>
      </c>
      <c r="E52" s="12" t="s">
        <v>167</v>
      </c>
      <c r="F52" s="13" t="s">
        <v>168</v>
      </c>
      <c r="G52" s="13" t="s">
        <v>169</v>
      </c>
      <c r="H52" s="12" t="s">
        <v>538</v>
      </c>
      <c r="I52" s="36">
        <v>116</v>
      </c>
      <c r="J52" s="12" t="s">
        <v>533</v>
      </c>
      <c r="K52" s="14">
        <v>116</v>
      </c>
      <c r="L52" s="15">
        <f t="shared" si="20"/>
        <v>58</v>
      </c>
      <c r="M52" s="35">
        <f t="shared" si="16"/>
        <v>0.5</v>
      </c>
      <c r="N52" s="14">
        <v>116</v>
      </c>
      <c r="O52" s="14">
        <v>116</v>
      </c>
      <c r="P52" s="15">
        <f t="shared" si="1"/>
        <v>0</v>
      </c>
      <c r="Q52" s="15">
        <v>116</v>
      </c>
      <c r="R52" s="15">
        <f t="shared" si="2"/>
        <v>0</v>
      </c>
      <c r="S52" s="35">
        <f t="shared" si="3"/>
        <v>0</v>
      </c>
      <c r="T52" s="41">
        <v>0</v>
      </c>
      <c r="U52" s="33"/>
      <c r="V52" s="15"/>
      <c r="W52" s="15"/>
      <c r="X52" s="43" t="s">
        <v>548</v>
      </c>
      <c r="Y52" s="43" t="s">
        <v>549</v>
      </c>
      <c r="Z52" s="43" t="s">
        <v>595</v>
      </c>
      <c r="AA52" s="33" t="s">
        <v>537</v>
      </c>
      <c r="AB52" s="33" t="s">
        <v>537</v>
      </c>
      <c r="AC52" s="33" t="s">
        <v>537</v>
      </c>
      <c r="AD52" s="33" t="s">
        <v>537</v>
      </c>
      <c r="AE52" s="16" t="s">
        <v>44</v>
      </c>
      <c r="AF52" s="19" t="s">
        <v>82</v>
      </c>
      <c r="AG52" s="19" t="s">
        <v>83</v>
      </c>
      <c r="AH52" s="19" t="s">
        <v>84</v>
      </c>
      <c r="AI52" s="19" t="s">
        <v>70</v>
      </c>
      <c r="AJ52" s="19" t="s">
        <v>168</v>
      </c>
      <c r="AK52" s="19" t="s">
        <v>169</v>
      </c>
      <c r="AL52" s="37">
        <v>116</v>
      </c>
      <c r="AM52" s="23" t="s">
        <v>533</v>
      </c>
      <c r="AN52" s="20">
        <v>116</v>
      </c>
      <c r="AO52" s="21">
        <f t="shared" si="21"/>
        <v>58</v>
      </c>
      <c r="AP52" s="34">
        <f t="shared" si="17"/>
        <v>0.5</v>
      </c>
      <c r="AQ52" s="20">
        <v>116</v>
      </c>
      <c r="AR52" s="20">
        <v>116</v>
      </c>
      <c r="AS52" s="21">
        <f t="shared" si="5"/>
        <v>0</v>
      </c>
      <c r="AT52" s="21">
        <v>116</v>
      </c>
      <c r="AU52" s="21">
        <f t="shared" si="6"/>
        <v>0</v>
      </c>
      <c r="AV52" s="34">
        <f t="shared" si="18"/>
        <v>0</v>
      </c>
      <c r="AW52" s="41">
        <v>0</v>
      </c>
      <c r="AX52" s="33"/>
      <c r="AY52" s="21"/>
      <c r="AZ52" s="21"/>
      <c r="BA52" s="46" t="s">
        <v>548</v>
      </c>
      <c r="BB52" s="22" t="s">
        <v>44</v>
      </c>
      <c r="BC52" s="5" t="s">
        <v>170</v>
      </c>
      <c r="BD52" s="6" t="s">
        <v>171</v>
      </c>
      <c r="BE52" s="7">
        <v>19</v>
      </c>
      <c r="BF52" s="5" t="s">
        <v>41</v>
      </c>
      <c r="BG52" s="7">
        <v>1905</v>
      </c>
      <c r="BH52" s="5" t="s">
        <v>42</v>
      </c>
      <c r="BI52" s="7">
        <v>1905054</v>
      </c>
      <c r="BJ52" s="6" t="s">
        <v>179</v>
      </c>
      <c r="BK52" s="25" t="s">
        <v>181</v>
      </c>
      <c r="BL52" s="26" t="s">
        <v>46</v>
      </c>
      <c r="BM52" s="27">
        <v>169</v>
      </c>
      <c r="BN52" s="27">
        <f t="shared" si="8"/>
        <v>66</v>
      </c>
      <c r="BO52" s="31">
        <f t="shared" si="19"/>
        <v>0.39053254437869822</v>
      </c>
      <c r="BP52" s="52">
        <v>66</v>
      </c>
      <c r="BQ52" s="54" t="s">
        <v>683</v>
      </c>
      <c r="BR52" s="8"/>
      <c r="BS52" s="8"/>
      <c r="BT52" s="27"/>
      <c r="BU52" s="27"/>
      <c r="BV52" s="27"/>
      <c r="BW52" s="27"/>
      <c r="BX52" s="26" t="s">
        <v>44</v>
      </c>
    </row>
    <row r="53" spans="1:76" ht="99.95" hidden="1" customHeight="1" x14ac:dyDescent="0.25">
      <c r="A53" s="5" t="s">
        <v>125</v>
      </c>
      <c r="B53" s="5" t="s">
        <v>29</v>
      </c>
      <c r="C53" s="5" t="s">
        <v>30</v>
      </c>
      <c r="D53" s="5" t="s">
        <v>98</v>
      </c>
      <c r="E53" s="12" t="s">
        <v>167</v>
      </c>
      <c r="F53" s="13" t="s">
        <v>168</v>
      </c>
      <c r="G53" s="13" t="s">
        <v>169</v>
      </c>
      <c r="H53" s="12" t="s">
        <v>538</v>
      </c>
      <c r="I53" s="36">
        <v>116</v>
      </c>
      <c r="J53" s="12" t="s">
        <v>533</v>
      </c>
      <c r="K53" s="14">
        <v>116</v>
      </c>
      <c r="L53" s="15">
        <f t="shared" si="20"/>
        <v>58</v>
      </c>
      <c r="M53" s="35">
        <f t="shared" si="16"/>
        <v>0.5</v>
      </c>
      <c r="N53" s="14">
        <v>116</v>
      </c>
      <c r="O53" s="14">
        <v>116</v>
      </c>
      <c r="P53" s="15">
        <f t="shared" si="1"/>
        <v>0</v>
      </c>
      <c r="Q53" s="15">
        <v>116</v>
      </c>
      <c r="R53" s="15">
        <f t="shared" si="2"/>
        <v>0</v>
      </c>
      <c r="S53" s="35">
        <f t="shared" si="3"/>
        <v>0</v>
      </c>
      <c r="T53" s="41">
        <v>0</v>
      </c>
      <c r="U53" s="33"/>
      <c r="V53" s="15"/>
      <c r="W53" s="15"/>
      <c r="X53" s="43" t="s">
        <v>548</v>
      </c>
      <c r="Y53" s="43" t="s">
        <v>549</v>
      </c>
      <c r="Z53" s="43" t="s">
        <v>595</v>
      </c>
      <c r="AA53" s="33" t="s">
        <v>537</v>
      </c>
      <c r="AB53" s="33" t="s">
        <v>537</v>
      </c>
      <c r="AC53" s="33" t="s">
        <v>537</v>
      </c>
      <c r="AD53" s="33" t="s">
        <v>537</v>
      </c>
      <c r="AE53" s="16" t="s">
        <v>44</v>
      </c>
      <c r="AF53" s="19" t="s">
        <v>82</v>
      </c>
      <c r="AG53" s="19" t="s">
        <v>83</v>
      </c>
      <c r="AH53" s="19" t="s">
        <v>84</v>
      </c>
      <c r="AI53" s="19" t="s">
        <v>70</v>
      </c>
      <c r="AJ53" s="19" t="s">
        <v>168</v>
      </c>
      <c r="AK53" s="19" t="s">
        <v>169</v>
      </c>
      <c r="AL53" s="37">
        <v>116</v>
      </c>
      <c r="AM53" s="23" t="s">
        <v>533</v>
      </c>
      <c r="AN53" s="20">
        <v>116</v>
      </c>
      <c r="AO53" s="21">
        <f t="shared" si="21"/>
        <v>58</v>
      </c>
      <c r="AP53" s="34">
        <f t="shared" si="17"/>
        <v>0.5</v>
      </c>
      <c r="AQ53" s="20">
        <v>116</v>
      </c>
      <c r="AR53" s="20">
        <v>116</v>
      </c>
      <c r="AS53" s="21">
        <f t="shared" si="5"/>
        <v>0</v>
      </c>
      <c r="AT53" s="21">
        <v>116</v>
      </c>
      <c r="AU53" s="21">
        <f t="shared" si="6"/>
        <v>0</v>
      </c>
      <c r="AV53" s="34">
        <f t="shared" si="18"/>
        <v>0</v>
      </c>
      <c r="AW53" s="41">
        <v>0</v>
      </c>
      <c r="AX53" s="33"/>
      <c r="AY53" s="21"/>
      <c r="AZ53" s="21"/>
      <c r="BA53" s="46" t="s">
        <v>548</v>
      </c>
      <c r="BB53" s="22" t="s">
        <v>44</v>
      </c>
      <c r="BC53" s="5" t="s">
        <v>170</v>
      </c>
      <c r="BD53" s="6" t="s">
        <v>171</v>
      </c>
      <c r="BE53" s="7">
        <v>19</v>
      </c>
      <c r="BF53" s="5" t="s">
        <v>41</v>
      </c>
      <c r="BG53" s="7">
        <v>1905</v>
      </c>
      <c r="BH53" s="5" t="s">
        <v>42</v>
      </c>
      <c r="BI53" s="7">
        <v>1905050</v>
      </c>
      <c r="BJ53" s="6" t="s">
        <v>172</v>
      </c>
      <c r="BK53" s="25" t="s">
        <v>182</v>
      </c>
      <c r="BL53" s="26" t="s">
        <v>93</v>
      </c>
      <c r="BM53" s="27">
        <v>100</v>
      </c>
      <c r="BN53" s="27">
        <f t="shared" si="8"/>
        <v>0</v>
      </c>
      <c r="BO53" s="31">
        <f t="shared" si="19"/>
        <v>0</v>
      </c>
      <c r="BP53" s="52">
        <v>0</v>
      </c>
      <c r="BQ53" s="54" t="s">
        <v>684</v>
      </c>
      <c r="BR53" s="8"/>
      <c r="BS53" s="8"/>
      <c r="BT53" s="27"/>
      <c r="BU53" s="27"/>
      <c r="BV53" s="27"/>
      <c r="BW53" s="27"/>
      <c r="BX53" s="26" t="s">
        <v>44</v>
      </c>
    </row>
    <row r="54" spans="1:76" ht="99.95" hidden="1" customHeight="1" x14ac:dyDescent="0.25">
      <c r="A54" s="5" t="s">
        <v>28</v>
      </c>
      <c r="B54" s="5" t="s">
        <v>29</v>
      </c>
      <c r="C54" s="5" t="s">
        <v>30</v>
      </c>
      <c r="D54" s="5" t="s">
        <v>98</v>
      </c>
      <c r="E54" s="12" t="s">
        <v>167</v>
      </c>
      <c r="F54" s="13" t="s">
        <v>168</v>
      </c>
      <c r="G54" s="13" t="s">
        <v>169</v>
      </c>
      <c r="H54" s="12" t="s">
        <v>538</v>
      </c>
      <c r="I54" s="36">
        <v>116</v>
      </c>
      <c r="J54" s="12" t="s">
        <v>533</v>
      </c>
      <c r="K54" s="14">
        <v>116</v>
      </c>
      <c r="L54" s="15">
        <f t="shared" si="20"/>
        <v>58</v>
      </c>
      <c r="M54" s="35">
        <f t="shared" si="16"/>
        <v>0.5</v>
      </c>
      <c r="N54" s="14">
        <v>116</v>
      </c>
      <c r="O54" s="14">
        <v>116</v>
      </c>
      <c r="P54" s="15">
        <f t="shared" si="1"/>
        <v>0</v>
      </c>
      <c r="Q54" s="15">
        <v>116</v>
      </c>
      <c r="R54" s="15">
        <f t="shared" si="2"/>
        <v>0</v>
      </c>
      <c r="S54" s="35">
        <f t="shared" si="3"/>
        <v>0</v>
      </c>
      <c r="T54" s="41">
        <v>0</v>
      </c>
      <c r="U54" s="33"/>
      <c r="V54" s="15"/>
      <c r="W54" s="15"/>
      <c r="X54" s="43" t="s">
        <v>548</v>
      </c>
      <c r="Y54" s="43" t="s">
        <v>549</v>
      </c>
      <c r="Z54" s="43" t="s">
        <v>595</v>
      </c>
      <c r="AA54" s="33" t="s">
        <v>537</v>
      </c>
      <c r="AB54" s="33" t="s">
        <v>537</v>
      </c>
      <c r="AC54" s="33" t="s">
        <v>537</v>
      </c>
      <c r="AD54" s="33" t="s">
        <v>537</v>
      </c>
      <c r="AE54" s="16" t="s">
        <v>44</v>
      </c>
      <c r="AF54" s="19" t="s">
        <v>82</v>
      </c>
      <c r="AG54" s="19" t="s">
        <v>83</v>
      </c>
      <c r="AH54" s="19" t="s">
        <v>84</v>
      </c>
      <c r="AI54" s="19" t="s">
        <v>70</v>
      </c>
      <c r="AJ54" s="19" t="s">
        <v>168</v>
      </c>
      <c r="AK54" s="19" t="s">
        <v>169</v>
      </c>
      <c r="AL54" s="37">
        <v>116</v>
      </c>
      <c r="AM54" s="23" t="s">
        <v>533</v>
      </c>
      <c r="AN54" s="20">
        <v>116</v>
      </c>
      <c r="AO54" s="21">
        <f t="shared" si="21"/>
        <v>58</v>
      </c>
      <c r="AP54" s="34">
        <f t="shared" si="17"/>
        <v>0.5</v>
      </c>
      <c r="AQ54" s="20">
        <v>116</v>
      </c>
      <c r="AR54" s="20">
        <v>116</v>
      </c>
      <c r="AS54" s="21">
        <f t="shared" si="5"/>
        <v>0</v>
      </c>
      <c r="AT54" s="21">
        <v>116</v>
      </c>
      <c r="AU54" s="21">
        <f t="shared" si="6"/>
        <v>0</v>
      </c>
      <c r="AV54" s="34">
        <f t="shared" si="18"/>
        <v>0</v>
      </c>
      <c r="AW54" s="41">
        <v>0</v>
      </c>
      <c r="AX54" s="33"/>
      <c r="AY54" s="21"/>
      <c r="AZ54" s="21"/>
      <c r="BA54" s="46" t="s">
        <v>548</v>
      </c>
      <c r="BB54" s="22" t="s">
        <v>44</v>
      </c>
      <c r="BC54" s="5" t="s">
        <v>170</v>
      </c>
      <c r="BD54" s="6" t="s">
        <v>171</v>
      </c>
      <c r="BE54" s="7">
        <v>19</v>
      </c>
      <c r="BF54" s="5" t="s">
        <v>41</v>
      </c>
      <c r="BG54" s="7">
        <v>1905</v>
      </c>
      <c r="BH54" s="5" t="s">
        <v>42</v>
      </c>
      <c r="BI54" s="7">
        <v>1905054</v>
      </c>
      <c r="BJ54" s="6" t="s">
        <v>179</v>
      </c>
      <c r="BK54" s="25" t="s">
        <v>183</v>
      </c>
      <c r="BL54" s="26" t="s">
        <v>46</v>
      </c>
      <c r="BM54" s="27">
        <v>101</v>
      </c>
      <c r="BN54" s="27">
        <f t="shared" si="8"/>
        <v>23</v>
      </c>
      <c r="BO54" s="31">
        <f t="shared" si="19"/>
        <v>0.22772277227722773</v>
      </c>
      <c r="BP54" s="52">
        <v>23</v>
      </c>
      <c r="BQ54" s="54" t="s">
        <v>685</v>
      </c>
      <c r="BR54" s="8"/>
      <c r="BS54" s="8"/>
      <c r="BT54" s="27"/>
      <c r="BU54" s="27"/>
      <c r="BV54" s="27"/>
      <c r="BW54" s="27"/>
      <c r="BX54" s="26" t="s">
        <v>44</v>
      </c>
    </row>
    <row r="55" spans="1:76" ht="99.95" hidden="1" customHeight="1" x14ac:dyDescent="0.25">
      <c r="A55" s="5" t="s">
        <v>125</v>
      </c>
      <c r="B55" s="5" t="s">
        <v>29</v>
      </c>
      <c r="C55" s="5" t="s">
        <v>30</v>
      </c>
      <c r="D55" s="5" t="s">
        <v>98</v>
      </c>
      <c r="E55" s="12" t="s">
        <v>167</v>
      </c>
      <c r="F55" s="13" t="s">
        <v>168</v>
      </c>
      <c r="G55" s="13" t="s">
        <v>169</v>
      </c>
      <c r="H55" s="12" t="s">
        <v>538</v>
      </c>
      <c r="I55" s="36">
        <v>116</v>
      </c>
      <c r="J55" s="12" t="s">
        <v>533</v>
      </c>
      <c r="K55" s="14">
        <v>116</v>
      </c>
      <c r="L55" s="15">
        <f t="shared" si="20"/>
        <v>58</v>
      </c>
      <c r="M55" s="35">
        <f t="shared" si="16"/>
        <v>0.5</v>
      </c>
      <c r="N55" s="14">
        <v>116</v>
      </c>
      <c r="O55" s="14">
        <v>116</v>
      </c>
      <c r="P55" s="15">
        <f t="shared" si="1"/>
        <v>0</v>
      </c>
      <c r="Q55" s="15">
        <v>116</v>
      </c>
      <c r="R55" s="15">
        <f t="shared" si="2"/>
        <v>0</v>
      </c>
      <c r="S55" s="35">
        <f t="shared" si="3"/>
        <v>0</v>
      </c>
      <c r="T55" s="41">
        <v>0</v>
      </c>
      <c r="U55" s="33"/>
      <c r="V55" s="15"/>
      <c r="W55" s="15"/>
      <c r="X55" s="43" t="s">
        <v>548</v>
      </c>
      <c r="Y55" s="43" t="s">
        <v>549</v>
      </c>
      <c r="Z55" s="43" t="s">
        <v>595</v>
      </c>
      <c r="AA55" s="33" t="s">
        <v>537</v>
      </c>
      <c r="AB55" s="33" t="s">
        <v>537</v>
      </c>
      <c r="AC55" s="33" t="s">
        <v>537</v>
      </c>
      <c r="AD55" s="33" t="s">
        <v>537</v>
      </c>
      <c r="AE55" s="16" t="s">
        <v>44</v>
      </c>
      <c r="AF55" s="19" t="s">
        <v>82</v>
      </c>
      <c r="AG55" s="19" t="s">
        <v>83</v>
      </c>
      <c r="AH55" s="19" t="s">
        <v>84</v>
      </c>
      <c r="AI55" s="19" t="s">
        <v>70</v>
      </c>
      <c r="AJ55" s="19" t="s">
        <v>168</v>
      </c>
      <c r="AK55" s="19" t="s">
        <v>169</v>
      </c>
      <c r="AL55" s="37">
        <v>116</v>
      </c>
      <c r="AM55" s="23" t="s">
        <v>533</v>
      </c>
      <c r="AN55" s="20">
        <v>116</v>
      </c>
      <c r="AO55" s="21">
        <f t="shared" si="21"/>
        <v>58</v>
      </c>
      <c r="AP55" s="34">
        <f t="shared" si="17"/>
        <v>0.5</v>
      </c>
      <c r="AQ55" s="20">
        <v>116</v>
      </c>
      <c r="AR55" s="20">
        <v>116</v>
      </c>
      <c r="AS55" s="21">
        <f t="shared" si="5"/>
        <v>0</v>
      </c>
      <c r="AT55" s="21">
        <v>116</v>
      </c>
      <c r="AU55" s="21">
        <f t="shared" si="6"/>
        <v>0</v>
      </c>
      <c r="AV55" s="34">
        <f t="shared" si="18"/>
        <v>0</v>
      </c>
      <c r="AW55" s="41">
        <v>0</v>
      </c>
      <c r="AX55" s="33"/>
      <c r="AY55" s="21"/>
      <c r="AZ55" s="21"/>
      <c r="BA55" s="46" t="s">
        <v>548</v>
      </c>
      <c r="BB55" s="22" t="s">
        <v>44</v>
      </c>
      <c r="BC55" s="5" t="s">
        <v>170</v>
      </c>
      <c r="BD55" s="6" t="s">
        <v>171</v>
      </c>
      <c r="BE55" s="7">
        <v>19</v>
      </c>
      <c r="BF55" s="5" t="s">
        <v>41</v>
      </c>
      <c r="BG55" s="7">
        <v>1905</v>
      </c>
      <c r="BH55" s="5" t="s">
        <v>42</v>
      </c>
      <c r="BI55" s="7">
        <v>1905054</v>
      </c>
      <c r="BJ55" s="6" t="s">
        <v>179</v>
      </c>
      <c r="BK55" s="25" t="s">
        <v>183</v>
      </c>
      <c r="BL55" s="26" t="s">
        <v>46</v>
      </c>
      <c r="BM55" s="27">
        <v>101</v>
      </c>
      <c r="BN55" s="27">
        <f t="shared" si="8"/>
        <v>23</v>
      </c>
      <c r="BO55" s="31">
        <f t="shared" si="19"/>
        <v>0.22772277227722773</v>
      </c>
      <c r="BP55" s="52">
        <v>23</v>
      </c>
      <c r="BQ55" s="54" t="s">
        <v>685</v>
      </c>
      <c r="BR55" s="8"/>
      <c r="BS55" s="8"/>
      <c r="BT55" s="27"/>
      <c r="BU55" s="27"/>
      <c r="BV55" s="27"/>
      <c r="BW55" s="27"/>
      <c r="BX55" s="26" t="s">
        <v>44</v>
      </c>
    </row>
    <row r="56" spans="1:76" ht="99.95" hidden="1" customHeight="1" x14ac:dyDescent="0.25">
      <c r="A56" s="5" t="s">
        <v>28</v>
      </c>
      <c r="B56" s="5" t="s">
        <v>29</v>
      </c>
      <c r="C56" s="5" t="s">
        <v>30</v>
      </c>
      <c r="D56" s="5" t="s">
        <v>98</v>
      </c>
      <c r="E56" s="12" t="s">
        <v>167</v>
      </c>
      <c r="F56" s="13" t="s">
        <v>168</v>
      </c>
      <c r="G56" s="13" t="s">
        <v>169</v>
      </c>
      <c r="H56" s="12" t="s">
        <v>538</v>
      </c>
      <c r="I56" s="36">
        <v>116</v>
      </c>
      <c r="J56" s="12" t="s">
        <v>533</v>
      </c>
      <c r="K56" s="14">
        <v>116</v>
      </c>
      <c r="L56" s="15">
        <f t="shared" si="20"/>
        <v>58</v>
      </c>
      <c r="M56" s="35">
        <f t="shared" si="16"/>
        <v>0.5</v>
      </c>
      <c r="N56" s="14">
        <v>116</v>
      </c>
      <c r="O56" s="14">
        <v>116</v>
      </c>
      <c r="P56" s="15">
        <f t="shared" si="1"/>
        <v>0</v>
      </c>
      <c r="Q56" s="15">
        <v>116</v>
      </c>
      <c r="R56" s="15">
        <f t="shared" si="2"/>
        <v>0</v>
      </c>
      <c r="S56" s="35">
        <f t="shared" si="3"/>
        <v>0</v>
      </c>
      <c r="T56" s="41">
        <v>0</v>
      </c>
      <c r="U56" s="33"/>
      <c r="V56" s="15"/>
      <c r="W56" s="15"/>
      <c r="X56" s="43" t="s">
        <v>548</v>
      </c>
      <c r="Y56" s="43" t="s">
        <v>549</v>
      </c>
      <c r="Z56" s="43" t="s">
        <v>595</v>
      </c>
      <c r="AA56" s="33" t="s">
        <v>537</v>
      </c>
      <c r="AB56" s="33" t="s">
        <v>537</v>
      </c>
      <c r="AC56" s="33" t="s">
        <v>537</v>
      </c>
      <c r="AD56" s="33" t="s">
        <v>537</v>
      </c>
      <c r="AE56" s="16" t="s">
        <v>44</v>
      </c>
      <c r="AF56" s="19" t="s">
        <v>82</v>
      </c>
      <c r="AG56" s="19" t="s">
        <v>83</v>
      </c>
      <c r="AH56" s="19" t="s">
        <v>84</v>
      </c>
      <c r="AI56" s="19" t="s">
        <v>70</v>
      </c>
      <c r="AJ56" s="19" t="s">
        <v>168</v>
      </c>
      <c r="AK56" s="19" t="s">
        <v>169</v>
      </c>
      <c r="AL56" s="37">
        <v>116</v>
      </c>
      <c r="AM56" s="23" t="s">
        <v>533</v>
      </c>
      <c r="AN56" s="20">
        <v>116</v>
      </c>
      <c r="AO56" s="21">
        <f t="shared" si="21"/>
        <v>58</v>
      </c>
      <c r="AP56" s="34">
        <f t="shared" si="17"/>
        <v>0.5</v>
      </c>
      <c r="AQ56" s="20">
        <v>116</v>
      </c>
      <c r="AR56" s="20">
        <v>116</v>
      </c>
      <c r="AS56" s="21">
        <f t="shared" si="5"/>
        <v>0</v>
      </c>
      <c r="AT56" s="21">
        <v>116</v>
      </c>
      <c r="AU56" s="21">
        <f t="shared" si="6"/>
        <v>0</v>
      </c>
      <c r="AV56" s="34">
        <f t="shared" si="18"/>
        <v>0</v>
      </c>
      <c r="AW56" s="41">
        <v>0</v>
      </c>
      <c r="AX56" s="33"/>
      <c r="AY56" s="21"/>
      <c r="AZ56" s="21"/>
      <c r="BA56" s="46" t="s">
        <v>548</v>
      </c>
      <c r="BB56" s="22" t="s">
        <v>44</v>
      </c>
      <c r="BC56" s="5" t="s">
        <v>170</v>
      </c>
      <c r="BD56" s="6" t="s">
        <v>171</v>
      </c>
      <c r="BE56" s="7">
        <v>19</v>
      </c>
      <c r="BF56" s="5" t="s">
        <v>41</v>
      </c>
      <c r="BG56" s="7">
        <v>1905</v>
      </c>
      <c r="BH56" s="5" t="s">
        <v>42</v>
      </c>
      <c r="BI56" s="7">
        <v>1905054</v>
      </c>
      <c r="BJ56" s="6" t="s">
        <v>179</v>
      </c>
      <c r="BK56" s="25" t="s">
        <v>184</v>
      </c>
      <c r="BL56" s="26" t="s">
        <v>46</v>
      </c>
      <c r="BM56" s="27">
        <v>101</v>
      </c>
      <c r="BN56" s="27">
        <f t="shared" si="8"/>
        <v>23</v>
      </c>
      <c r="BO56" s="31">
        <f t="shared" si="19"/>
        <v>0.22772277227722773</v>
      </c>
      <c r="BP56" s="52">
        <v>23</v>
      </c>
      <c r="BQ56" s="54" t="s">
        <v>686</v>
      </c>
      <c r="BR56" s="8"/>
      <c r="BS56" s="8"/>
      <c r="BT56" s="27"/>
      <c r="BU56" s="27"/>
      <c r="BV56" s="27"/>
      <c r="BW56" s="27"/>
      <c r="BX56" s="26" t="s">
        <v>44</v>
      </c>
    </row>
    <row r="57" spans="1:76" ht="99.95" hidden="1" customHeight="1" x14ac:dyDescent="0.25">
      <c r="A57" s="5" t="s">
        <v>28</v>
      </c>
      <c r="B57" s="5" t="s">
        <v>29</v>
      </c>
      <c r="C57" s="5" t="s">
        <v>30</v>
      </c>
      <c r="D57" s="5" t="s">
        <v>98</v>
      </c>
      <c r="E57" s="12" t="s">
        <v>167</v>
      </c>
      <c r="F57" s="13" t="s">
        <v>168</v>
      </c>
      <c r="G57" s="13" t="s">
        <v>169</v>
      </c>
      <c r="H57" s="12" t="s">
        <v>538</v>
      </c>
      <c r="I57" s="36">
        <v>116</v>
      </c>
      <c r="J57" s="12" t="s">
        <v>533</v>
      </c>
      <c r="K57" s="14">
        <v>116</v>
      </c>
      <c r="L57" s="15">
        <f t="shared" si="20"/>
        <v>58</v>
      </c>
      <c r="M57" s="35">
        <f t="shared" si="16"/>
        <v>0.5</v>
      </c>
      <c r="N57" s="14">
        <v>116</v>
      </c>
      <c r="O57" s="14">
        <v>116</v>
      </c>
      <c r="P57" s="15">
        <f t="shared" si="1"/>
        <v>0</v>
      </c>
      <c r="Q57" s="15">
        <v>116</v>
      </c>
      <c r="R57" s="15">
        <f t="shared" si="2"/>
        <v>0</v>
      </c>
      <c r="S57" s="35">
        <f t="shared" si="3"/>
        <v>0</v>
      </c>
      <c r="T57" s="41">
        <v>0</v>
      </c>
      <c r="U57" s="33"/>
      <c r="V57" s="15"/>
      <c r="W57" s="15"/>
      <c r="X57" s="43" t="s">
        <v>548</v>
      </c>
      <c r="Y57" s="43" t="s">
        <v>549</v>
      </c>
      <c r="Z57" s="43" t="s">
        <v>595</v>
      </c>
      <c r="AA57" s="33" t="s">
        <v>537</v>
      </c>
      <c r="AB57" s="33" t="s">
        <v>537</v>
      </c>
      <c r="AC57" s="33" t="s">
        <v>537</v>
      </c>
      <c r="AD57" s="33" t="s">
        <v>537</v>
      </c>
      <c r="AE57" s="16" t="s">
        <v>44</v>
      </c>
      <c r="AF57" s="19" t="s">
        <v>82</v>
      </c>
      <c r="AG57" s="19" t="s">
        <v>83</v>
      </c>
      <c r="AH57" s="19" t="s">
        <v>84</v>
      </c>
      <c r="AI57" s="19" t="s">
        <v>70</v>
      </c>
      <c r="AJ57" s="19" t="s">
        <v>168</v>
      </c>
      <c r="AK57" s="19" t="s">
        <v>169</v>
      </c>
      <c r="AL57" s="37">
        <v>116</v>
      </c>
      <c r="AM57" s="23" t="s">
        <v>533</v>
      </c>
      <c r="AN57" s="20">
        <v>116</v>
      </c>
      <c r="AO57" s="21">
        <f t="shared" si="21"/>
        <v>58</v>
      </c>
      <c r="AP57" s="34">
        <f t="shared" si="17"/>
        <v>0.5</v>
      </c>
      <c r="AQ57" s="20">
        <v>116</v>
      </c>
      <c r="AR57" s="20">
        <v>116</v>
      </c>
      <c r="AS57" s="21">
        <f t="shared" si="5"/>
        <v>0</v>
      </c>
      <c r="AT57" s="21">
        <v>116</v>
      </c>
      <c r="AU57" s="21">
        <f t="shared" si="6"/>
        <v>0</v>
      </c>
      <c r="AV57" s="34">
        <f t="shared" si="18"/>
        <v>0</v>
      </c>
      <c r="AW57" s="41">
        <v>0</v>
      </c>
      <c r="AX57" s="33"/>
      <c r="AY57" s="21"/>
      <c r="AZ57" s="21"/>
      <c r="BA57" s="46" t="s">
        <v>548</v>
      </c>
      <c r="BB57" s="22" t="s">
        <v>44</v>
      </c>
      <c r="BC57" s="5" t="s">
        <v>170</v>
      </c>
      <c r="BD57" s="6" t="s">
        <v>171</v>
      </c>
      <c r="BE57" s="7">
        <v>19</v>
      </c>
      <c r="BF57" s="5" t="s">
        <v>41</v>
      </c>
      <c r="BG57" s="7">
        <v>1905</v>
      </c>
      <c r="BH57" s="5" t="s">
        <v>42</v>
      </c>
      <c r="BI57" s="7">
        <v>1905054</v>
      </c>
      <c r="BJ57" s="6" t="s">
        <v>179</v>
      </c>
      <c r="BK57" s="25" t="s">
        <v>185</v>
      </c>
      <c r="BL57" s="26" t="s">
        <v>46</v>
      </c>
      <c r="BM57" s="27">
        <v>101</v>
      </c>
      <c r="BN57" s="27">
        <f t="shared" si="8"/>
        <v>23</v>
      </c>
      <c r="BO57" s="31">
        <f t="shared" si="19"/>
        <v>0.22772277227722773</v>
      </c>
      <c r="BP57" s="52">
        <v>23</v>
      </c>
      <c r="BQ57" s="54" t="s">
        <v>687</v>
      </c>
      <c r="BR57" s="8"/>
      <c r="BS57" s="8"/>
      <c r="BT57" s="27"/>
      <c r="BU57" s="27"/>
      <c r="BV57" s="27"/>
      <c r="BW57" s="27"/>
      <c r="BX57" s="26" t="s">
        <v>44</v>
      </c>
    </row>
    <row r="58" spans="1:76" ht="99.95" hidden="1" customHeight="1" x14ac:dyDescent="0.25">
      <c r="A58" s="5" t="s">
        <v>28</v>
      </c>
      <c r="B58" s="5" t="s">
        <v>29</v>
      </c>
      <c r="C58" s="5" t="s">
        <v>30</v>
      </c>
      <c r="D58" s="5" t="s">
        <v>98</v>
      </c>
      <c r="E58" s="12" t="s">
        <v>167</v>
      </c>
      <c r="F58" s="13" t="s">
        <v>168</v>
      </c>
      <c r="G58" s="13" t="s">
        <v>169</v>
      </c>
      <c r="H58" s="12" t="s">
        <v>538</v>
      </c>
      <c r="I58" s="36">
        <v>116</v>
      </c>
      <c r="J58" s="12" t="s">
        <v>533</v>
      </c>
      <c r="K58" s="14">
        <v>116</v>
      </c>
      <c r="L58" s="15">
        <f t="shared" si="20"/>
        <v>58</v>
      </c>
      <c r="M58" s="35">
        <f t="shared" si="16"/>
        <v>0.5</v>
      </c>
      <c r="N58" s="14">
        <v>116</v>
      </c>
      <c r="O58" s="14">
        <v>116</v>
      </c>
      <c r="P58" s="15">
        <f t="shared" si="1"/>
        <v>0</v>
      </c>
      <c r="Q58" s="15">
        <v>116</v>
      </c>
      <c r="R58" s="15">
        <f t="shared" si="2"/>
        <v>0</v>
      </c>
      <c r="S58" s="35">
        <f t="shared" si="3"/>
        <v>0</v>
      </c>
      <c r="T58" s="41">
        <v>0</v>
      </c>
      <c r="U58" s="33"/>
      <c r="V58" s="15"/>
      <c r="W58" s="15"/>
      <c r="X58" s="43" t="s">
        <v>548</v>
      </c>
      <c r="Y58" s="43" t="s">
        <v>549</v>
      </c>
      <c r="Z58" s="43" t="s">
        <v>595</v>
      </c>
      <c r="AA58" s="33" t="s">
        <v>537</v>
      </c>
      <c r="AB58" s="33" t="s">
        <v>537</v>
      </c>
      <c r="AC58" s="33" t="s">
        <v>537</v>
      </c>
      <c r="AD58" s="33" t="s">
        <v>537</v>
      </c>
      <c r="AE58" s="16" t="s">
        <v>44</v>
      </c>
      <c r="AF58" s="19" t="s">
        <v>82</v>
      </c>
      <c r="AG58" s="19" t="s">
        <v>83</v>
      </c>
      <c r="AH58" s="19" t="s">
        <v>84</v>
      </c>
      <c r="AI58" s="19" t="s">
        <v>70</v>
      </c>
      <c r="AJ58" s="19" t="s">
        <v>168</v>
      </c>
      <c r="AK58" s="19" t="s">
        <v>169</v>
      </c>
      <c r="AL58" s="37">
        <v>116</v>
      </c>
      <c r="AM58" s="23" t="s">
        <v>533</v>
      </c>
      <c r="AN58" s="20">
        <v>116</v>
      </c>
      <c r="AO58" s="21">
        <f t="shared" si="21"/>
        <v>58</v>
      </c>
      <c r="AP58" s="34">
        <f t="shared" si="17"/>
        <v>0.5</v>
      </c>
      <c r="AQ58" s="20">
        <v>116</v>
      </c>
      <c r="AR58" s="20">
        <v>116</v>
      </c>
      <c r="AS58" s="21">
        <f t="shared" si="5"/>
        <v>0</v>
      </c>
      <c r="AT58" s="21">
        <v>116</v>
      </c>
      <c r="AU58" s="21">
        <f t="shared" si="6"/>
        <v>0</v>
      </c>
      <c r="AV58" s="34">
        <f t="shared" si="18"/>
        <v>0</v>
      </c>
      <c r="AW58" s="41">
        <v>0</v>
      </c>
      <c r="AX58" s="33"/>
      <c r="AY58" s="21"/>
      <c r="AZ58" s="21"/>
      <c r="BA58" s="46" t="s">
        <v>548</v>
      </c>
      <c r="BB58" s="22" t="s">
        <v>44</v>
      </c>
      <c r="BC58" s="5" t="s">
        <v>170</v>
      </c>
      <c r="BD58" s="6" t="s">
        <v>171</v>
      </c>
      <c r="BE58" s="7">
        <v>19</v>
      </c>
      <c r="BF58" s="5" t="s">
        <v>41</v>
      </c>
      <c r="BG58" s="7">
        <v>1905</v>
      </c>
      <c r="BH58" s="5" t="s">
        <v>42</v>
      </c>
      <c r="BI58" s="7">
        <v>1905054</v>
      </c>
      <c r="BJ58" s="6" t="s">
        <v>179</v>
      </c>
      <c r="BK58" s="25" t="s">
        <v>186</v>
      </c>
      <c r="BL58" s="26" t="s">
        <v>46</v>
      </c>
      <c r="BM58" s="27">
        <v>101</v>
      </c>
      <c r="BN58" s="27">
        <f t="shared" si="8"/>
        <v>23</v>
      </c>
      <c r="BO58" s="31">
        <f t="shared" si="19"/>
        <v>0.22772277227722773</v>
      </c>
      <c r="BP58" s="52">
        <v>23</v>
      </c>
      <c r="BQ58" s="54" t="s">
        <v>688</v>
      </c>
      <c r="BR58" s="8"/>
      <c r="BS58" s="8"/>
      <c r="BT58" s="27"/>
      <c r="BU58" s="27"/>
      <c r="BV58" s="27"/>
      <c r="BW58" s="27"/>
      <c r="BX58" s="26" t="s">
        <v>44</v>
      </c>
    </row>
    <row r="59" spans="1:76" ht="99.95" hidden="1" customHeight="1" x14ac:dyDescent="0.25">
      <c r="A59" s="5" t="s">
        <v>28</v>
      </c>
      <c r="B59" s="5" t="s">
        <v>29</v>
      </c>
      <c r="C59" s="5" t="s">
        <v>30</v>
      </c>
      <c r="D59" s="5" t="s">
        <v>98</v>
      </c>
      <c r="E59" s="12" t="s">
        <v>167</v>
      </c>
      <c r="F59" s="13" t="s">
        <v>168</v>
      </c>
      <c r="G59" s="13" t="s">
        <v>169</v>
      </c>
      <c r="H59" s="12" t="s">
        <v>538</v>
      </c>
      <c r="I59" s="36">
        <v>116</v>
      </c>
      <c r="J59" s="12" t="s">
        <v>533</v>
      </c>
      <c r="K59" s="14">
        <v>116</v>
      </c>
      <c r="L59" s="15">
        <f t="shared" si="20"/>
        <v>58</v>
      </c>
      <c r="M59" s="35">
        <f t="shared" si="16"/>
        <v>0.5</v>
      </c>
      <c r="N59" s="14">
        <v>116</v>
      </c>
      <c r="O59" s="14">
        <v>116</v>
      </c>
      <c r="P59" s="15">
        <f t="shared" si="1"/>
        <v>0</v>
      </c>
      <c r="Q59" s="15">
        <v>116</v>
      </c>
      <c r="R59" s="15">
        <f t="shared" si="2"/>
        <v>0</v>
      </c>
      <c r="S59" s="35">
        <f t="shared" si="3"/>
        <v>0</v>
      </c>
      <c r="T59" s="41">
        <v>0</v>
      </c>
      <c r="U59" s="33"/>
      <c r="V59" s="15"/>
      <c r="W59" s="15"/>
      <c r="X59" s="43" t="s">
        <v>548</v>
      </c>
      <c r="Y59" s="43" t="s">
        <v>549</v>
      </c>
      <c r="Z59" s="43" t="s">
        <v>595</v>
      </c>
      <c r="AA59" s="33" t="s">
        <v>537</v>
      </c>
      <c r="AB59" s="33" t="s">
        <v>537</v>
      </c>
      <c r="AC59" s="33" t="s">
        <v>537</v>
      </c>
      <c r="AD59" s="33" t="s">
        <v>537</v>
      </c>
      <c r="AE59" s="16" t="s">
        <v>44</v>
      </c>
      <c r="AF59" s="19" t="s">
        <v>82</v>
      </c>
      <c r="AG59" s="19" t="s">
        <v>83</v>
      </c>
      <c r="AH59" s="19" t="s">
        <v>84</v>
      </c>
      <c r="AI59" s="19" t="s">
        <v>70</v>
      </c>
      <c r="AJ59" s="19" t="s">
        <v>168</v>
      </c>
      <c r="AK59" s="19" t="s">
        <v>169</v>
      </c>
      <c r="AL59" s="37">
        <v>116</v>
      </c>
      <c r="AM59" s="23" t="s">
        <v>533</v>
      </c>
      <c r="AN59" s="20">
        <v>116</v>
      </c>
      <c r="AO59" s="21">
        <f t="shared" si="21"/>
        <v>58</v>
      </c>
      <c r="AP59" s="34">
        <f t="shared" si="17"/>
        <v>0.5</v>
      </c>
      <c r="AQ59" s="20">
        <v>116</v>
      </c>
      <c r="AR59" s="20">
        <v>116</v>
      </c>
      <c r="AS59" s="21">
        <f t="shared" si="5"/>
        <v>0</v>
      </c>
      <c r="AT59" s="21">
        <v>116</v>
      </c>
      <c r="AU59" s="21">
        <f t="shared" si="6"/>
        <v>0</v>
      </c>
      <c r="AV59" s="34">
        <f t="shared" si="18"/>
        <v>0</v>
      </c>
      <c r="AW59" s="41">
        <v>0</v>
      </c>
      <c r="AX59" s="33"/>
      <c r="AY59" s="21"/>
      <c r="AZ59" s="21"/>
      <c r="BA59" s="46" t="s">
        <v>548</v>
      </c>
      <c r="BB59" s="22" t="s">
        <v>44</v>
      </c>
      <c r="BC59" s="5" t="s">
        <v>170</v>
      </c>
      <c r="BD59" s="6" t="s">
        <v>171</v>
      </c>
      <c r="BE59" s="7">
        <v>19</v>
      </c>
      <c r="BF59" s="5" t="s">
        <v>41</v>
      </c>
      <c r="BG59" s="7">
        <v>1905</v>
      </c>
      <c r="BH59" s="5" t="s">
        <v>42</v>
      </c>
      <c r="BI59" s="7">
        <v>1905054</v>
      </c>
      <c r="BJ59" s="6" t="s">
        <v>179</v>
      </c>
      <c r="BK59" s="25" t="s">
        <v>494</v>
      </c>
      <c r="BL59" s="26" t="s">
        <v>46</v>
      </c>
      <c r="BM59" s="27">
        <v>101</v>
      </c>
      <c r="BN59" s="27">
        <f t="shared" si="8"/>
        <v>23</v>
      </c>
      <c r="BO59" s="31">
        <f t="shared" si="19"/>
        <v>0.22772277227722773</v>
      </c>
      <c r="BP59" s="52">
        <v>23</v>
      </c>
      <c r="BQ59" s="54" t="s">
        <v>689</v>
      </c>
      <c r="BR59" s="8"/>
      <c r="BS59" s="8"/>
      <c r="BT59" s="27"/>
      <c r="BU59" s="27"/>
      <c r="BV59" s="27"/>
      <c r="BW59" s="27"/>
      <c r="BX59" s="26" t="s">
        <v>44</v>
      </c>
    </row>
    <row r="60" spans="1:76" ht="99.95" hidden="1" customHeight="1" x14ac:dyDescent="0.25">
      <c r="A60" s="5" t="s">
        <v>28</v>
      </c>
      <c r="B60" s="5" t="s">
        <v>29</v>
      </c>
      <c r="C60" s="5" t="s">
        <v>30</v>
      </c>
      <c r="D60" s="5" t="s">
        <v>98</v>
      </c>
      <c r="E60" s="12" t="s">
        <v>167</v>
      </c>
      <c r="F60" s="13" t="s">
        <v>168</v>
      </c>
      <c r="G60" s="13" t="s">
        <v>169</v>
      </c>
      <c r="H60" s="12" t="s">
        <v>538</v>
      </c>
      <c r="I60" s="36">
        <v>116</v>
      </c>
      <c r="J60" s="12" t="s">
        <v>533</v>
      </c>
      <c r="K60" s="14">
        <v>116</v>
      </c>
      <c r="L60" s="15">
        <f t="shared" si="20"/>
        <v>58</v>
      </c>
      <c r="M60" s="35">
        <f t="shared" si="16"/>
        <v>0.5</v>
      </c>
      <c r="N60" s="14">
        <v>116</v>
      </c>
      <c r="O60" s="14">
        <v>116</v>
      </c>
      <c r="P60" s="15">
        <f t="shared" si="1"/>
        <v>0</v>
      </c>
      <c r="Q60" s="15">
        <v>116</v>
      </c>
      <c r="R60" s="15">
        <f t="shared" si="2"/>
        <v>0</v>
      </c>
      <c r="S60" s="35">
        <f t="shared" si="3"/>
        <v>0</v>
      </c>
      <c r="T60" s="41">
        <v>0</v>
      </c>
      <c r="U60" s="33"/>
      <c r="V60" s="15"/>
      <c r="W60" s="15"/>
      <c r="X60" s="43" t="s">
        <v>548</v>
      </c>
      <c r="Y60" s="43" t="s">
        <v>549</v>
      </c>
      <c r="Z60" s="43" t="s">
        <v>595</v>
      </c>
      <c r="AA60" s="33" t="s">
        <v>537</v>
      </c>
      <c r="AB60" s="33" t="s">
        <v>537</v>
      </c>
      <c r="AC60" s="33" t="s">
        <v>537</v>
      </c>
      <c r="AD60" s="33" t="s">
        <v>537</v>
      </c>
      <c r="AE60" s="16" t="s">
        <v>44</v>
      </c>
      <c r="AF60" s="19" t="s">
        <v>82</v>
      </c>
      <c r="AG60" s="19" t="s">
        <v>83</v>
      </c>
      <c r="AH60" s="19" t="s">
        <v>84</v>
      </c>
      <c r="AI60" s="19" t="s">
        <v>70</v>
      </c>
      <c r="AJ60" s="19" t="s">
        <v>168</v>
      </c>
      <c r="AK60" s="19" t="s">
        <v>169</v>
      </c>
      <c r="AL60" s="37">
        <v>116</v>
      </c>
      <c r="AM60" s="23" t="s">
        <v>533</v>
      </c>
      <c r="AN60" s="20">
        <v>116</v>
      </c>
      <c r="AO60" s="21">
        <f t="shared" si="21"/>
        <v>58</v>
      </c>
      <c r="AP60" s="34">
        <f t="shared" si="17"/>
        <v>0.5</v>
      </c>
      <c r="AQ60" s="20">
        <v>116</v>
      </c>
      <c r="AR60" s="20">
        <v>116</v>
      </c>
      <c r="AS60" s="21">
        <f t="shared" si="5"/>
        <v>0</v>
      </c>
      <c r="AT60" s="21">
        <v>116</v>
      </c>
      <c r="AU60" s="21">
        <f t="shared" si="6"/>
        <v>0</v>
      </c>
      <c r="AV60" s="34">
        <f t="shared" si="18"/>
        <v>0</v>
      </c>
      <c r="AW60" s="41">
        <v>0</v>
      </c>
      <c r="AX60" s="33"/>
      <c r="AY60" s="21"/>
      <c r="AZ60" s="21"/>
      <c r="BA60" s="46" t="s">
        <v>548</v>
      </c>
      <c r="BB60" s="22" t="s">
        <v>44</v>
      </c>
      <c r="BC60" s="5" t="s">
        <v>170</v>
      </c>
      <c r="BD60" s="6" t="s">
        <v>171</v>
      </c>
      <c r="BE60" s="7">
        <v>19</v>
      </c>
      <c r="BF60" s="5" t="s">
        <v>41</v>
      </c>
      <c r="BG60" s="7">
        <v>1905</v>
      </c>
      <c r="BH60" s="5" t="s">
        <v>42</v>
      </c>
      <c r="BI60" s="7">
        <v>1905054</v>
      </c>
      <c r="BJ60" s="6" t="s">
        <v>179</v>
      </c>
      <c r="BK60" s="25" t="s">
        <v>187</v>
      </c>
      <c r="BL60" s="26" t="s">
        <v>46</v>
      </c>
      <c r="BM60" s="27">
        <v>101</v>
      </c>
      <c r="BN60" s="27">
        <f t="shared" si="8"/>
        <v>23</v>
      </c>
      <c r="BO60" s="31">
        <f t="shared" si="19"/>
        <v>0.22772277227722773</v>
      </c>
      <c r="BP60" s="52">
        <v>23</v>
      </c>
      <c r="BQ60" s="54" t="s">
        <v>690</v>
      </c>
      <c r="BR60" s="8"/>
      <c r="BS60" s="8"/>
      <c r="BT60" s="27"/>
      <c r="BU60" s="27"/>
      <c r="BV60" s="27"/>
      <c r="BW60" s="27"/>
      <c r="BX60" s="26" t="s">
        <v>44</v>
      </c>
    </row>
    <row r="61" spans="1:76" ht="99.95" hidden="1" customHeight="1" x14ac:dyDescent="0.25">
      <c r="A61" s="5" t="s">
        <v>28</v>
      </c>
      <c r="B61" s="5" t="s">
        <v>29</v>
      </c>
      <c r="C61" s="5" t="s">
        <v>30</v>
      </c>
      <c r="D61" s="5" t="s">
        <v>98</v>
      </c>
      <c r="E61" s="12" t="s">
        <v>167</v>
      </c>
      <c r="F61" s="13" t="s">
        <v>168</v>
      </c>
      <c r="G61" s="13" t="s">
        <v>169</v>
      </c>
      <c r="H61" s="12" t="s">
        <v>538</v>
      </c>
      <c r="I61" s="36">
        <v>116</v>
      </c>
      <c r="J61" s="12" t="s">
        <v>533</v>
      </c>
      <c r="K61" s="14">
        <v>116</v>
      </c>
      <c r="L61" s="15">
        <f t="shared" si="20"/>
        <v>58</v>
      </c>
      <c r="M61" s="35">
        <f t="shared" si="16"/>
        <v>0.5</v>
      </c>
      <c r="N61" s="14">
        <v>116</v>
      </c>
      <c r="O61" s="14">
        <v>116</v>
      </c>
      <c r="P61" s="15">
        <f t="shared" si="1"/>
        <v>0</v>
      </c>
      <c r="Q61" s="15">
        <v>116</v>
      </c>
      <c r="R61" s="15">
        <f t="shared" si="2"/>
        <v>0</v>
      </c>
      <c r="S61" s="35">
        <f t="shared" si="3"/>
        <v>0</v>
      </c>
      <c r="T61" s="41">
        <v>0</v>
      </c>
      <c r="U61" s="33"/>
      <c r="V61" s="15"/>
      <c r="W61" s="15"/>
      <c r="X61" s="43" t="s">
        <v>548</v>
      </c>
      <c r="Y61" s="43" t="s">
        <v>549</v>
      </c>
      <c r="Z61" s="43" t="s">
        <v>595</v>
      </c>
      <c r="AA61" s="33" t="s">
        <v>537</v>
      </c>
      <c r="AB61" s="33" t="s">
        <v>537</v>
      </c>
      <c r="AC61" s="33" t="s">
        <v>537</v>
      </c>
      <c r="AD61" s="33" t="s">
        <v>537</v>
      </c>
      <c r="AE61" s="16" t="s">
        <v>44</v>
      </c>
      <c r="AF61" s="19" t="s">
        <v>82</v>
      </c>
      <c r="AG61" s="19" t="s">
        <v>83</v>
      </c>
      <c r="AH61" s="19" t="s">
        <v>84</v>
      </c>
      <c r="AI61" s="19" t="s">
        <v>70</v>
      </c>
      <c r="AJ61" s="19" t="s">
        <v>168</v>
      </c>
      <c r="AK61" s="19" t="s">
        <v>169</v>
      </c>
      <c r="AL61" s="37">
        <v>116</v>
      </c>
      <c r="AM61" s="23" t="s">
        <v>533</v>
      </c>
      <c r="AN61" s="20">
        <v>116</v>
      </c>
      <c r="AO61" s="21">
        <f t="shared" si="21"/>
        <v>58</v>
      </c>
      <c r="AP61" s="34">
        <f t="shared" si="17"/>
        <v>0.5</v>
      </c>
      <c r="AQ61" s="20">
        <v>116</v>
      </c>
      <c r="AR61" s="20">
        <v>116</v>
      </c>
      <c r="AS61" s="21">
        <f t="shared" si="5"/>
        <v>0</v>
      </c>
      <c r="AT61" s="21">
        <v>116</v>
      </c>
      <c r="AU61" s="21">
        <f t="shared" si="6"/>
        <v>0</v>
      </c>
      <c r="AV61" s="34">
        <f t="shared" si="18"/>
        <v>0</v>
      </c>
      <c r="AW61" s="41">
        <v>0</v>
      </c>
      <c r="AX61" s="33"/>
      <c r="AY61" s="21"/>
      <c r="AZ61" s="21"/>
      <c r="BA61" s="46" t="s">
        <v>548</v>
      </c>
      <c r="BB61" s="22" t="s">
        <v>44</v>
      </c>
      <c r="BC61" s="5" t="s">
        <v>170</v>
      </c>
      <c r="BD61" s="6" t="s">
        <v>171</v>
      </c>
      <c r="BE61" s="7">
        <v>19</v>
      </c>
      <c r="BF61" s="5" t="s">
        <v>41</v>
      </c>
      <c r="BG61" s="7">
        <v>1905</v>
      </c>
      <c r="BH61" s="5" t="s">
        <v>42</v>
      </c>
      <c r="BI61" s="7">
        <v>1905054</v>
      </c>
      <c r="BJ61" s="6" t="s">
        <v>179</v>
      </c>
      <c r="BK61" s="25" t="s">
        <v>188</v>
      </c>
      <c r="BL61" s="26" t="s">
        <v>46</v>
      </c>
      <c r="BM61" s="27">
        <v>101</v>
      </c>
      <c r="BN61" s="27">
        <f t="shared" si="8"/>
        <v>23</v>
      </c>
      <c r="BO61" s="31">
        <f t="shared" si="19"/>
        <v>0.22772277227722773</v>
      </c>
      <c r="BP61" s="52">
        <v>23</v>
      </c>
      <c r="BQ61" s="54" t="s">
        <v>693</v>
      </c>
      <c r="BR61" s="8"/>
      <c r="BS61" s="8"/>
      <c r="BT61" s="27"/>
      <c r="BU61" s="27"/>
      <c r="BV61" s="27"/>
      <c r="BW61" s="27"/>
      <c r="BX61" s="26" t="s">
        <v>44</v>
      </c>
    </row>
    <row r="62" spans="1:76" ht="99.95" hidden="1" customHeight="1" x14ac:dyDescent="0.25">
      <c r="A62" s="5" t="s">
        <v>28</v>
      </c>
      <c r="B62" s="5" t="s">
        <v>29</v>
      </c>
      <c r="C62" s="5" t="s">
        <v>30</v>
      </c>
      <c r="D62" s="5" t="s">
        <v>98</v>
      </c>
      <c r="E62" s="12" t="s">
        <v>167</v>
      </c>
      <c r="F62" s="13" t="s">
        <v>168</v>
      </c>
      <c r="G62" s="13" t="s">
        <v>169</v>
      </c>
      <c r="H62" s="12" t="s">
        <v>538</v>
      </c>
      <c r="I62" s="36">
        <v>116</v>
      </c>
      <c r="J62" s="12" t="s">
        <v>533</v>
      </c>
      <c r="K62" s="14">
        <v>116</v>
      </c>
      <c r="L62" s="15">
        <f t="shared" si="20"/>
        <v>58</v>
      </c>
      <c r="M62" s="35">
        <f t="shared" si="16"/>
        <v>0.5</v>
      </c>
      <c r="N62" s="14">
        <v>116</v>
      </c>
      <c r="O62" s="14">
        <v>116</v>
      </c>
      <c r="P62" s="15">
        <f t="shared" si="1"/>
        <v>0</v>
      </c>
      <c r="Q62" s="15">
        <v>116</v>
      </c>
      <c r="R62" s="15">
        <f t="shared" si="2"/>
        <v>0</v>
      </c>
      <c r="S62" s="35">
        <f t="shared" si="3"/>
        <v>0</v>
      </c>
      <c r="T62" s="41">
        <v>0</v>
      </c>
      <c r="U62" s="33"/>
      <c r="V62" s="15"/>
      <c r="W62" s="15"/>
      <c r="X62" s="43" t="s">
        <v>548</v>
      </c>
      <c r="Y62" s="43" t="s">
        <v>549</v>
      </c>
      <c r="Z62" s="43" t="s">
        <v>595</v>
      </c>
      <c r="AA62" s="33" t="s">
        <v>537</v>
      </c>
      <c r="AB62" s="33" t="s">
        <v>537</v>
      </c>
      <c r="AC62" s="33" t="s">
        <v>537</v>
      </c>
      <c r="AD62" s="33" t="s">
        <v>537</v>
      </c>
      <c r="AE62" s="16" t="s">
        <v>44</v>
      </c>
      <c r="AF62" s="19" t="s">
        <v>82</v>
      </c>
      <c r="AG62" s="19" t="s">
        <v>83</v>
      </c>
      <c r="AH62" s="19" t="s">
        <v>84</v>
      </c>
      <c r="AI62" s="19" t="s">
        <v>70</v>
      </c>
      <c r="AJ62" s="19" t="s">
        <v>168</v>
      </c>
      <c r="AK62" s="19" t="s">
        <v>169</v>
      </c>
      <c r="AL62" s="37">
        <v>116</v>
      </c>
      <c r="AM62" s="23" t="s">
        <v>533</v>
      </c>
      <c r="AN62" s="20">
        <v>116</v>
      </c>
      <c r="AO62" s="21">
        <f t="shared" si="21"/>
        <v>58</v>
      </c>
      <c r="AP62" s="34">
        <f t="shared" si="17"/>
        <v>0.5</v>
      </c>
      <c r="AQ62" s="20">
        <v>116</v>
      </c>
      <c r="AR62" s="20">
        <v>116</v>
      </c>
      <c r="AS62" s="21">
        <f t="shared" si="5"/>
        <v>0</v>
      </c>
      <c r="AT62" s="21">
        <v>116</v>
      </c>
      <c r="AU62" s="21">
        <f t="shared" si="6"/>
        <v>0</v>
      </c>
      <c r="AV62" s="34">
        <f t="shared" si="18"/>
        <v>0</v>
      </c>
      <c r="AW62" s="41">
        <v>0</v>
      </c>
      <c r="AX62" s="33"/>
      <c r="AY62" s="21"/>
      <c r="AZ62" s="21"/>
      <c r="BA62" s="46" t="s">
        <v>548</v>
      </c>
      <c r="BB62" s="22" t="s">
        <v>44</v>
      </c>
      <c r="BC62" s="5" t="s">
        <v>170</v>
      </c>
      <c r="BD62" s="6" t="s">
        <v>171</v>
      </c>
      <c r="BE62" s="7">
        <v>19</v>
      </c>
      <c r="BF62" s="5" t="s">
        <v>41</v>
      </c>
      <c r="BG62" s="7">
        <v>1905</v>
      </c>
      <c r="BH62" s="5" t="s">
        <v>42</v>
      </c>
      <c r="BI62" s="7">
        <v>1905054</v>
      </c>
      <c r="BJ62" s="6" t="s">
        <v>179</v>
      </c>
      <c r="BK62" s="25" t="s">
        <v>189</v>
      </c>
      <c r="BL62" s="26" t="s">
        <v>46</v>
      </c>
      <c r="BM62" s="27">
        <v>101</v>
      </c>
      <c r="BN62" s="27">
        <f t="shared" si="8"/>
        <v>23</v>
      </c>
      <c r="BO62" s="31">
        <f t="shared" si="19"/>
        <v>0.22772277227722773</v>
      </c>
      <c r="BP62" s="52">
        <v>23</v>
      </c>
      <c r="BQ62" s="54" t="s">
        <v>694</v>
      </c>
      <c r="BR62" s="8"/>
      <c r="BS62" s="8"/>
      <c r="BT62" s="27"/>
      <c r="BU62" s="27"/>
      <c r="BV62" s="27"/>
      <c r="BW62" s="27"/>
      <c r="BX62" s="26" t="s">
        <v>44</v>
      </c>
    </row>
    <row r="63" spans="1:76" ht="99.95" hidden="1" customHeight="1" x14ac:dyDescent="0.25">
      <c r="A63" s="5" t="s">
        <v>28</v>
      </c>
      <c r="B63" s="5" t="s">
        <v>29</v>
      </c>
      <c r="C63" s="5" t="s">
        <v>30</v>
      </c>
      <c r="D63" s="5" t="s">
        <v>98</v>
      </c>
      <c r="E63" s="12" t="s">
        <v>167</v>
      </c>
      <c r="F63" s="13" t="s">
        <v>168</v>
      </c>
      <c r="G63" s="13" t="s">
        <v>169</v>
      </c>
      <c r="H63" s="12" t="s">
        <v>538</v>
      </c>
      <c r="I63" s="36">
        <v>116</v>
      </c>
      <c r="J63" s="12" t="s">
        <v>533</v>
      </c>
      <c r="K63" s="14">
        <v>116</v>
      </c>
      <c r="L63" s="15">
        <f t="shared" si="20"/>
        <v>58</v>
      </c>
      <c r="M63" s="35">
        <f t="shared" si="16"/>
        <v>0.5</v>
      </c>
      <c r="N63" s="14">
        <v>116</v>
      </c>
      <c r="O63" s="14">
        <v>116</v>
      </c>
      <c r="P63" s="15">
        <f t="shared" si="1"/>
        <v>0</v>
      </c>
      <c r="Q63" s="15">
        <v>116</v>
      </c>
      <c r="R63" s="15">
        <f t="shared" si="2"/>
        <v>0</v>
      </c>
      <c r="S63" s="35">
        <f t="shared" si="3"/>
        <v>0</v>
      </c>
      <c r="T63" s="41">
        <v>0</v>
      </c>
      <c r="U63" s="33"/>
      <c r="V63" s="15"/>
      <c r="W63" s="15"/>
      <c r="X63" s="43" t="s">
        <v>548</v>
      </c>
      <c r="Y63" s="43" t="s">
        <v>549</v>
      </c>
      <c r="Z63" s="43" t="s">
        <v>595</v>
      </c>
      <c r="AA63" s="33" t="s">
        <v>537</v>
      </c>
      <c r="AB63" s="33" t="s">
        <v>537</v>
      </c>
      <c r="AC63" s="33" t="s">
        <v>537</v>
      </c>
      <c r="AD63" s="33" t="s">
        <v>537</v>
      </c>
      <c r="AE63" s="16" t="s">
        <v>44</v>
      </c>
      <c r="AF63" s="19" t="s">
        <v>82</v>
      </c>
      <c r="AG63" s="19" t="s">
        <v>83</v>
      </c>
      <c r="AH63" s="19" t="s">
        <v>84</v>
      </c>
      <c r="AI63" s="19" t="s">
        <v>70</v>
      </c>
      <c r="AJ63" s="19" t="s">
        <v>168</v>
      </c>
      <c r="AK63" s="19" t="s">
        <v>169</v>
      </c>
      <c r="AL63" s="37">
        <v>116</v>
      </c>
      <c r="AM63" s="23" t="s">
        <v>533</v>
      </c>
      <c r="AN63" s="20">
        <v>116</v>
      </c>
      <c r="AO63" s="21">
        <f t="shared" si="21"/>
        <v>58</v>
      </c>
      <c r="AP63" s="34">
        <f t="shared" si="17"/>
        <v>0.5</v>
      </c>
      <c r="AQ63" s="20">
        <v>116</v>
      </c>
      <c r="AR63" s="20">
        <v>116</v>
      </c>
      <c r="AS63" s="21">
        <f t="shared" si="5"/>
        <v>0</v>
      </c>
      <c r="AT63" s="21">
        <v>116</v>
      </c>
      <c r="AU63" s="21">
        <f t="shared" si="6"/>
        <v>0</v>
      </c>
      <c r="AV63" s="34">
        <f t="shared" si="18"/>
        <v>0</v>
      </c>
      <c r="AW63" s="41">
        <v>0</v>
      </c>
      <c r="AX63" s="33"/>
      <c r="AY63" s="21"/>
      <c r="AZ63" s="21"/>
      <c r="BA63" s="46" t="s">
        <v>548</v>
      </c>
      <c r="BB63" s="22" t="s">
        <v>44</v>
      </c>
      <c r="BC63" s="5" t="s">
        <v>170</v>
      </c>
      <c r="BD63" s="6" t="s">
        <v>171</v>
      </c>
      <c r="BE63" s="7">
        <v>19</v>
      </c>
      <c r="BF63" s="5" t="s">
        <v>41</v>
      </c>
      <c r="BG63" s="7">
        <v>1905</v>
      </c>
      <c r="BH63" s="5" t="s">
        <v>42</v>
      </c>
      <c r="BI63" s="7">
        <v>1905054</v>
      </c>
      <c r="BJ63" s="6" t="s">
        <v>179</v>
      </c>
      <c r="BK63" s="25" t="s">
        <v>190</v>
      </c>
      <c r="BL63" s="26" t="s">
        <v>46</v>
      </c>
      <c r="BM63" s="27">
        <v>101</v>
      </c>
      <c r="BN63" s="27">
        <f t="shared" si="8"/>
        <v>23</v>
      </c>
      <c r="BO63" s="31">
        <f t="shared" si="19"/>
        <v>0.22772277227722773</v>
      </c>
      <c r="BP63" s="52">
        <v>23</v>
      </c>
      <c r="BQ63" s="54" t="s">
        <v>695</v>
      </c>
      <c r="BR63" s="8"/>
      <c r="BS63" s="8"/>
      <c r="BT63" s="27"/>
      <c r="BU63" s="27"/>
      <c r="BV63" s="27"/>
      <c r="BW63" s="27"/>
      <c r="BX63" s="26" t="s">
        <v>44</v>
      </c>
    </row>
    <row r="64" spans="1:76" ht="99.95" hidden="1" customHeight="1" x14ac:dyDescent="0.25">
      <c r="A64" s="5" t="s">
        <v>28</v>
      </c>
      <c r="B64" s="5" t="s">
        <v>29</v>
      </c>
      <c r="C64" s="5" t="s">
        <v>30</v>
      </c>
      <c r="D64" s="5" t="s">
        <v>98</v>
      </c>
      <c r="E64" s="12" t="s">
        <v>167</v>
      </c>
      <c r="F64" s="13" t="s">
        <v>168</v>
      </c>
      <c r="G64" s="13" t="s">
        <v>169</v>
      </c>
      <c r="H64" s="12" t="s">
        <v>538</v>
      </c>
      <c r="I64" s="36">
        <v>116</v>
      </c>
      <c r="J64" s="12" t="s">
        <v>533</v>
      </c>
      <c r="K64" s="14">
        <v>116</v>
      </c>
      <c r="L64" s="15">
        <f t="shared" si="20"/>
        <v>58</v>
      </c>
      <c r="M64" s="35">
        <f t="shared" si="16"/>
        <v>0.5</v>
      </c>
      <c r="N64" s="14">
        <v>116</v>
      </c>
      <c r="O64" s="14">
        <v>116</v>
      </c>
      <c r="P64" s="15">
        <f t="shared" si="1"/>
        <v>0</v>
      </c>
      <c r="Q64" s="15">
        <v>116</v>
      </c>
      <c r="R64" s="15">
        <f t="shared" si="2"/>
        <v>0</v>
      </c>
      <c r="S64" s="35">
        <f t="shared" si="3"/>
        <v>0</v>
      </c>
      <c r="T64" s="41">
        <v>0</v>
      </c>
      <c r="U64" s="33"/>
      <c r="V64" s="15"/>
      <c r="W64" s="15"/>
      <c r="X64" s="43" t="s">
        <v>548</v>
      </c>
      <c r="Y64" s="43" t="s">
        <v>549</v>
      </c>
      <c r="Z64" s="43" t="s">
        <v>595</v>
      </c>
      <c r="AA64" s="33" t="s">
        <v>537</v>
      </c>
      <c r="AB64" s="33" t="s">
        <v>537</v>
      </c>
      <c r="AC64" s="33" t="s">
        <v>537</v>
      </c>
      <c r="AD64" s="33" t="s">
        <v>537</v>
      </c>
      <c r="AE64" s="16" t="s">
        <v>44</v>
      </c>
      <c r="AF64" s="19" t="s">
        <v>82</v>
      </c>
      <c r="AG64" s="19" t="s">
        <v>83</v>
      </c>
      <c r="AH64" s="19" t="s">
        <v>84</v>
      </c>
      <c r="AI64" s="19" t="s">
        <v>70</v>
      </c>
      <c r="AJ64" s="19" t="s">
        <v>168</v>
      </c>
      <c r="AK64" s="19" t="s">
        <v>169</v>
      </c>
      <c r="AL64" s="37">
        <v>116</v>
      </c>
      <c r="AM64" s="23" t="s">
        <v>533</v>
      </c>
      <c r="AN64" s="20">
        <v>116</v>
      </c>
      <c r="AO64" s="21">
        <f t="shared" si="21"/>
        <v>58</v>
      </c>
      <c r="AP64" s="34">
        <f t="shared" si="17"/>
        <v>0.5</v>
      </c>
      <c r="AQ64" s="20">
        <v>116</v>
      </c>
      <c r="AR64" s="20">
        <v>116</v>
      </c>
      <c r="AS64" s="21">
        <f t="shared" si="5"/>
        <v>0</v>
      </c>
      <c r="AT64" s="21">
        <v>116</v>
      </c>
      <c r="AU64" s="21">
        <f t="shared" si="6"/>
        <v>0</v>
      </c>
      <c r="AV64" s="34">
        <f t="shared" si="18"/>
        <v>0</v>
      </c>
      <c r="AW64" s="41">
        <v>0</v>
      </c>
      <c r="AX64" s="33"/>
      <c r="AY64" s="21"/>
      <c r="AZ64" s="21"/>
      <c r="BA64" s="46" t="s">
        <v>548</v>
      </c>
      <c r="BB64" s="22" t="s">
        <v>44</v>
      </c>
      <c r="BC64" s="5" t="s">
        <v>170</v>
      </c>
      <c r="BD64" s="6" t="s">
        <v>171</v>
      </c>
      <c r="BE64" s="7">
        <v>19</v>
      </c>
      <c r="BF64" s="5" t="s">
        <v>41</v>
      </c>
      <c r="BG64" s="7">
        <v>1905</v>
      </c>
      <c r="BH64" s="5" t="s">
        <v>42</v>
      </c>
      <c r="BI64" s="7">
        <v>1905054</v>
      </c>
      <c r="BJ64" s="6" t="s">
        <v>179</v>
      </c>
      <c r="BK64" s="25" t="s">
        <v>191</v>
      </c>
      <c r="BL64" s="26" t="s">
        <v>46</v>
      </c>
      <c r="BM64" s="27">
        <v>101</v>
      </c>
      <c r="BN64" s="27">
        <f t="shared" si="8"/>
        <v>23</v>
      </c>
      <c r="BO64" s="31">
        <f t="shared" si="19"/>
        <v>0.22772277227722773</v>
      </c>
      <c r="BP64" s="52">
        <v>23</v>
      </c>
      <c r="BQ64" s="54" t="s">
        <v>691</v>
      </c>
      <c r="BR64" s="8"/>
      <c r="BS64" s="8"/>
      <c r="BT64" s="27"/>
      <c r="BU64" s="27"/>
      <c r="BV64" s="27"/>
      <c r="BW64" s="27"/>
      <c r="BX64" s="26" t="s">
        <v>44</v>
      </c>
    </row>
    <row r="65" spans="1:76" ht="99.95" hidden="1" customHeight="1" x14ac:dyDescent="0.25">
      <c r="A65" s="5" t="s">
        <v>28</v>
      </c>
      <c r="B65" s="5" t="s">
        <v>29</v>
      </c>
      <c r="C65" s="5" t="s">
        <v>30</v>
      </c>
      <c r="D65" s="5" t="s">
        <v>98</v>
      </c>
      <c r="E65" s="12" t="s">
        <v>167</v>
      </c>
      <c r="F65" s="13" t="s">
        <v>168</v>
      </c>
      <c r="G65" s="13" t="s">
        <v>169</v>
      </c>
      <c r="H65" s="12" t="s">
        <v>538</v>
      </c>
      <c r="I65" s="36">
        <v>116</v>
      </c>
      <c r="J65" s="12" t="s">
        <v>533</v>
      </c>
      <c r="K65" s="14">
        <v>116</v>
      </c>
      <c r="L65" s="15">
        <f t="shared" si="20"/>
        <v>58</v>
      </c>
      <c r="M65" s="35">
        <f t="shared" si="16"/>
        <v>0.5</v>
      </c>
      <c r="N65" s="14">
        <v>116</v>
      </c>
      <c r="O65" s="14">
        <v>116</v>
      </c>
      <c r="P65" s="15">
        <f t="shared" si="1"/>
        <v>0</v>
      </c>
      <c r="Q65" s="15">
        <v>116</v>
      </c>
      <c r="R65" s="15">
        <f t="shared" si="2"/>
        <v>0</v>
      </c>
      <c r="S65" s="35">
        <f t="shared" si="3"/>
        <v>0</v>
      </c>
      <c r="T65" s="41">
        <v>0</v>
      </c>
      <c r="U65" s="33"/>
      <c r="V65" s="15"/>
      <c r="W65" s="15"/>
      <c r="X65" s="43" t="s">
        <v>548</v>
      </c>
      <c r="Y65" s="43" t="s">
        <v>549</v>
      </c>
      <c r="Z65" s="43" t="s">
        <v>595</v>
      </c>
      <c r="AA65" s="33" t="s">
        <v>537</v>
      </c>
      <c r="AB65" s="33" t="s">
        <v>537</v>
      </c>
      <c r="AC65" s="33" t="s">
        <v>537</v>
      </c>
      <c r="AD65" s="33" t="s">
        <v>537</v>
      </c>
      <c r="AE65" s="16" t="s">
        <v>44</v>
      </c>
      <c r="AF65" s="19" t="s">
        <v>82</v>
      </c>
      <c r="AG65" s="19" t="s">
        <v>83</v>
      </c>
      <c r="AH65" s="19" t="s">
        <v>84</v>
      </c>
      <c r="AI65" s="19" t="s">
        <v>70</v>
      </c>
      <c r="AJ65" s="19" t="s">
        <v>168</v>
      </c>
      <c r="AK65" s="19" t="s">
        <v>169</v>
      </c>
      <c r="AL65" s="37">
        <v>116</v>
      </c>
      <c r="AM65" s="23" t="s">
        <v>533</v>
      </c>
      <c r="AN65" s="20">
        <v>116</v>
      </c>
      <c r="AO65" s="21">
        <f t="shared" si="21"/>
        <v>58</v>
      </c>
      <c r="AP65" s="34">
        <f t="shared" si="17"/>
        <v>0.5</v>
      </c>
      <c r="AQ65" s="20">
        <v>116</v>
      </c>
      <c r="AR65" s="20">
        <v>116</v>
      </c>
      <c r="AS65" s="21">
        <f t="shared" si="5"/>
        <v>0</v>
      </c>
      <c r="AT65" s="21">
        <v>116</v>
      </c>
      <c r="AU65" s="21">
        <f t="shared" si="6"/>
        <v>0</v>
      </c>
      <c r="AV65" s="34">
        <f t="shared" si="18"/>
        <v>0</v>
      </c>
      <c r="AW65" s="41">
        <v>0</v>
      </c>
      <c r="AX65" s="33"/>
      <c r="AY65" s="21"/>
      <c r="AZ65" s="21"/>
      <c r="BA65" s="46" t="s">
        <v>548</v>
      </c>
      <c r="BB65" s="22" t="s">
        <v>44</v>
      </c>
      <c r="BC65" s="5" t="s">
        <v>170</v>
      </c>
      <c r="BD65" s="6" t="s">
        <v>171</v>
      </c>
      <c r="BE65" s="7">
        <v>19</v>
      </c>
      <c r="BF65" s="5" t="s">
        <v>41</v>
      </c>
      <c r="BG65" s="7">
        <v>1905</v>
      </c>
      <c r="BH65" s="5" t="s">
        <v>42</v>
      </c>
      <c r="BI65" s="7">
        <v>1905054</v>
      </c>
      <c r="BJ65" s="6" t="s">
        <v>179</v>
      </c>
      <c r="BK65" s="25" t="s">
        <v>192</v>
      </c>
      <c r="BL65" s="26" t="s">
        <v>46</v>
      </c>
      <c r="BM65" s="27">
        <v>101</v>
      </c>
      <c r="BN65" s="27">
        <f t="shared" si="8"/>
        <v>23</v>
      </c>
      <c r="BO65" s="31">
        <f t="shared" si="19"/>
        <v>0.22772277227722773</v>
      </c>
      <c r="BP65" s="52">
        <v>23</v>
      </c>
      <c r="BQ65" s="54" t="s">
        <v>692</v>
      </c>
      <c r="BR65" s="8"/>
      <c r="BS65" s="8"/>
      <c r="BT65" s="27"/>
      <c r="BU65" s="27"/>
      <c r="BV65" s="27"/>
      <c r="BW65" s="27"/>
      <c r="BX65" s="26" t="s">
        <v>44</v>
      </c>
    </row>
    <row r="66" spans="1:76" ht="99.95" hidden="1" customHeight="1" x14ac:dyDescent="0.25">
      <c r="A66" s="5" t="s">
        <v>28</v>
      </c>
      <c r="B66" s="5" t="s">
        <v>29</v>
      </c>
      <c r="C66" s="5" t="s">
        <v>30</v>
      </c>
      <c r="D66" s="5" t="s">
        <v>98</v>
      </c>
      <c r="E66" s="12" t="s">
        <v>167</v>
      </c>
      <c r="F66" s="13" t="s">
        <v>168</v>
      </c>
      <c r="G66" s="13" t="s">
        <v>169</v>
      </c>
      <c r="H66" s="12" t="s">
        <v>538</v>
      </c>
      <c r="I66" s="36">
        <v>116</v>
      </c>
      <c r="J66" s="12" t="s">
        <v>533</v>
      </c>
      <c r="K66" s="14">
        <v>116</v>
      </c>
      <c r="L66" s="15">
        <f t="shared" si="20"/>
        <v>58</v>
      </c>
      <c r="M66" s="35">
        <f t="shared" si="16"/>
        <v>0.5</v>
      </c>
      <c r="N66" s="14">
        <v>116</v>
      </c>
      <c r="O66" s="14">
        <v>116</v>
      </c>
      <c r="P66" s="15">
        <f t="shared" si="1"/>
        <v>0</v>
      </c>
      <c r="Q66" s="15">
        <v>116</v>
      </c>
      <c r="R66" s="15">
        <f t="shared" si="2"/>
        <v>0</v>
      </c>
      <c r="S66" s="35">
        <f t="shared" si="3"/>
        <v>0</v>
      </c>
      <c r="T66" s="41">
        <v>0</v>
      </c>
      <c r="U66" s="33"/>
      <c r="V66" s="15"/>
      <c r="W66" s="15"/>
      <c r="X66" s="43" t="s">
        <v>548</v>
      </c>
      <c r="Y66" s="43" t="s">
        <v>549</v>
      </c>
      <c r="Z66" s="43" t="s">
        <v>595</v>
      </c>
      <c r="AA66" s="33" t="s">
        <v>537</v>
      </c>
      <c r="AB66" s="33" t="s">
        <v>537</v>
      </c>
      <c r="AC66" s="33" t="s">
        <v>537</v>
      </c>
      <c r="AD66" s="33" t="s">
        <v>537</v>
      </c>
      <c r="AE66" s="16" t="s">
        <v>44</v>
      </c>
      <c r="AF66" s="19" t="s">
        <v>82</v>
      </c>
      <c r="AG66" s="19" t="s">
        <v>83</v>
      </c>
      <c r="AH66" s="19" t="s">
        <v>84</v>
      </c>
      <c r="AI66" s="19" t="s">
        <v>70</v>
      </c>
      <c r="AJ66" s="19" t="s">
        <v>168</v>
      </c>
      <c r="AK66" s="19" t="s">
        <v>169</v>
      </c>
      <c r="AL66" s="37">
        <v>116</v>
      </c>
      <c r="AM66" s="23" t="s">
        <v>533</v>
      </c>
      <c r="AN66" s="20">
        <v>116</v>
      </c>
      <c r="AO66" s="21">
        <f t="shared" si="21"/>
        <v>58</v>
      </c>
      <c r="AP66" s="34">
        <f t="shared" si="17"/>
        <v>0.5</v>
      </c>
      <c r="AQ66" s="20">
        <v>116</v>
      </c>
      <c r="AR66" s="20">
        <v>116</v>
      </c>
      <c r="AS66" s="21">
        <f t="shared" si="5"/>
        <v>0</v>
      </c>
      <c r="AT66" s="21">
        <v>116</v>
      </c>
      <c r="AU66" s="21">
        <f t="shared" si="6"/>
        <v>0</v>
      </c>
      <c r="AV66" s="34">
        <f t="shared" si="18"/>
        <v>0</v>
      </c>
      <c r="AW66" s="41">
        <v>0</v>
      </c>
      <c r="AX66" s="33"/>
      <c r="AY66" s="21"/>
      <c r="AZ66" s="21"/>
      <c r="BA66" s="46" t="s">
        <v>548</v>
      </c>
      <c r="BB66" s="22" t="s">
        <v>44</v>
      </c>
      <c r="BC66" s="5" t="s">
        <v>170</v>
      </c>
      <c r="BD66" s="6" t="s">
        <v>171</v>
      </c>
      <c r="BE66" s="7">
        <v>19</v>
      </c>
      <c r="BF66" s="5" t="s">
        <v>41</v>
      </c>
      <c r="BG66" s="7">
        <v>1905</v>
      </c>
      <c r="BH66" s="5" t="s">
        <v>42</v>
      </c>
      <c r="BI66" s="7">
        <v>1905054</v>
      </c>
      <c r="BJ66" s="6" t="s">
        <v>179</v>
      </c>
      <c r="BK66" s="25" t="s">
        <v>193</v>
      </c>
      <c r="BL66" s="26" t="s">
        <v>46</v>
      </c>
      <c r="BM66" s="27">
        <v>101</v>
      </c>
      <c r="BN66" s="27">
        <f t="shared" si="8"/>
        <v>23</v>
      </c>
      <c r="BO66" s="31">
        <f t="shared" si="19"/>
        <v>0.22772277227722773</v>
      </c>
      <c r="BP66" s="52">
        <v>23</v>
      </c>
      <c r="BQ66" s="54" t="s">
        <v>696</v>
      </c>
      <c r="BR66" s="8"/>
      <c r="BS66" s="8"/>
      <c r="BT66" s="27"/>
      <c r="BU66" s="27"/>
      <c r="BV66" s="27"/>
      <c r="BW66" s="27"/>
      <c r="BX66" s="26" t="s">
        <v>44</v>
      </c>
    </row>
    <row r="67" spans="1:76" ht="99.95" hidden="1" customHeight="1" x14ac:dyDescent="0.25">
      <c r="A67" s="5" t="s">
        <v>28</v>
      </c>
      <c r="B67" s="5" t="s">
        <v>29</v>
      </c>
      <c r="C67" s="5" t="s">
        <v>30</v>
      </c>
      <c r="D67" s="5" t="s">
        <v>98</v>
      </c>
      <c r="E67" s="12" t="s">
        <v>167</v>
      </c>
      <c r="F67" s="13" t="s">
        <v>168</v>
      </c>
      <c r="G67" s="13" t="s">
        <v>169</v>
      </c>
      <c r="H67" s="12" t="s">
        <v>538</v>
      </c>
      <c r="I67" s="36">
        <v>116</v>
      </c>
      <c r="J67" s="12" t="s">
        <v>533</v>
      </c>
      <c r="K67" s="14">
        <v>116</v>
      </c>
      <c r="L67" s="15">
        <f t="shared" si="20"/>
        <v>58</v>
      </c>
      <c r="M67" s="35">
        <f t="shared" si="16"/>
        <v>0.5</v>
      </c>
      <c r="N67" s="14">
        <v>116</v>
      </c>
      <c r="O67" s="14">
        <v>116</v>
      </c>
      <c r="P67" s="15">
        <f t="shared" si="1"/>
        <v>0</v>
      </c>
      <c r="Q67" s="15">
        <v>116</v>
      </c>
      <c r="R67" s="15">
        <f t="shared" si="2"/>
        <v>0</v>
      </c>
      <c r="S67" s="35">
        <f t="shared" si="3"/>
        <v>0</v>
      </c>
      <c r="T67" s="41">
        <v>0</v>
      </c>
      <c r="U67" s="33"/>
      <c r="V67" s="15"/>
      <c r="W67" s="15"/>
      <c r="X67" s="43" t="s">
        <v>548</v>
      </c>
      <c r="Y67" s="43" t="s">
        <v>549</v>
      </c>
      <c r="Z67" s="43" t="s">
        <v>595</v>
      </c>
      <c r="AA67" s="33" t="s">
        <v>537</v>
      </c>
      <c r="AB67" s="33" t="s">
        <v>537</v>
      </c>
      <c r="AC67" s="33" t="s">
        <v>537</v>
      </c>
      <c r="AD67" s="33" t="s">
        <v>537</v>
      </c>
      <c r="AE67" s="16" t="s">
        <v>44</v>
      </c>
      <c r="AF67" s="19" t="s">
        <v>82</v>
      </c>
      <c r="AG67" s="19" t="s">
        <v>83</v>
      </c>
      <c r="AH67" s="19" t="s">
        <v>84</v>
      </c>
      <c r="AI67" s="19" t="s">
        <v>70</v>
      </c>
      <c r="AJ67" s="19" t="s">
        <v>168</v>
      </c>
      <c r="AK67" s="19" t="s">
        <v>169</v>
      </c>
      <c r="AL67" s="37">
        <v>116</v>
      </c>
      <c r="AM67" s="23" t="s">
        <v>533</v>
      </c>
      <c r="AN67" s="20">
        <v>116</v>
      </c>
      <c r="AO67" s="21">
        <f t="shared" si="21"/>
        <v>58</v>
      </c>
      <c r="AP67" s="34">
        <f t="shared" si="17"/>
        <v>0.5</v>
      </c>
      <c r="AQ67" s="20">
        <v>116</v>
      </c>
      <c r="AR67" s="20">
        <v>116</v>
      </c>
      <c r="AS67" s="21">
        <f t="shared" si="5"/>
        <v>0</v>
      </c>
      <c r="AT67" s="21">
        <v>116</v>
      </c>
      <c r="AU67" s="21">
        <f t="shared" si="6"/>
        <v>0</v>
      </c>
      <c r="AV67" s="34">
        <f t="shared" si="18"/>
        <v>0</v>
      </c>
      <c r="AW67" s="41">
        <v>0</v>
      </c>
      <c r="AX67" s="33"/>
      <c r="AY67" s="21"/>
      <c r="AZ67" s="21"/>
      <c r="BA67" s="46" t="s">
        <v>548</v>
      </c>
      <c r="BB67" s="22" t="s">
        <v>44</v>
      </c>
      <c r="BC67" s="5" t="s">
        <v>170</v>
      </c>
      <c r="BD67" s="6" t="s">
        <v>171</v>
      </c>
      <c r="BE67" s="7">
        <v>19</v>
      </c>
      <c r="BF67" s="5" t="s">
        <v>41</v>
      </c>
      <c r="BG67" s="7">
        <v>1905</v>
      </c>
      <c r="BH67" s="5" t="s">
        <v>42</v>
      </c>
      <c r="BI67" s="7">
        <v>1905054</v>
      </c>
      <c r="BJ67" s="6" t="s">
        <v>179</v>
      </c>
      <c r="BK67" s="25" t="s">
        <v>194</v>
      </c>
      <c r="BL67" s="26" t="s">
        <v>46</v>
      </c>
      <c r="BM67" s="27">
        <v>101</v>
      </c>
      <c r="BN67" s="27">
        <f t="shared" si="8"/>
        <v>23</v>
      </c>
      <c r="BO67" s="31">
        <f t="shared" si="19"/>
        <v>0.22772277227722773</v>
      </c>
      <c r="BP67" s="52">
        <v>23</v>
      </c>
      <c r="BQ67" s="54" t="s">
        <v>697</v>
      </c>
      <c r="BR67" s="8"/>
      <c r="BS67" s="8"/>
      <c r="BT67" s="27"/>
      <c r="BU67" s="27"/>
      <c r="BV67" s="27"/>
      <c r="BW67" s="27"/>
      <c r="BX67" s="26" t="s">
        <v>44</v>
      </c>
    </row>
    <row r="68" spans="1:76" ht="99.95" hidden="1" customHeight="1" x14ac:dyDescent="0.25">
      <c r="A68" s="5" t="s">
        <v>28</v>
      </c>
      <c r="B68" s="5" t="s">
        <v>29</v>
      </c>
      <c r="C68" s="5" t="s">
        <v>30</v>
      </c>
      <c r="D68" s="5" t="s">
        <v>98</v>
      </c>
      <c r="E68" s="12" t="s">
        <v>167</v>
      </c>
      <c r="F68" s="13" t="s">
        <v>168</v>
      </c>
      <c r="G68" s="13" t="s">
        <v>169</v>
      </c>
      <c r="H68" s="12" t="s">
        <v>538</v>
      </c>
      <c r="I68" s="36">
        <v>116</v>
      </c>
      <c r="J68" s="12" t="s">
        <v>533</v>
      </c>
      <c r="K68" s="14">
        <v>116</v>
      </c>
      <c r="L68" s="15">
        <f t="shared" si="20"/>
        <v>58</v>
      </c>
      <c r="M68" s="35">
        <f t="shared" ref="M68:M99" si="22">+L68/K68</f>
        <v>0.5</v>
      </c>
      <c r="N68" s="14">
        <v>116</v>
      </c>
      <c r="O68" s="14">
        <v>116</v>
      </c>
      <c r="P68" s="15">
        <f t="shared" ref="P68:P131" si="23">+R68</f>
        <v>0</v>
      </c>
      <c r="Q68" s="15">
        <v>116</v>
      </c>
      <c r="R68" s="15">
        <f t="shared" ref="R68:R131" si="24">+T68+U68+V68+W68</f>
        <v>0</v>
      </c>
      <c r="S68" s="35">
        <f t="shared" ref="S68:S131" si="25">+R68/Q68</f>
        <v>0</v>
      </c>
      <c r="T68" s="41">
        <v>0</v>
      </c>
      <c r="U68" s="33"/>
      <c r="V68" s="15"/>
      <c r="W68" s="15"/>
      <c r="X68" s="43" t="s">
        <v>548</v>
      </c>
      <c r="Y68" s="43" t="s">
        <v>549</v>
      </c>
      <c r="Z68" s="43" t="s">
        <v>595</v>
      </c>
      <c r="AA68" s="33" t="s">
        <v>537</v>
      </c>
      <c r="AB68" s="33" t="s">
        <v>537</v>
      </c>
      <c r="AC68" s="33" t="s">
        <v>537</v>
      </c>
      <c r="AD68" s="33" t="s">
        <v>537</v>
      </c>
      <c r="AE68" s="16" t="s">
        <v>44</v>
      </c>
      <c r="AF68" s="19" t="s">
        <v>82</v>
      </c>
      <c r="AG68" s="19" t="s">
        <v>83</v>
      </c>
      <c r="AH68" s="19" t="s">
        <v>84</v>
      </c>
      <c r="AI68" s="19" t="s">
        <v>70</v>
      </c>
      <c r="AJ68" s="19" t="s">
        <v>168</v>
      </c>
      <c r="AK68" s="19" t="s">
        <v>169</v>
      </c>
      <c r="AL68" s="37">
        <v>116</v>
      </c>
      <c r="AM68" s="23" t="s">
        <v>533</v>
      </c>
      <c r="AN68" s="20">
        <v>116</v>
      </c>
      <c r="AO68" s="21">
        <f t="shared" si="21"/>
        <v>58</v>
      </c>
      <c r="AP68" s="34">
        <f t="shared" ref="AP68:AP92" si="26">+AO68/AN68</f>
        <v>0.5</v>
      </c>
      <c r="AQ68" s="20">
        <v>116</v>
      </c>
      <c r="AR68" s="20">
        <v>116</v>
      </c>
      <c r="AS68" s="21">
        <f t="shared" ref="AS68:AS131" si="27">+AU68</f>
        <v>0</v>
      </c>
      <c r="AT68" s="21">
        <v>116</v>
      </c>
      <c r="AU68" s="21">
        <f t="shared" ref="AU68:AU131" si="28">+AW68+AX68+AY68+AZ68</f>
        <v>0</v>
      </c>
      <c r="AV68" s="34">
        <f t="shared" ref="AV68:AV92" si="29">+AU68/AT68</f>
        <v>0</v>
      </c>
      <c r="AW68" s="41">
        <v>0</v>
      </c>
      <c r="AX68" s="33"/>
      <c r="AY68" s="21"/>
      <c r="AZ68" s="21"/>
      <c r="BA68" s="46" t="s">
        <v>548</v>
      </c>
      <c r="BB68" s="22" t="s">
        <v>44</v>
      </c>
      <c r="BC68" s="5" t="s">
        <v>170</v>
      </c>
      <c r="BD68" s="6" t="s">
        <v>171</v>
      </c>
      <c r="BE68" s="7">
        <v>19</v>
      </c>
      <c r="BF68" s="5" t="s">
        <v>41</v>
      </c>
      <c r="BG68" s="7">
        <v>1905</v>
      </c>
      <c r="BH68" s="5" t="s">
        <v>42</v>
      </c>
      <c r="BI68" s="7">
        <v>1905054</v>
      </c>
      <c r="BJ68" s="6" t="s">
        <v>179</v>
      </c>
      <c r="BK68" s="25" t="s">
        <v>195</v>
      </c>
      <c r="BL68" s="26" t="s">
        <v>46</v>
      </c>
      <c r="BM68" s="27">
        <v>13</v>
      </c>
      <c r="BN68" s="27">
        <f t="shared" ref="BN68:BN131" si="30">+BP68+BR68+BT68+BV68</f>
        <v>2</v>
      </c>
      <c r="BO68" s="31">
        <f t="shared" ref="BO68:BO99" si="31">+BN68/BM68</f>
        <v>0.15384615384615385</v>
      </c>
      <c r="BP68" s="52">
        <v>2</v>
      </c>
      <c r="BQ68" s="54" t="s">
        <v>698</v>
      </c>
      <c r="BR68" s="8"/>
      <c r="BS68" s="8"/>
      <c r="BT68" s="27"/>
      <c r="BU68" s="27"/>
      <c r="BV68" s="27"/>
      <c r="BW68" s="27"/>
      <c r="BX68" s="26" t="s">
        <v>44</v>
      </c>
    </row>
    <row r="69" spans="1:76" ht="99.95" hidden="1" customHeight="1" x14ac:dyDescent="0.25">
      <c r="A69" s="5" t="s">
        <v>28</v>
      </c>
      <c r="B69" s="5" t="s">
        <v>29</v>
      </c>
      <c r="C69" s="5" t="s">
        <v>30</v>
      </c>
      <c r="D69" s="5" t="s">
        <v>98</v>
      </c>
      <c r="E69" s="12" t="s">
        <v>196</v>
      </c>
      <c r="F69" s="13" t="s">
        <v>197</v>
      </c>
      <c r="G69" s="13" t="s">
        <v>198</v>
      </c>
      <c r="H69" s="12" t="s">
        <v>538</v>
      </c>
      <c r="I69" s="36">
        <v>101</v>
      </c>
      <c r="J69" s="12" t="s">
        <v>533</v>
      </c>
      <c r="K69" s="14">
        <v>101</v>
      </c>
      <c r="L69" s="15">
        <f t="shared" si="20"/>
        <v>75.75</v>
      </c>
      <c r="M69" s="35">
        <f t="shared" si="22"/>
        <v>0.75</v>
      </c>
      <c r="N69" s="14">
        <v>101</v>
      </c>
      <c r="O69" s="14">
        <v>101</v>
      </c>
      <c r="P69" s="15">
        <f t="shared" si="23"/>
        <v>101</v>
      </c>
      <c r="Q69" s="15">
        <v>101</v>
      </c>
      <c r="R69" s="15">
        <f t="shared" si="24"/>
        <v>101</v>
      </c>
      <c r="S69" s="35">
        <f t="shared" si="25"/>
        <v>1</v>
      </c>
      <c r="T69" s="41">
        <v>101</v>
      </c>
      <c r="U69" s="33"/>
      <c r="V69" s="15"/>
      <c r="W69" s="15"/>
      <c r="X69" s="43" t="s">
        <v>550</v>
      </c>
      <c r="Y69" s="43" t="s">
        <v>535</v>
      </c>
      <c r="Z69" s="43" t="s">
        <v>553</v>
      </c>
      <c r="AA69" s="43" t="s">
        <v>551</v>
      </c>
      <c r="AB69" s="38" t="s">
        <v>552</v>
      </c>
      <c r="AC69" s="368" t="s">
        <v>1407</v>
      </c>
      <c r="AD69" s="33"/>
      <c r="AE69" s="16" t="s">
        <v>44</v>
      </c>
      <c r="AF69" s="19" t="s">
        <v>58</v>
      </c>
      <c r="AG69" s="19" t="s">
        <v>59</v>
      </c>
      <c r="AH69" s="19" t="s">
        <v>199</v>
      </c>
      <c r="AI69" s="19" t="s">
        <v>38</v>
      </c>
      <c r="AJ69" s="19" t="s">
        <v>200</v>
      </c>
      <c r="AK69" s="19" t="s">
        <v>201</v>
      </c>
      <c r="AL69" s="37">
        <v>100</v>
      </c>
      <c r="AM69" s="19" t="s">
        <v>543</v>
      </c>
      <c r="AN69" s="21">
        <v>100</v>
      </c>
      <c r="AO69" s="21">
        <f t="shared" si="21"/>
        <v>56.25</v>
      </c>
      <c r="AP69" s="34">
        <f t="shared" si="26"/>
        <v>0.5625</v>
      </c>
      <c r="AQ69" s="21">
        <v>100</v>
      </c>
      <c r="AR69" s="21">
        <v>100</v>
      </c>
      <c r="AS69" s="21">
        <f t="shared" si="27"/>
        <v>25</v>
      </c>
      <c r="AT69" s="21">
        <v>100</v>
      </c>
      <c r="AU69" s="21">
        <f t="shared" si="28"/>
        <v>25</v>
      </c>
      <c r="AV69" s="34">
        <f t="shared" si="29"/>
        <v>0.25</v>
      </c>
      <c r="AW69" s="41">
        <v>25</v>
      </c>
      <c r="AX69" s="33"/>
      <c r="AY69" s="21"/>
      <c r="AZ69" s="21"/>
      <c r="BA69" s="38" t="s">
        <v>642</v>
      </c>
      <c r="BB69" s="22" t="s">
        <v>44</v>
      </c>
      <c r="BC69" s="5" t="s">
        <v>202</v>
      </c>
      <c r="BD69" s="6" t="s">
        <v>203</v>
      </c>
      <c r="BE69" s="7">
        <v>19</v>
      </c>
      <c r="BF69" s="5" t="s">
        <v>41</v>
      </c>
      <c r="BG69" s="7">
        <v>1903</v>
      </c>
      <c r="BH69" s="5" t="s">
        <v>142</v>
      </c>
      <c r="BI69" s="7">
        <v>1903035</v>
      </c>
      <c r="BJ69" s="6" t="s">
        <v>204</v>
      </c>
      <c r="BK69" s="25" t="s">
        <v>205</v>
      </c>
      <c r="BL69" s="26" t="s">
        <v>46</v>
      </c>
      <c r="BM69" s="27">
        <v>250</v>
      </c>
      <c r="BN69" s="27">
        <f t="shared" si="30"/>
        <v>39</v>
      </c>
      <c r="BO69" s="31">
        <f t="shared" si="31"/>
        <v>0.156</v>
      </c>
      <c r="BP69" s="52">
        <v>39</v>
      </c>
      <c r="BQ69" s="54" t="s">
        <v>699</v>
      </c>
      <c r="BR69" s="8"/>
      <c r="BS69" s="8"/>
      <c r="BT69" s="27"/>
      <c r="BU69" s="27"/>
      <c r="BV69" s="27"/>
      <c r="BW69" s="27"/>
      <c r="BX69" s="26" t="s">
        <v>44</v>
      </c>
    </row>
    <row r="70" spans="1:76" ht="99.95" hidden="1" customHeight="1" x14ac:dyDescent="0.25">
      <c r="A70" s="5" t="s">
        <v>28</v>
      </c>
      <c r="B70" s="5" t="s">
        <v>29</v>
      </c>
      <c r="C70" s="5" t="s">
        <v>30</v>
      </c>
      <c r="D70" s="5" t="s">
        <v>98</v>
      </c>
      <c r="E70" s="12" t="s">
        <v>196</v>
      </c>
      <c r="F70" s="13" t="s">
        <v>197</v>
      </c>
      <c r="G70" s="13" t="s">
        <v>198</v>
      </c>
      <c r="H70" s="12" t="s">
        <v>538</v>
      </c>
      <c r="I70" s="36">
        <v>101</v>
      </c>
      <c r="J70" s="12" t="s">
        <v>533</v>
      </c>
      <c r="K70" s="14">
        <v>101</v>
      </c>
      <c r="L70" s="15">
        <f t="shared" si="20"/>
        <v>75.75</v>
      </c>
      <c r="M70" s="35">
        <f t="shared" si="22"/>
        <v>0.75</v>
      </c>
      <c r="N70" s="14">
        <v>101</v>
      </c>
      <c r="O70" s="14">
        <v>101</v>
      </c>
      <c r="P70" s="15">
        <f t="shared" si="23"/>
        <v>101</v>
      </c>
      <c r="Q70" s="15">
        <v>101</v>
      </c>
      <c r="R70" s="15">
        <f t="shared" si="24"/>
        <v>101</v>
      </c>
      <c r="S70" s="35">
        <f t="shared" si="25"/>
        <v>1</v>
      </c>
      <c r="T70" s="41">
        <v>101</v>
      </c>
      <c r="U70" s="33"/>
      <c r="V70" s="15"/>
      <c r="W70" s="15"/>
      <c r="X70" s="43" t="s">
        <v>550</v>
      </c>
      <c r="Y70" s="43" t="s">
        <v>535</v>
      </c>
      <c r="Z70" s="43" t="s">
        <v>553</v>
      </c>
      <c r="AA70" s="43" t="s">
        <v>551</v>
      </c>
      <c r="AB70" s="38" t="s">
        <v>552</v>
      </c>
      <c r="AC70" s="368" t="s">
        <v>1407</v>
      </c>
      <c r="AD70" s="33"/>
      <c r="AE70" s="16" t="s">
        <v>44</v>
      </c>
      <c r="AF70" s="19" t="s">
        <v>58</v>
      </c>
      <c r="AG70" s="19" t="s">
        <v>59</v>
      </c>
      <c r="AH70" s="19" t="s">
        <v>199</v>
      </c>
      <c r="AI70" s="19" t="s">
        <v>38</v>
      </c>
      <c r="AJ70" s="19" t="s">
        <v>200</v>
      </c>
      <c r="AK70" s="19" t="s">
        <v>201</v>
      </c>
      <c r="AL70" s="37">
        <v>100</v>
      </c>
      <c r="AM70" s="19" t="s">
        <v>543</v>
      </c>
      <c r="AN70" s="21">
        <v>100</v>
      </c>
      <c r="AO70" s="21">
        <f t="shared" si="21"/>
        <v>56.25</v>
      </c>
      <c r="AP70" s="34">
        <f t="shared" si="26"/>
        <v>0.5625</v>
      </c>
      <c r="AQ70" s="21">
        <v>100</v>
      </c>
      <c r="AR70" s="21">
        <v>100</v>
      </c>
      <c r="AS70" s="21">
        <f t="shared" si="27"/>
        <v>25</v>
      </c>
      <c r="AT70" s="21">
        <v>100</v>
      </c>
      <c r="AU70" s="21">
        <f t="shared" si="28"/>
        <v>25</v>
      </c>
      <c r="AV70" s="34">
        <f t="shared" si="29"/>
        <v>0.25</v>
      </c>
      <c r="AW70" s="41">
        <v>25</v>
      </c>
      <c r="AX70" s="33"/>
      <c r="AY70" s="21"/>
      <c r="AZ70" s="21"/>
      <c r="BA70" s="38" t="s">
        <v>642</v>
      </c>
      <c r="BB70" s="22" t="s">
        <v>44</v>
      </c>
      <c r="BC70" s="5" t="s">
        <v>202</v>
      </c>
      <c r="BD70" s="6" t="s">
        <v>203</v>
      </c>
      <c r="BE70" s="7">
        <v>19</v>
      </c>
      <c r="BF70" s="5" t="s">
        <v>41</v>
      </c>
      <c r="BG70" s="7">
        <v>1903</v>
      </c>
      <c r="BH70" s="5" t="s">
        <v>142</v>
      </c>
      <c r="BI70" s="7">
        <v>1903035</v>
      </c>
      <c r="BJ70" s="6" t="s">
        <v>204</v>
      </c>
      <c r="BK70" s="25" t="s">
        <v>206</v>
      </c>
      <c r="BL70" s="26" t="s">
        <v>46</v>
      </c>
      <c r="BM70" s="27">
        <v>4</v>
      </c>
      <c r="BN70" s="27">
        <f t="shared" si="30"/>
        <v>1</v>
      </c>
      <c r="BO70" s="31">
        <f t="shared" si="31"/>
        <v>0.25</v>
      </c>
      <c r="BP70" s="52">
        <v>1</v>
      </c>
      <c r="BQ70" s="54" t="s">
        <v>700</v>
      </c>
      <c r="BR70" s="8"/>
      <c r="BS70" s="8"/>
      <c r="BT70" s="27"/>
      <c r="BU70" s="27"/>
      <c r="BV70" s="27"/>
      <c r="BW70" s="27"/>
      <c r="BX70" s="26" t="s">
        <v>44</v>
      </c>
    </row>
    <row r="71" spans="1:76" ht="99.95" hidden="1" customHeight="1" x14ac:dyDescent="0.25">
      <c r="A71" s="5" t="s">
        <v>28</v>
      </c>
      <c r="B71" s="5" t="s">
        <v>29</v>
      </c>
      <c r="C71" s="5" t="s">
        <v>30</v>
      </c>
      <c r="D71" s="5" t="s">
        <v>98</v>
      </c>
      <c r="E71" s="12" t="s">
        <v>196</v>
      </c>
      <c r="F71" s="13" t="s">
        <v>197</v>
      </c>
      <c r="G71" s="13" t="s">
        <v>198</v>
      </c>
      <c r="H71" s="12" t="s">
        <v>538</v>
      </c>
      <c r="I71" s="36">
        <v>101</v>
      </c>
      <c r="J71" s="12" t="s">
        <v>533</v>
      </c>
      <c r="K71" s="14">
        <v>101</v>
      </c>
      <c r="L71" s="15">
        <f t="shared" si="20"/>
        <v>75.75</v>
      </c>
      <c r="M71" s="35">
        <f t="shared" si="22"/>
        <v>0.75</v>
      </c>
      <c r="N71" s="14">
        <v>101</v>
      </c>
      <c r="O71" s="14">
        <v>101</v>
      </c>
      <c r="P71" s="15">
        <f t="shared" si="23"/>
        <v>101</v>
      </c>
      <c r="Q71" s="15">
        <v>101</v>
      </c>
      <c r="R71" s="15">
        <f t="shared" si="24"/>
        <v>101</v>
      </c>
      <c r="S71" s="35">
        <f t="shared" si="25"/>
        <v>1</v>
      </c>
      <c r="T71" s="41">
        <v>101</v>
      </c>
      <c r="U71" s="33"/>
      <c r="V71" s="15"/>
      <c r="W71" s="15"/>
      <c r="X71" s="43" t="s">
        <v>550</v>
      </c>
      <c r="Y71" s="43" t="s">
        <v>535</v>
      </c>
      <c r="Z71" s="43" t="s">
        <v>553</v>
      </c>
      <c r="AA71" s="43" t="s">
        <v>551</v>
      </c>
      <c r="AB71" s="38" t="s">
        <v>552</v>
      </c>
      <c r="AC71" s="368" t="s">
        <v>1407</v>
      </c>
      <c r="AD71" s="33"/>
      <c r="AE71" s="16" t="s">
        <v>44</v>
      </c>
      <c r="AF71" s="19" t="s">
        <v>58</v>
      </c>
      <c r="AG71" s="19" t="s">
        <v>59</v>
      </c>
      <c r="AH71" s="19" t="s">
        <v>199</v>
      </c>
      <c r="AI71" s="19" t="s">
        <v>38</v>
      </c>
      <c r="AJ71" s="19" t="s">
        <v>200</v>
      </c>
      <c r="AK71" s="19" t="s">
        <v>201</v>
      </c>
      <c r="AL71" s="37">
        <v>100</v>
      </c>
      <c r="AM71" s="19" t="s">
        <v>543</v>
      </c>
      <c r="AN71" s="21">
        <v>100</v>
      </c>
      <c r="AO71" s="21">
        <f t="shared" si="21"/>
        <v>56.25</v>
      </c>
      <c r="AP71" s="34">
        <f t="shared" si="26"/>
        <v>0.5625</v>
      </c>
      <c r="AQ71" s="21">
        <v>100</v>
      </c>
      <c r="AR71" s="21">
        <v>100</v>
      </c>
      <c r="AS71" s="21">
        <f t="shared" si="27"/>
        <v>25</v>
      </c>
      <c r="AT71" s="21">
        <v>100</v>
      </c>
      <c r="AU71" s="21">
        <f t="shared" si="28"/>
        <v>25</v>
      </c>
      <c r="AV71" s="34">
        <f t="shared" si="29"/>
        <v>0.25</v>
      </c>
      <c r="AW71" s="41">
        <v>25</v>
      </c>
      <c r="AX71" s="33"/>
      <c r="AY71" s="21"/>
      <c r="AZ71" s="21"/>
      <c r="BA71" s="38" t="s">
        <v>642</v>
      </c>
      <c r="BB71" s="22" t="s">
        <v>44</v>
      </c>
      <c r="BC71" s="5" t="s">
        <v>202</v>
      </c>
      <c r="BD71" s="6" t="s">
        <v>203</v>
      </c>
      <c r="BE71" s="7">
        <v>19</v>
      </c>
      <c r="BF71" s="5" t="s">
        <v>41</v>
      </c>
      <c r="BG71" s="7">
        <v>1903</v>
      </c>
      <c r="BH71" s="5" t="s">
        <v>142</v>
      </c>
      <c r="BI71" s="7">
        <v>1903035</v>
      </c>
      <c r="BJ71" s="6" t="s">
        <v>204</v>
      </c>
      <c r="BK71" s="25" t="s">
        <v>215</v>
      </c>
      <c r="BL71" s="26" t="s">
        <v>46</v>
      </c>
      <c r="BM71" s="27">
        <v>4</v>
      </c>
      <c r="BN71" s="27">
        <f t="shared" si="30"/>
        <v>1</v>
      </c>
      <c r="BO71" s="31">
        <f t="shared" si="31"/>
        <v>0.25</v>
      </c>
      <c r="BP71" s="52">
        <v>1</v>
      </c>
      <c r="BQ71" s="54" t="s">
        <v>706</v>
      </c>
      <c r="BR71" s="8"/>
      <c r="BS71" s="8"/>
      <c r="BT71" s="27"/>
      <c r="BU71" s="27"/>
      <c r="BV71" s="27"/>
      <c r="BW71" s="27"/>
      <c r="BX71" s="26" t="s">
        <v>44</v>
      </c>
    </row>
    <row r="72" spans="1:76" ht="99.95" hidden="1" customHeight="1" x14ac:dyDescent="0.25">
      <c r="A72" s="5" t="s">
        <v>28</v>
      </c>
      <c r="B72" s="5" t="s">
        <v>29</v>
      </c>
      <c r="C72" s="5" t="s">
        <v>30</v>
      </c>
      <c r="D72" s="5" t="s">
        <v>98</v>
      </c>
      <c r="E72" s="12" t="s">
        <v>196</v>
      </c>
      <c r="F72" s="13" t="s">
        <v>197</v>
      </c>
      <c r="G72" s="13" t="s">
        <v>198</v>
      </c>
      <c r="H72" s="12" t="s">
        <v>538</v>
      </c>
      <c r="I72" s="36">
        <v>101</v>
      </c>
      <c r="J72" s="12" t="s">
        <v>533</v>
      </c>
      <c r="K72" s="14">
        <v>101</v>
      </c>
      <c r="L72" s="15">
        <f t="shared" si="20"/>
        <v>75.75</v>
      </c>
      <c r="M72" s="35">
        <f t="shared" si="22"/>
        <v>0.75</v>
      </c>
      <c r="N72" s="14">
        <v>101</v>
      </c>
      <c r="O72" s="14">
        <v>101</v>
      </c>
      <c r="P72" s="15">
        <f t="shared" si="23"/>
        <v>101</v>
      </c>
      <c r="Q72" s="15">
        <v>101</v>
      </c>
      <c r="R72" s="15">
        <f t="shared" si="24"/>
        <v>101</v>
      </c>
      <c r="S72" s="35">
        <f t="shared" si="25"/>
        <v>1</v>
      </c>
      <c r="T72" s="41">
        <v>101</v>
      </c>
      <c r="U72" s="33"/>
      <c r="V72" s="15"/>
      <c r="W72" s="15"/>
      <c r="X72" s="43" t="s">
        <v>550</v>
      </c>
      <c r="Y72" s="43" t="s">
        <v>535</v>
      </c>
      <c r="Z72" s="43" t="s">
        <v>553</v>
      </c>
      <c r="AA72" s="43" t="s">
        <v>551</v>
      </c>
      <c r="AB72" s="38" t="s">
        <v>552</v>
      </c>
      <c r="AC72" s="368" t="s">
        <v>1407</v>
      </c>
      <c r="AD72" s="33"/>
      <c r="AE72" s="16" t="s">
        <v>44</v>
      </c>
      <c r="AF72" s="19" t="s">
        <v>58</v>
      </c>
      <c r="AG72" s="19" t="s">
        <v>59</v>
      </c>
      <c r="AH72" s="19" t="s">
        <v>199</v>
      </c>
      <c r="AI72" s="19" t="s">
        <v>38</v>
      </c>
      <c r="AJ72" s="19" t="s">
        <v>200</v>
      </c>
      <c r="AK72" s="19" t="s">
        <v>201</v>
      </c>
      <c r="AL72" s="37">
        <v>100</v>
      </c>
      <c r="AM72" s="19" t="s">
        <v>543</v>
      </c>
      <c r="AN72" s="21">
        <v>100</v>
      </c>
      <c r="AO72" s="21">
        <f t="shared" si="21"/>
        <v>56.25</v>
      </c>
      <c r="AP72" s="34">
        <f t="shared" si="26"/>
        <v>0.5625</v>
      </c>
      <c r="AQ72" s="21">
        <v>100</v>
      </c>
      <c r="AR72" s="21">
        <v>100</v>
      </c>
      <c r="AS72" s="21">
        <f t="shared" si="27"/>
        <v>25</v>
      </c>
      <c r="AT72" s="21">
        <v>100</v>
      </c>
      <c r="AU72" s="21">
        <f t="shared" si="28"/>
        <v>25</v>
      </c>
      <c r="AV72" s="34">
        <f t="shared" si="29"/>
        <v>0.25</v>
      </c>
      <c r="AW72" s="41">
        <v>25</v>
      </c>
      <c r="AX72" s="33"/>
      <c r="AY72" s="21"/>
      <c r="AZ72" s="21"/>
      <c r="BA72" s="38" t="s">
        <v>642</v>
      </c>
      <c r="BB72" s="22" t="s">
        <v>44</v>
      </c>
      <c r="BC72" s="5" t="s">
        <v>202</v>
      </c>
      <c r="BD72" s="6" t="s">
        <v>203</v>
      </c>
      <c r="BE72" s="7">
        <v>19</v>
      </c>
      <c r="BF72" s="5" t="s">
        <v>41</v>
      </c>
      <c r="BG72" s="7">
        <v>1903</v>
      </c>
      <c r="BH72" s="5" t="s">
        <v>142</v>
      </c>
      <c r="BI72" s="7">
        <v>1903035</v>
      </c>
      <c r="BJ72" s="6" t="s">
        <v>204</v>
      </c>
      <c r="BK72" s="25" t="s">
        <v>219</v>
      </c>
      <c r="BL72" s="26" t="s">
        <v>46</v>
      </c>
      <c r="BM72" s="27">
        <v>400</v>
      </c>
      <c r="BN72" s="27">
        <f t="shared" si="30"/>
        <v>110</v>
      </c>
      <c r="BO72" s="31">
        <f t="shared" si="31"/>
        <v>0.27500000000000002</v>
      </c>
      <c r="BP72" s="52">
        <v>110</v>
      </c>
      <c r="BQ72" s="54" t="s">
        <v>708</v>
      </c>
      <c r="BR72" s="8"/>
      <c r="BS72" s="8"/>
      <c r="BT72" s="27"/>
      <c r="BU72" s="27"/>
      <c r="BV72" s="27"/>
      <c r="BW72" s="27"/>
      <c r="BX72" s="26" t="s">
        <v>44</v>
      </c>
    </row>
    <row r="73" spans="1:76" ht="99.95" hidden="1" customHeight="1" x14ac:dyDescent="0.25">
      <c r="A73" s="5" t="s">
        <v>28</v>
      </c>
      <c r="B73" s="5" t="s">
        <v>29</v>
      </c>
      <c r="C73" s="5" t="s">
        <v>30</v>
      </c>
      <c r="D73" s="5" t="s">
        <v>98</v>
      </c>
      <c r="E73" s="12" t="s">
        <v>196</v>
      </c>
      <c r="F73" s="13" t="s">
        <v>197</v>
      </c>
      <c r="G73" s="13" t="s">
        <v>198</v>
      </c>
      <c r="H73" s="12" t="s">
        <v>538</v>
      </c>
      <c r="I73" s="36">
        <v>101</v>
      </c>
      <c r="J73" s="12" t="s">
        <v>533</v>
      </c>
      <c r="K73" s="14">
        <v>101</v>
      </c>
      <c r="L73" s="15">
        <f t="shared" si="20"/>
        <v>75.75</v>
      </c>
      <c r="M73" s="35">
        <f t="shared" si="22"/>
        <v>0.75</v>
      </c>
      <c r="N73" s="14">
        <v>101</v>
      </c>
      <c r="O73" s="14">
        <v>101</v>
      </c>
      <c r="P73" s="15">
        <f t="shared" si="23"/>
        <v>101</v>
      </c>
      <c r="Q73" s="15">
        <v>101</v>
      </c>
      <c r="R73" s="15">
        <f t="shared" si="24"/>
        <v>101</v>
      </c>
      <c r="S73" s="35">
        <f t="shared" si="25"/>
        <v>1</v>
      </c>
      <c r="T73" s="41">
        <v>101</v>
      </c>
      <c r="U73" s="33"/>
      <c r="V73" s="15"/>
      <c r="W73" s="15"/>
      <c r="X73" s="43" t="s">
        <v>550</v>
      </c>
      <c r="Y73" s="43" t="s">
        <v>535</v>
      </c>
      <c r="Z73" s="43" t="s">
        <v>553</v>
      </c>
      <c r="AA73" s="43" t="s">
        <v>551</v>
      </c>
      <c r="AB73" s="38" t="s">
        <v>552</v>
      </c>
      <c r="AC73" s="368" t="s">
        <v>1407</v>
      </c>
      <c r="AD73" s="33"/>
      <c r="AE73" s="16" t="s">
        <v>44</v>
      </c>
      <c r="AF73" s="19" t="s">
        <v>58</v>
      </c>
      <c r="AG73" s="19" t="s">
        <v>59</v>
      </c>
      <c r="AH73" s="19" t="s">
        <v>199</v>
      </c>
      <c r="AI73" s="19" t="s">
        <v>38</v>
      </c>
      <c r="AJ73" s="19" t="s">
        <v>210</v>
      </c>
      <c r="AK73" s="19" t="s">
        <v>211</v>
      </c>
      <c r="AL73" s="37">
        <v>100</v>
      </c>
      <c r="AM73" s="19" t="s">
        <v>543</v>
      </c>
      <c r="AN73" s="21">
        <v>100</v>
      </c>
      <c r="AO73" s="21">
        <f t="shared" si="21"/>
        <v>56.25</v>
      </c>
      <c r="AP73" s="34">
        <f t="shared" si="26"/>
        <v>0.5625</v>
      </c>
      <c r="AQ73" s="21">
        <v>100</v>
      </c>
      <c r="AR73" s="21">
        <v>100</v>
      </c>
      <c r="AS73" s="21">
        <f t="shared" si="27"/>
        <v>25</v>
      </c>
      <c r="AT73" s="21">
        <v>100</v>
      </c>
      <c r="AU73" s="21">
        <f t="shared" si="28"/>
        <v>25</v>
      </c>
      <c r="AV73" s="34">
        <f t="shared" si="29"/>
        <v>0.25</v>
      </c>
      <c r="AW73" s="41">
        <v>25</v>
      </c>
      <c r="AX73" s="33"/>
      <c r="AY73" s="21"/>
      <c r="AZ73" s="21"/>
      <c r="BA73" s="38" t="s">
        <v>643</v>
      </c>
      <c r="BB73" s="22" t="s">
        <v>44</v>
      </c>
      <c r="BC73" s="5" t="s">
        <v>202</v>
      </c>
      <c r="BD73" s="6" t="s">
        <v>203</v>
      </c>
      <c r="BE73" s="7">
        <v>19</v>
      </c>
      <c r="BF73" s="5" t="s">
        <v>41</v>
      </c>
      <c r="BG73" s="7">
        <v>1903</v>
      </c>
      <c r="BH73" s="5" t="s">
        <v>142</v>
      </c>
      <c r="BI73" s="7">
        <v>1903035</v>
      </c>
      <c r="BJ73" s="6" t="s">
        <v>204</v>
      </c>
      <c r="BK73" s="25" t="s">
        <v>212</v>
      </c>
      <c r="BL73" s="26" t="s">
        <v>46</v>
      </c>
      <c r="BM73" s="27">
        <v>1500</v>
      </c>
      <c r="BN73" s="27">
        <f t="shared" si="30"/>
        <v>251</v>
      </c>
      <c r="BO73" s="31">
        <f t="shared" si="31"/>
        <v>0.16733333333333333</v>
      </c>
      <c r="BP73" s="52">
        <v>251</v>
      </c>
      <c r="BQ73" s="54" t="s">
        <v>702</v>
      </c>
      <c r="BR73" s="8"/>
      <c r="BS73" s="8"/>
      <c r="BT73" s="27"/>
      <c r="BU73" s="27"/>
      <c r="BV73" s="27"/>
      <c r="BW73" s="27"/>
      <c r="BX73" s="26" t="s">
        <v>44</v>
      </c>
    </row>
    <row r="74" spans="1:76" ht="99.95" hidden="1" customHeight="1" x14ac:dyDescent="0.25">
      <c r="A74" s="5" t="s">
        <v>28</v>
      </c>
      <c r="B74" s="5" t="s">
        <v>29</v>
      </c>
      <c r="C74" s="5" t="s">
        <v>30</v>
      </c>
      <c r="D74" s="5" t="s">
        <v>98</v>
      </c>
      <c r="E74" s="12" t="s">
        <v>196</v>
      </c>
      <c r="F74" s="13" t="s">
        <v>197</v>
      </c>
      <c r="G74" s="13" t="s">
        <v>198</v>
      </c>
      <c r="H74" s="12" t="s">
        <v>538</v>
      </c>
      <c r="I74" s="36">
        <v>101</v>
      </c>
      <c r="J74" s="12" t="s">
        <v>533</v>
      </c>
      <c r="K74" s="14">
        <v>101</v>
      </c>
      <c r="L74" s="15">
        <f t="shared" si="20"/>
        <v>75.75</v>
      </c>
      <c r="M74" s="35">
        <f t="shared" si="22"/>
        <v>0.75</v>
      </c>
      <c r="N74" s="14">
        <v>101</v>
      </c>
      <c r="O74" s="14">
        <v>101</v>
      </c>
      <c r="P74" s="15">
        <f t="shared" si="23"/>
        <v>101</v>
      </c>
      <c r="Q74" s="15">
        <v>101</v>
      </c>
      <c r="R74" s="15">
        <f t="shared" si="24"/>
        <v>101</v>
      </c>
      <c r="S74" s="35">
        <f t="shared" si="25"/>
        <v>1</v>
      </c>
      <c r="T74" s="41">
        <v>101</v>
      </c>
      <c r="U74" s="33"/>
      <c r="V74" s="15"/>
      <c r="W74" s="15"/>
      <c r="X74" s="43" t="s">
        <v>550</v>
      </c>
      <c r="Y74" s="43" t="s">
        <v>535</v>
      </c>
      <c r="Z74" s="43" t="s">
        <v>553</v>
      </c>
      <c r="AA74" s="43" t="s">
        <v>551</v>
      </c>
      <c r="AB74" s="38" t="s">
        <v>552</v>
      </c>
      <c r="AC74" s="368" t="s">
        <v>1407</v>
      </c>
      <c r="AD74" s="33"/>
      <c r="AE74" s="16" t="s">
        <v>44</v>
      </c>
      <c r="AF74" s="19" t="s">
        <v>58</v>
      </c>
      <c r="AG74" s="19" t="s">
        <v>59</v>
      </c>
      <c r="AH74" s="19" t="s">
        <v>199</v>
      </c>
      <c r="AI74" s="19" t="s">
        <v>38</v>
      </c>
      <c r="AJ74" s="19" t="s">
        <v>210</v>
      </c>
      <c r="AK74" s="19" t="s">
        <v>211</v>
      </c>
      <c r="AL74" s="37">
        <v>100</v>
      </c>
      <c r="AM74" s="19" t="s">
        <v>543</v>
      </c>
      <c r="AN74" s="21">
        <v>100</v>
      </c>
      <c r="AO74" s="21">
        <f t="shared" si="21"/>
        <v>56.25</v>
      </c>
      <c r="AP74" s="34">
        <f t="shared" si="26"/>
        <v>0.5625</v>
      </c>
      <c r="AQ74" s="21">
        <v>100</v>
      </c>
      <c r="AR74" s="21">
        <v>100</v>
      </c>
      <c r="AS74" s="21">
        <f t="shared" si="27"/>
        <v>25</v>
      </c>
      <c r="AT74" s="21">
        <v>100</v>
      </c>
      <c r="AU74" s="21">
        <f t="shared" si="28"/>
        <v>25</v>
      </c>
      <c r="AV74" s="34">
        <f t="shared" si="29"/>
        <v>0.25</v>
      </c>
      <c r="AW74" s="41">
        <v>25</v>
      </c>
      <c r="AX74" s="33"/>
      <c r="AY74" s="21"/>
      <c r="AZ74" s="21"/>
      <c r="BA74" s="38" t="s">
        <v>643</v>
      </c>
      <c r="BB74" s="22" t="s">
        <v>44</v>
      </c>
      <c r="BC74" s="5" t="s">
        <v>202</v>
      </c>
      <c r="BD74" s="6" t="s">
        <v>203</v>
      </c>
      <c r="BE74" s="7">
        <v>19</v>
      </c>
      <c r="BF74" s="5" t="s">
        <v>41</v>
      </c>
      <c r="BG74" s="7">
        <v>1903</v>
      </c>
      <c r="BH74" s="5" t="s">
        <v>142</v>
      </c>
      <c r="BI74" s="7">
        <v>1903035</v>
      </c>
      <c r="BJ74" s="6" t="s">
        <v>204</v>
      </c>
      <c r="BK74" s="25" t="s">
        <v>213</v>
      </c>
      <c r="BL74" s="26" t="s">
        <v>46</v>
      </c>
      <c r="BM74" s="27">
        <v>33750</v>
      </c>
      <c r="BN74" s="27">
        <f t="shared" si="30"/>
        <v>6365</v>
      </c>
      <c r="BO74" s="31">
        <f t="shared" si="31"/>
        <v>0.18859259259259259</v>
      </c>
      <c r="BP74" s="52">
        <v>6365</v>
      </c>
      <c r="BQ74" s="54" t="s">
        <v>703</v>
      </c>
      <c r="BR74" s="8"/>
      <c r="BS74" s="8"/>
      <c r="BT74" s="27"/>
      <c r="BU74" s="27"/>
      <c r="BV74" s="27"/>
      <c r="BW74" s="27"/>
      <c r="BX74" s="26" t="s">
        <v>44</v>
      </c>
    </row>
    <row r="75" spans="1:76" ht="99.95" hidden="1" customHeight="1" x14ac:dyDescent="0.25">
      <c r="A75" s="5" t="s">
        <v>28</v>
      </c>
      <c r="B75" s="5" t="s">
        <v>29</v>
      </c>
      <c r="C75" s="5" t="s">
        <v>30</v>
      </c>
      <c r="D75" s="5" t="s">
        <v>98</v>
      </c>
      <c r="E75" s="12" t="s">
        <v>196</v>
      </c>
      <c r="F75" s="13" t="s">
        <v>197</v>
      </c>
      <c r="G75" s="13" t="s">
        <v>198</v>
      </c>
      <c r="H75" s="12" t="s">
        <v>538</v>
      </c>
      <c r="I75" s="36">
        <v>101</v>
      </c>
      <c r="J75" s="12" t="s">
        <v>533</v>
      </c>
      <c r="K75" s="14">
        <v>101</v>
      </c>
      <c r="L75" s="15">
        <f t="shared" si="20"/>
        <v>75.75</v>
      </c>
      <c r="M75" s="35">
        <f t="shared" si="22"/>
        <v>0.75</v>
      </c>
      <c r="N75" s="14">
        <v>101</v>
      </c>
      <c r="O75" s="14">
        <v>101</v>
      </c>
      <c r="P75" s="15">
        <f t="shared" si="23"/>
        <v>101</v>
      </c>
      <c r="Q75" s="15">
        <v>101</v>
      </c>
      <c r="R75" s="15">
        <f t="shared" si="24"/>
        <v>101</v>
      </c>
      <c r="S75" s="35">
        <f t="shared" si="25"/>
        <v>1</v>
      </c>
      <c r="T75" s="41">
        <v>101</v>
      </c>
      <c r="U75" s="33"/>
      <c r="V75" s="15"/>
      <c r="W75" s="15"/>
      <c r="X75" s="43" t="s">
        <v>550</v>
      </c>
      <c r="Y75" s="43" t="s">
        <v>535</v>
      </c>
      <c r="Z75" s="43" t="s">
        <v>553</v>
      </c>
      <c r="AA75" s="43" t="s">
        <v>551</v>
      </c>
      <c r="AB75" s="38" t="s">
        <v>552</v>
      </c>
      <c r="AC75" s="368" t="s">
        <v>1407</v>
      </c>
      <c r="AD75" s="33"/>
      <c r="AE75" s="16" t="s">
        <v>44</v>
      </c>
      <c r="AF75" s="19" t="s">
        <v>58</v>
      </c>
      <c r="AG75" s="19" t="s">
        <v>59</v>
      </c>
      <c r="AH75" s="19" t="s">
        <v>199</v>
      </c>
      <c r="AI75" s="19" t="s">
        <v>38</v>
      </c>
      <c r="AJ75" s="19" t="s">
        <v>210</v>
      </c>
      <c r="AK75" s="19" t="s">
        <v>211</v>
      </c>
      <c r="AL75" s="37">
        <v>100</v>
      </c>
      <c r="AM75" s="19" t="s">
        <v>543</v>
      </c>
      <c r="AN75" s="21">
        <v>100</v>
      </c>
      <c r="AO75" s="21">
        <f t="shared" si="21"/>
        <v>56.25</v>
      </c>
      <c r="AP75" s="34">
        <f t="shared" si="26"/>
        <v>0.5625</v>
      </c>
      <c r="AQ75" s="21">
        <v>100</v>
      </c>
      <c r="AR75" s="21">
        <v>100</v>
      </c>
      <c r="AS75" s="21">
        <f t="shared" si="27"/>
        <v>25</v>
      </c>
      <c r="AT75" s="21">
        <v>100</v>
      </c>
      <c r="AU75" s="21">
        <f t="shared" si="28"/>
        <v>25</v>
      </c>
      <c r="AV75" s="34">
        <f t="shared" si="29"/>
        <v>0.25</v>
      </c>
      <c r="AW75" s="41">
        <v>25</v>
      </c>
      <c r="AX75" s="33"/>
      <c r="AY75" s="21"/>
      <c r="AZ75" s="21"/>
      <c r="BA75" s="38" t="s">
        <v>643</v>
      </c>
      <c r="BB75" s="22" t="s">
        <v>44</v>
      </c>
      <c r="BC75" s="5" t="s">
        <v>202</v>
      </c>
      <c r="BD75" s="6" t="s">
        <v>203</v>
      </c>
      <c r="BE75" s="7">
        <v>19</v>
      </c>
      <c r="BF75" s="5" t="s">
        <v>41</v>
      </c>
      <c r="BG75" s="7">
        <v>1903</v>
      </c>
      <c r="BH75" s="5" t="s">
        <v>142</v>
      </c>
      <c r="BI75" s="7">
        <v>1903035</v>
      </c>
      <c r="BJ75" s="6" t="s">
        <v>204</v>
      </c>
      <c r="BK75" s="25" t="s">
        <v>495</v>
      </c>
      <c r="BL75" s="26" t="s">
        <v>46</v>
      </c>
      <c r="BM75" s="27">
        <v>1</v>
      </c>
      <c r="BN75" s="27">
        <f t="shared" si="30"/>
        <v>0</v>
      </c>
      <c r="BO75" s="31">
        <f t="shared" si="31"/>
        <v>0</v>
      </c>
      <c r="BP75" s="52">
        <v>0</v>
      </c>
      <c r="BQ75" s="54" t="s">
        <v>704</v>
      </c>
      <c r="BR75" s="8"/>
      <c r="BS75" s="8"/>
      <c r="BT75" s="27"/>
      <c r="BU75" s="27"/>
      <c r="BV75" s="27"/>
      <c r="BW75" s="27"/>
      <c r="BX75" s="26" t="s">
        <v>44</v>
      </c>
    </row>
    <row r="76" spans="1:76" ht="99.95" hidden="1" customHeight="1" x14ac:dyDescent="0.25">
      <c r="A76" s="5" t="s">
        <v>28</v>
      </c>
      <c r="B76" s="5" t="s">
        <v>29</v>
      </c>
      <c r="C76" s="5" t="s">
        <v>30</v>
      </c>
      <c r="D76" s="5" t="s">
        <v>98</v>
      </c>
      <c r="E76" s="12" t="s">
        <v>196</v>
      </c>
      <c r="F76" s="13" t="s">
        <v>197</v>
      </c>
      <c r="G76" s="13" t="s">
        <v>198</v>
      </c>
      <c r="H76" s="12" t="s">
        <v>538</v>
      </c>
      <c r="I76" s="36">
        <v>101</v>
      </c>
      <c r="J76" s="12" t="s">
        <v>533</v>
      </c>
      <c r="K76" s="14">
        <v>101</v>
      </c>
      <c r="L76" s="15">
        <f t="shared" si="20"/>
        <v>75.75</v>
      </c>
      <c r="M76" s="35">
        <f t="shared" si="22"/>
        <v>0.75</v>
      </c>
      <c r="N76" s="14">
        <v>101</v>
      </c>
      <c r="O76" s="14">
        <v>101</v>
      </c>
      <c r="P76" s="15">
        <f t="shared" si="23"/>
        <v>101</v>
      </c>
      <c r="Q76" s="15">
        <v>101</v>
      </c>
      <c r="R76" s="15">
        <f t="shared" si="24"/>
        <v>101</v>
      </c>
      <c r="S76" s="35">
        <f t="shared" si="25"/>
        <v>1</v>
      </c>
      <c r="T76" s="41">
        <v>101</v>
      </c>
      <c r="U76" s="33"/>
      <c r="V76" s="15"/>
      <c r="W76" s="15"/>
      <c r="X76" s="43" t="s">
        <v>550</v>
      </c>
      <c r="Y76" s="43" t="s">
        <v>535</v>
      </c>
      <c r="Z76" s="43" t="s">
        <v>553</v>
      </c>
      <c r="AA76" s="43" t="s">
        <v>551</v>
      </c>
      <c r="AB76" s="38" t="s">
        <v>552</v>
      </c>
      <c r="AC76" s="368" t="s">
        <v>1407</v>
      </c>
      <c r="AD76" s="33"/>
      <c r="AE76" s="16" t="s">
        <v>44</v>
      </c>
      <c r="AF76" s="19" t="s">
        <v>58</v>
      </c>
      <c r="AG76" s="19" t="s">
        <v>59</v>
      </c>
      <c r="AH76" s="19" t="s">
        <v>199</v>
      </c>
      <c r="AI76" s="19" t="s">
        <v>38</v>
      </c>
      <c r="AJ76" s="19" t="s">
        <v>216</v>
      </c>
      <c r="AK76" s="19" t="s">
        <v>217</v>
      </c>
      <c r="AL76" s="37">
        <v>100</v>
      </c>
      <c r="AM76" s="19" t="s">
        <v>543</v>
      </c>
      <c r="AN76" s="21">
        <v>100</v>
      </c>
      <c r="AO76" s="21">
        <f t="shared" si="21"/>
        <v>56.25</v>
      </c>
      <c r="AP76" s="34">
        <f t="shared" si="26"/>
        <v>0.5625</v>
      </c>
      <c r="AQ76" s="21">
        <v>100</v>
      </c>
      <c r="AR76" s="21">
        <v>100</v>
      </c>
      <c r="AS76" s="21">
        <f t="shared" si="27"/>
        <v>25</v>
      </c>
      <c r="AT76" s="21">
        <v>100</v>
      </c>
      <c r="AU76" s="21">
        <f t="shared" si="28"/>
        <v>25</v>
      </c>
      <c r="AV76" s="34">
        <f t="shared" si="29"/>
        <v>0.25</v>
      </c>
      <c r="AW76" s="41">
        <v>25</v>
      </c>
      <c r="AX76" s="33"/>
      <c r="AY76" s="21"/>
      <c r="AZ76" s="21"/>
      <c r="BA76" s="38" t="s">
        <v>644</v>
      </c>
      <c r="BB76" s="22" t="s">
        <v>44</v>
      </c>
      <c r="BC76" s="5" t="s">
        <v>202</v>
      </c>
      <c r="BD76" s="6" t="s">
        <v>203</v>
      </c>
      <c r="BE76" s="7">
        <v>19</v>
      </c>
      <c r="BF76" s="5" t="s">
        <v>41</v>
      </c>
      <c r="BG76" s="7">
        <v>1903</v>
      </c>
      <c r="BH76" s="5" t="s">
        <v>142</v>
      </c>
      <c r="BI76" s="7">
        <v>1903035</v>
      </c>
      <c r="BJ76" s="6" t="s">
        <v>204</v>
      </c>
      <c r="BK76" s="25" t="s">
        <v>218</v>
      </c>
      <c r="BL76" s="26" t="s">
        <v>46</v>
      </c>
      <c r="BM76" s="27">
        <v>101</v>
      </c>
      <c r="BN76" s="27">
        <f t="shared" si="30"/>
        <v>66</v>
      </c>
      <c r="BO76" s="31">
        <f t="shared" si="31"/>
        <v>0.65346534653465349</v>
      </c>
      <c r="BP76" s="52">
        <v>66</v>
      </c>
      <c r="BQ76" s="54" t="s">
        <v>707</v>
      </c>
      <c r="BR76" s="8"/>
      <c r="BS76" s="8"/>
      <c r="BT76" s="27"/>
      <c r="BU76" s="27"/>
      <c r="BV76" s="27"/>
      <c r="BW76" s="27"/>
      <c r="BX76" s="26" t="s">
        <v>44</v>
      </c>
    </row>
    <row r="77" spans="1:76" ht="99.95" hidden="1" customHeight="1" x14ac:dyDescent="0.25">
      <c r="A77" s="5" t="s">
        <v>28</v>
      </c>
      <c r="B77" s="5" t="s">
        <v>29</v>
      </c>
      <c r="C77" s="5" t="s">
        <v>30</v>
      </c>
      <c r="D77" s="5" t="s">
        <v>98</v>
      </c>
      <c r="E77" s="12" t="s">
        <v>196</v>
      </c>
      <c r="F77" s="13" t="s">
        <v>197</v>
      </c>
      <c r="G77" s="13" t="s">
        <v>198</v>
      </c>
      <c r="H77" s="12" t="s">
        <v>538</v>
      </c>
      <c r="I77" s="36">
        <v>101</v>
      </c>
      <c r="J77" s="12" t="s">
        <v>533</v>
      </c>
      <c r="K77" s="15">
        <v>101</v>
      </c>
      <c r="L77" s="15">
        <f t="shared" si="20"/>
        <v>75.75</v>
      </c>
      <c r="M77" s="35">
        <f t="shared" si="22"/>
        <v>0.75</v>
      </c>
      <c r="N77" s="14">
        <v>101</v>
      </c>
      <c r="O77" s="14">
        <v>101</v>
      </c>
      <c r="P77" s="15">
        <f t="shared" si="23"/>
        <v>101</v>
      </c>
      <c r="Q77" s="15">
        <v>101</v>
      </c>
      <c r="R77" s="15">
        <f t="shared" si="24"/>
        <v>101</v>
      </c>
      <c r="S77" s="35">
        <f t="shared" si="25"/>
        <v>1</v>
      </c>
      <c r="T77" s="41">
        <v>101</v>
      </c>
      <c r="U77" s="33"/>
      <c r="V77" s="15"/>
      <c r="W77" s="15"/>
      <c r="X77" s="43" t="s">
        <v>550</v>
      </c>
      <c r="Y77" s="43" t="s">
        <v>535</v>
      </c>
      <c r="Z77" s="43" t="s">
        <v>553</v>
      </c>
      <c r="AA77" s="43" t="s">
        <v>551</v>
      </c>
      <c r="AB77" s="38" t="s">
        <v>552</v>
      </c>
      <c r="AC77" s="368" t="s">
        <v>1407</v>
      </c>
      <c r="AD77" s="33"/>
      <c r="AE77" s="16" t="s">
        <v>44</v>
      </c>
      <c r="AF77" s="19" t="s">
        <v>58</v>
      </c>
      <c r="AG77" s="19" t="s">
        <v>59</v>
      </c>
      <c r="AH77" s="19" t="s">
        <v>199</v>
      </c>
      <c r="AI77" s="19" t="s">
        <v>38</v>
      </c>
      <c r="AJ77" s="19" t="s">
        <v>207</v>
      </c>
      <c r="AK77" s="19" t="s">
        <v>208</v>
      </c>
      <c r="AL77" s="37">
        <v>100</v>
      </c>
      <c r="AM77" s="19" t="s">
        <v>543</v>
      </c>
      <c r="AN77" s="21">
        <v>100</v>
      </c>
      <c r="AO77" s="21">
        <f t="shared" si="21"/>
        <v>56.25</v>
      </c>
      <c r="AP77" s="34">
        <f t="shared" si="26"/>
        <v>0.5625</v>
      </c>
      <c r="AQ77" s="21">
        <v>100</v>
      </c>
      <c r="AR77" s="21">
        <v>100</v>
      </c>
      <c r="AS77" s="21">
        <f t="shared" si="27"/>
        <v>25</v>
      </c>
      <c r="AT77" s="21">
        <v>100</v>
      </c>
      <c r="AU77" s="21">
        <f t="shared" si="28"/>
        <v>25</v>
      </c>
      <c r="AV77" s="34">
        <f t="shared" si="29"/>
        <v>0.25</v>
      </c>
      <c r="AW77" s="41">
        <v>25</v>
      </c>
      <c r="AX77" s="33"/>
      <c r="AY77" s="21"/>
      <c r="AZ77" s="21"/>
      <c r="BA77" s="38" t="s">
        <v>645</v>
      </c>
      <c r="BB77" s="22" t="s">
        <v>44</v>
      </c>
      <c r="BC77" s="5" t="s">
        <v>202</v>
      </c>
      <c r="BD77" s="6" t="s">
        <v>203</v>
      </c>
      <c r="BE77" s="7">
        <v>19</v>
      </c>
      <c r="BF77" s="5" t="s">
        <v>41</v>
      </c>
      <c r="BG77" s="7">
        <v>1903</v>
      </c>
      <c r="BH77" s="5" t="s">
        <v>142</v>
      </c>
      <c r="BI77" s="7">
        <v>1903035</v>
      </c>
      <c r="BJ77" s="6" t="s">
        <v>204</v>
      </c>
      <c r="BK77" s="25" t="s">
        <v>209</v>
      </c>
      <c r="BL77" s="26" t="s">
        <v>46</v>
      </c>
      <c r="BM77" s="27">
        <v>101</v>
      </c>
      <c r="BN77" s="27">
        <f t="shared" si="30"/>
        <v>30</v>
      </c>
      <c r="BO77" s="31">
        <f t="shared" si="31"/>
        <v>0.29702970297029702</v>
      </c>
      <c r="BP77" s="52">
        <v>30</v>
      </c>
      <c r="BQ77" s="54" t="s">
        <v>701</v>
      </c>
      <c r="BR77" s="8"/>
      <c r="BS77" s="8"/>
      <c r="BT77" s="27"/>
      <c r="BU77" s="27"/>
      <c r="BV77" s="27"/>
      <c r="BW77" s="27"/>
      <c r="BX77" s="26" t="s">
        <v>44</v>
      </c>
    </row>
    <row r="78" spans="1:76" ht="99.95" hidden="1" customHeight="1" x14ac:dyDescent="0.25">
      <c r="A78" s="5" t="s">
        <v>28</v>
      </c>
      <c r="B78" s="5" t="s">
        <v>29</v>
      </c>
      <c r="C78" s="5" t="s">
        <v>30</v>
      </c>
      <c r="D78" s="5" t="s">
        <v>98</v>
      </c>
      <c r="E78" s="12" t="s">
        <v>196</v>
      </c>
      <c r="F78" s="13" t="s">
        <v>197</v>
      </c>
      <c r="G78" s="13" t="s">
        <v>198</v>
      </c>
      <c r="H78" s="12" t="s">
        <v>538</v>
      </c>
      <c r="I78" s="36">
        <v>101</v>
      </c>
      <c r="J78" s="12" t="s">
        <v>533</v>
      </c>
      <c r="K78" s="14">
        <v>101</v>
      </c>
      <c r="L78" s="15">
        <f t="shared" si="20"/>
        <v>75.75</v>
      </c>
      <c r="M78" s="35">
        <f t="shared" si="22"/>
        <v>0.75</v>
      </c>
      <c r="N78" s="14">
        <v>101</v>
      </c>
      <c r="O78" s="14">
        <v>101</v>
      </c>
      <c r="P78" s="15">
        <f t="shared" si="23"/>
        <v>101</v>
      </c>
      <c r="Q78" s="15">
        <v>101</v>
      </c>
      <c r="R78" s="15">
        <f t="shared" si="24"/>
        <v>101</v>
      </c>
      <c r="S78" s="35">
        <f t="shared" si="25"/>
        <v>1</v>
      </c>
      <c r="T78" s="41">
        <v>101</v>
      </c>
      <c r="U78" s="33"/>
      <c r="V78" s="15"/>
      <c r="W78" s="15"/>
      <c r="X78" s="43" t="s">
        <v>550</v>
      </c>
      <c r="Y78" s="43" t="s">
        <v>535</v>
      </c>
      <c r="Z78" s="43" t="s">
        <v>553</v>
      </c>
      <c r="AA78" s="43" t="s">
        <v>551</v>
      </c>
      <c r="AB78" s="38" t="s">
        <v>552</v>
      </c>
      <c r="AC78" s="368" t="s">
        <v>1407</v>
      </c>
      <c r="AD78" s="33"/>
      <c r="AE78" s="16" t="s">
        <v>44</v>
      </c>
      <c r="AF78" s="19" t="s">
        <v>58</v>
      </c>
      <c r="AG78" s="19" t="s">
        <v>59</v>
      </c>
      <c r="AH78" s="19" t="s">
        <v>199</v>
      </c>
      <c r="AI78" s="19" t="s">
        <v>38</v>
      </c>
      <c r="AJ78" s="19" t="s">
        <v>207</v>
      </c>
      <c r="AK78" s="19" t="s">
        <v>208</v>
      </c>
      <c r="AL78" s="37">
        <v>100</v>
      </c>
      <c r="AM78" s="19" t="s">
        <v>543</v>
      </c>
      <c r="AN78" s="21">
        <v>100</v>
      </c>
      <c r="AO78" s="21">
        <f t="shared" si="21"/>
        <v>56.25</v>
      </c>
      <c r="AP78" s="34">
        <f t="shared" si="26"/>
        <v>0.5625</v>
      </c>
      <c r="AQ78" s="21">
        <v>100</v>
      </c>
      <c r="AR78" s="21">
        <v>100</v>
      </c>
      <c r="AS78" s="21">
        <f t="shared" si="27"/>
        <v>25</v>
      </c>
      <c r="AT78" s="21">
        <v>100</v>
      </c>
      <c r="AU78" s="21">
        <f t="shared" si="28"/>
        <v>25</v>
      </c>
      <c r="AV78" s="34">
        <f t="shared" si="29"/>
        <v>0.25</v>
      </c>
      <c r="AW78" s="41">
        <v>25</v>
      </c>
      <c r="AX78" s="33"/>
      <c r="AY78" s="21"/>
      <c r="AZ78" s="21"/>
      <c r="BA78" s="38" t="s">
        <v>645</v>
      </c>
      <c r="BB78" s="22" t="s">
        <v>44</v>
      </c>
      <c r="BC78" s="5" t="s">
        <v>202</v>
      </c>
      <c r="BD78" s="6" t="s">
        <v>203</v>
      </c>
      <c r="BE78" s="7">
        <v>19</v>
      </c>
      <c r="BF78" s="5" t="s">
        <v>41</v>
      </c>
      <c r="BG78" s="7">
        <v>1903</v>
      </c>
      <c r="BH78" s="5" t="s">
        <v>142</v>
      </c>
      <c r="BI78" s="7">
        <v>1903035</v>
      </c>
      <c r="BJ78" s="6" t="s">
        <v>204</v>
      </c>
      <c r="BK78" s="25" t="s">
        <v>214</v>
      </c>
      <c r="BL78" s="26" t="s">
        <v>46</v>
      </c>
      <c r="BM78" s="27">
        <v>101</v>
      </c>
      <c r="BN78" s="27">
        <f t="shared" si="30"/>
        <v>19</v>
      </c>
      <c r="BO78" s="31">
        <f t="shared" si="31"/>
        <v>0.18811881188118812</v>
      </c>
      <c r="BP78" s="52">
        <v>19</v>
      </c>
      <c r="BQ78" s="54" t="s">
        <v>705</v>
      </c>
      <c r="BR78" s="8"/>
      <c r="BS78" s="8"/>
      <c r="BT78" s="27"/>
      <c r="BU78" s="27"/>
      <c r="BV78" s="27"/>
      <c r="BW78" s="27"/>
      <c r="BX78" s="26" t="s">
        <v>44</v>
      </c>
    </row>
    <row r="79" spans="1:76" ht="99.95" hidden="1" customHeight="1" x14ac:dyDescent="0.25">
      <c r="A79" s="5" t="s">
        <v>28</v>
      </c>
      <c r="B79" s="5" t="s">
        <v>29</v>
      </c>
      <c r="C79" s="5" t="s">
        <v>30</v>
      </c>
      <c r="D79" s="5" t="s">
        <v>98</v>
      </c>
      <c r="E79" s="12" t="s">
        <v>196</v>
      </c>
      <c r="F79" s="13" t="s">
        <v>197</v>
      </c>
      <c r="G79" s="13" t="s">
        <v>198</v>
      </c>
      <c r="H79" s="12" t="s">
        <v>538</v>
      </c>
      <c r="I79" s="36">
        <v>101</v>
      </c>
      <c r="J79" s="12" t="s">
        <v>533</v>
      </c>
      <c r="K79" s="14">
        <v>101</v>
      </c>
      <c r="L79" s="15">
        <f t="shared" si="20"/>
        <v>75.75</v>
      </c>
      <c r="M79" s="35">
        <f t="shared" si="22"/>
        <v>0.75</v>
      </c>
      <c r="N79" s="14">
        <v>101</v>
      </c>
      <c r="O79" s="14">
        <v>101</v>
      </c>
      <c r="P79" s="15">
        <f t="shared" si="23"/>
        <v>101</v>
      </c>
      <c r="Q79" s="15">
        <v>101</v>
      </c>
      <c r="R79" s="15">
        <f t="shared" si="24"/>
        <v>101</v>
      </c>
      <c r="S79" s="35">
        <f t="shared" si="25"/>
        <v>1</v>
      </c>
      <c r="T79" s="41">
        <v>101</v>
      </c>
      <c r="U79" s="33"/>
      <c r="V79" s="15"/>
      <c r="W79" s="15"/>
      <c r="X79" s="43" t="s">
        <v>550</v>
      </c>
      <c r="Y79" s="43" t="s">
        <v>535</v>
      </c>
      <c r="Z79" s="43" t="s">
        <v>553</v>
      </c>
      <c r="AA79" s="43" t="s">
        <v>551</v>
      </c>
      <c r="AB79" s="38" t="s">
        <v>552</v>
      </c>
      <c r="AC79" s="368" t="s">
        <v>1407</v>
      </c>
      <c r="AD79" s="33"/>
      <c r="AE79" s="16" t="s">
        <v>44</v>
      </c>
      <c r="AF79" s="19" t="s">
        <v>58</v>
      </c>
      <c r="AG79" s="19" t="s">
        <v>59</v>
      </c>
      <c r="AH79" s="19" t="s">
        <v>199</v>
      </c>
      <c r="AI79" s="19" t="s">
        <v>38</v>
      </c>
      <c r="AJ79" s="19" t="s">
        <v>207</v>
      </c>
      <c r="AK79" s="19" t="s">
        <v>208</v>
      </c>
      <c r="AL79" s="37">
        <v>100</v>
      </c>
      <c r="AM79" s="19" t="s">
        <v>543</v>
      </c>
      <c r="AN79" s="21">
        <v>100</v>
      </c>
      <c r="AO79" s="21">
        <f t="shared" si="21"/>
        <v>56.25</v>
      </c>
      <c r="AP79" s="34">
        <f t="shared" si="26"/>
        <v>0.5625</v>
      </c>
      <c r="AQ79" s="21">
        <v>100</v>
      </c>
      <c r="AR79" s="21">
        <v>100</v>
      </c>
      <c r="AS79" s="21">
        <f t="shared" si="27"/>
        <v>25</v>
      </c>
      <c r="AT79" s="21">
        <v>100</v>
      </c>
      <c r="AU79" s="21">
        <f t="shared" si="28"/>
        <v>25</v>
      </c>
      <c r="AV79" s="34">
        <f t="shared" si="29"/>
        <v>0.25</v>
      </c>
      <c r="AW79" s="41">
        <v>25</v>
      </c>
      <c r="AX79" s="33"/>
      <c r="AY79" s="21"/>
      <c r="AZ79" s="21"/>
      <c r="BA79" s="38" t="s">
        <v>645</v>
      </c>
      <c r="BB79" s="22" t="s">
        <v>44</v>
      </c>
      <c r="BC79" s="5" t="s">
        <v>202</v>
      </c>
      <c r="BD79" s="6" t="s">
        <v>203</v>
      </c>
      <c r="BE79" s="7">
        <v>19</v>
      </c>
      <c r="BF79" s="5" t="s">
        <v>41</v>
      </c>
      <c r="BG79" s="7">
        <v>1903</v>
      </c>
      <c r="BH79" s="5" t="s">
        <v>142</v>
      </c>
      <c r="BI79" s="7">
        <v>1903035</v>
      </c>
      <c r="BJ79" s="6" t="s">
        <v>204</v>
      </c>
      <c r="BK79" s="25" t="s">
        <v>220</v>
      </c>
      <c r="BL79" s="26" t="s">
        <v>46</v>
      </c>
      <c r="BM79" s="27">
        <v>101</v>
      </c>
      <c r="BN79" s="27">
        <f t="shared" si="30"/>
        <v>0</v>
      </c>
      <c r="BO79" s="31">
        <f t="shared" si="31"/>
        <v>0</v>
      </c>
      <c r="BP79" s="52">
        <v>0</v>
      </c>
      <c r="BQ79" s="54" t="s">
        <v>709</v>
      </c>
      <c r="BR79" s="8"/>
      <c r="BS79" s="8"/>
      <c r="BT79" s="27"/>
      <c r="BU79" s="27"/>
      <c r="BV79" s="27"/>
      <c r="BW79" s="27"/>
      <c r="BX79" s="26" t="s">
        <v>44</v>
      </c>
    </row>
    <row r="80" spans="1:76" ht="99.95" hidden="1" customHeight="1" x14ac:dyDescent="0.25">
      <c r="A80" s="5" t="s">
        <v>28</v>
      </c>
      <c r="B80" s="5" t="s">
        <v>29</v>
      </c>
      <c r="C80" s="5" t="s">
        <v>30</v>
      </c>
      <c r="D80" s="5" t="s">
        <v>98</v>
      </c>
      <c r="E80" s="12" t="s">
        <v>221</v>
      </c>
      <c r="F80" s="13" t="s">
        <v>222</v>
      </c>
      <c r="G80" s="13" t="s">
        <v>223</v>
      </c>
      <c r="H80" s="12" t="s">
        <v>538</v>
      </c>
      <c r="I80" s="36">
        <v>116</v>
      </c>
      <c r="J80" s="12" t="s">
        <v>533</v>
      </c>
      <c r="K80" s="14">
        <v>116</v>
      </c>
      <c r="L80" s="15">
        <f t="shared" si="20"/>
        <v>65.5</v>
      </c>
      <c r="M80" s="35">
        <f t="shared" si="22"/>
        <v>0.56465517241379315</v>
      </c>
      <c r="N80" s="14">
        <v>116</v>
      </c>
      <c r="O80" s="14">
        <v>116</v>
      </c>
      <c r="P80" s="15">
        <f t="shared" si="23"/>
        <v>30</v>
      </c>
      <c r="Q80" s="15">
        <v>116</v>
      </c>
      <c r="R80" s="15">
        <f t="shared" si="24"/>
        <v>30</v>
      </c>
      <c r="S80" s="35">
        <f t="shared" si="25"/>
        <v>0.25862068965517243</v>
      </c>
      <c r="T80" s="41">
        <v>30</v>
      </c>
      <c r="U80" s="33"/>
      <c r="V80" s="15"/>
      <c r="W80" s="15"/>
      <c r="X80" s="43" t="s">
        <v>596</v>
      </c>
      <c r="Y80" s="43" t="s">
        <v>535</v>
      </c>
      <c r="Z80" s="43" t="s">
        <v>554</v>
      </c>
      <c r="AA80" s="43" t="s">
        <v>223</v>
      </c>
      <c r="AB80" s="38" t="s">
        <v>632</v>
      </c>
      <c r="AC80" s="368" t="s">
        <v>1408</v>
      </c>
      <c r="AD80" s="33"/>
      <c r="AE80" s="16" t="s">
        <v>44</v>
      </c>
      <c r="AF80" s="19" t="s">
        <v>58</v>
      </c>
      <c r="AG80" s="19" t="s">
        <v>224</v>
      </c>
      <c r="AH80" s="19" t="s">
        <v>225</v>
      </c>
      <c r="AI80" s="19" t="s">
        <v>38</v>
      </c>
      <c r="AJ80" s="19" t="s">
        <v>222</v>
      </c>
      <c r="AK80" s="19" t="s">
        <v>223</v>
      </c>
      <c r="AL80" s="37">
        <v>116</v>
      </c>
      <c r="AM80" s="23" t="s">
        <v>533</v>
      </c>
      <c r="AN80" s="20">
        <v>116</v>
      </c>
      <c r="AO80" s="21">
        <f t="shared" si="21"/>
        <v>65.5</v>
      </c>
      <c r="AP80" s="34">
        <f t="shared" si="26"/>
        <v>0.56465517241379315</v>
      </c>
      <c r="AQ80" s="20">
        <v>116</v>
      </c>
      <c r="AR80" s="20">
        <v>116</v>
      </c>
      <c r="AS80" s="21">
        <f t="shared" si="27"/>
        <v>30</v>
      </c>
      <c r="AT80" s="21">
        <v>116</v>
      </c>
      <c r="AU80" s="21">
        <f t="shared" si="28"/>
        <v>30</v>
      </c>
      <c r="AV80" s="34">
        <f t="shared" si="29"/>
        <v>0.25862068965517243</v>
      </c>
      <c r="AW80" s="41">
        <v>30</v>
      </c>
      <c r="AX80" s="33"/>
      <c r="AY80" s="21"/>
      <c r="AZ80" s="21"/>
      <c r="BA80" s="46" t="s">
        <v>596</v>
      </c>
      <c r="BB80" s="22" t="s">
        <v>44</v>
      </c>
      <c r="BC80" s="5" t="s">
        <v>226</v>
      </c>
      <c r="BD80" s="6" t="s">
        <v>227</v>
      </c>
      <c r="BE80" s="7">
        <v>19</v>
      </c>
      <c r="BF80" s="5" t="s">
        <v>41</v>
      </c>
      <c r="BG80" s="7">
        <v>1905</v>
      </c>
      <c r="BH80" s="5" t="s">
        <v>42</v>
      </c>
      <c r="BI80" s="7">
        <v>1905050</v>
      </c>
      <c r="BJ80" s="6" t="s">
        <v>43</v>
      </c>
      <c r="BK80" s="25" t="s">
        <v>228</v>
      </c>
      <c r="BL80" s="26" t="s">
        <v>46</v>
      </c>
      <c r="BM80" s="27">
        <v>90</v>
      </c>
      <c r="BN80" s="27">
        <f t="shared" si="30"/>
        <v>0</v>
      </c>
      <c r="BO80" s="31">
        <f t="shared" si="31"/>
        <v>0</v>
      </c>
      <c r="BP80" s="44">
        <v>0</v>
      </c>
      <c r="BQ80" s="56" t="s">
        <v>806</v>
      </c>
      <c r="BR80" s="8"/>
      <c r="BS80" s="8"/>
      <c r="BT80" s="27"/>
      <c r="BU80" s="27"/>
      <c r="BV80" s="27"/>
      <c r="BW80" s="27"/>
      <c r="BX80" s="48" t="s">
        <v>44</v>
      </c>
    </row>
    <row r="81" spans="1:76" ht="99.95" hidden="1" customHeight="1" x14ac:dyDescent="0.25">
      <c r="A81" s="5" t="s">
        <v>28</v>
      </c>
      <c r="B81" s="5" t="s">
        <v>29</v>
      </c>
      <c r="C81" s="5" t="s">
        <v>30</v>
      </c>
      <c r="D81" s="5" t="s">
        <v>98</v>
      </c>
      <c r="E81" s="12" t="s">
        <v>221</v>
      </c>
      <c r="F81" s="13" t="s">
        <v>222</v>
      </c>
      <c r="G81" s="13" t="s">
        <v>223</v>
      </c>
      <c r="H81" s="12" t="s">
        <v>538</v>
      </c>
      <c r="I81" s="36">
        <v>116</v>
      </c>
      <c r="J81" s="12" t="s">
        <v>533</v>
      </c>
      <c r="K81" s="14">
        <v>116</v>
      </c>
      <c r="L81" s="15">
        <f t="shared" si="20"/>
        <v>65.5</v>
      </c>
      <c r="M81" s="35">
        <f t="shared" si="22"/>
        <v>0.56465517241379315</v>
      </c>
      <c r="N81" s="14">
        <v>116</v>
      </c>
      <c r="O81" s="14">
        <v>116</v>
      </c>
      <c r="P81" s="15">
        <f t="shared" si="23"/>
        <v>30</v>
      </c>
      <c r="Q81" s="15">
        <v>116</v>
      </c>
      <c r="R81" s="15">
        <f t="shared" si="24"/>
        <v>30</v>
      </c>
      <c r="S81" s="35">
        <f t="shared" si="25"/>
        <v>0.25862068965517243</v>
      </c>
      <c r="T81" s="41">
        <v>30</v>
      </c>
      <c r="U81" s="33"/>
      <c r="V81" s="15"/>
      <c r="W81" s="15"/>
      <c r="X81" s="43" t="s">
        <v>596</v>
      </c>
      <c r="Y81" s="43" t="s">
        <v>535</v>
      </c>
      <c r="Z81" s="43" t="s">
        <v>554</v>
      </c>
      <c r="AA81" s="43" t="s">
        <v>223</v>
      </c>
      <c r="AB81" s="38" t="s">
        <v>632</v>
      </c>
      <c r="AC81" s="368" t="s">
        <v>1408</v>
      </c>
      <c r="AD81" s="33"/>
      <c r="AE81" s="16" t="s">
        <v>44</v>
      </c>
      <c r="AF81" s="19" t="s">
        <v>58</v>
      </c>
      <c r="AG81" s="19" t="s">
        <v>224</v>
      </c>
      <c r="AH81" s="19" t="s">
        <v>225</v>
      </c>
      <c r="AI81" s="19" t="s">
        <v>38</v>
      </c>
      <c r="AJ81" s="19" t="s">
        <v>222</v>
      </c>
      <c r="AK81" s="19" t="s">
        <v>223</v>
      </c>
      <c r="AL81" s="37">
        <v>116</v>
      </c>
      <c r="AM81" s="23" t="s">
        <v>533</v>
      </c>
      <c r="AN81" s="20">
        <v>116</v>
      </c>
      <c r="AO81" s="21">
        <f t="shared" si="21"/>
        <v>65.5</v>
      </c>
      <c r="AP81" s="34">
        <f t="shared" si="26"/>
        <v>0.56465517241379315</v>
      </c>
      <c r="AQ81" s="20">
        <v>116</v>
      </c>
      <c r="AR81" s="20">
        <v>116</v>
      </c>
      <c r="AS81" s="21">
        <f t="shared" si="27"/>
        <v>30</v>
      </c>
      <c r="AT81" s="21">
        <v>116</v>
      </c>
      <c r="AU81" s="21">
        <f t="shared" si="28"/>
        <v>30</v>
      </c>
      <c r="AV81" s="34">
        <f t="shared" si="29"/>
        <v>0.25862068965517243</v>
      </c>
      <c r="AW81" s="41">
        <v>30</v>
      </c>
      <c r="AX81" s="33"/>
      <c r="AY81" s="21"/>
      <c r="AZ81" s="21"/>
      <c r="BA81" s="46" t="s">
        <v>596</v>
      </c>
      <c r="BB81" s="22" t="s">
        <v>44</v>
      </c>
      <c r="BC81" s="5" t="s">
        <v>226</v>
      </c>
      <c r="BD81" s="6" t="s">
        <v>227</v>
      </c>
      <c r="BE81" s="7">
        <v>19</v>
      </c>
      <c r="BF81" s="5" t="s">
        <v>41</v>
      </c>
      <c r="BG81" s="7">
        <v>1905</v>
      </c>
      <c r="BH81" s="5" t="s">
        <v>42</v>
      </c>
      <c r="BI81" s="7">
        <v>1905050</v>
      </c>
      <c r="BJ81" s="6" t="s">
        <v>43</v>
      </c>
      <c r="BK81" s="25" t="s">
        <v>229</v>
      </c>
      <c r="BL81" s="26" t="s">
        <v>46</v>
      </c>
      <c r="BM81" s="27">
        <v>116</v>
      </c>
      <c r="BN81" s="27">
        <f t="shared" si="30"/>
        <v>6</v>
      </c>
      <c r="BO81" s="31">
        <f t="shared" si="31"/>
        <v>5.1724137931034482E-2</v>
      </c>
      <c r="BP81" s="52">
        <v>6</v>
      </c>
      <c r="BQ81" s="54" t="s">
        <v>710</v>
      </c>
      <c r="BR81" s="8"/>
      <c r="BS81" s="8"/>
      <c r="BT81" s="27"/>
      <c r="BU81" s="27"/>
      <c r="BV81" s="27"/>
      <c r="BW81" s="27"/>
      <c r="BX81" s="26" t="s">
        <v>44</v>
      </c>
    </row>
    <row r="82" spans="1:76" ht="99.95" hidden="1" customHeight="1" x14ac:dyDescent="0.25">
      <c r="A82" s="5" t="s">
        <v>28</v>
      </c>
      <c r="B82" s="5" t="s">
        <v>29</v>
      </c>
      <c r="C82" s="5" t="s">
        <v>30</v>
      </c>
      <c r="D82" s="5" t="s">
        <v>98</v>
      </c>
      <c r="E82" s="12" t="s">
        <v>221</v>
      </c>
      <c r="F82" s="13" t="s">
        <v>222</v>
      </c>
      <c r="G82" s="13" t="s">
        <v>223</v>
      </c>
      <c r="H82" s="12" t="s">
        <v>538</v>
      </c>
      <c r="I82" s="36">
        <v>116</v>
      </c>
      <c r="J82" s="12" t="s">
        <v>533</v>
      </c>
      <c r="K82" s="14">
        <v>116</v>
      </c>
      <c r="L82" s="15">
        <f t="shared" si="20"/>
        <v>65.5</v>
      </c>
      <c r="M82" s="35">
        <f t="shared" si="22"/>
        <v>0.56465517241379315</v>
      </c>
      <c r="N82" s="14">
        <v>116</v>
      </c>
      <c r="O82" s="14">
        <v>116</v>
      </c>
      <c r="P82" s="15">
        <f t="shared" si="23"/>
        <v>30</v>
      </c>
      <c r="Q82" s="15">
        <v>116</v>
      </c>
      <c r="R82" s="15">
        <f t="shared" si="24"/>
        <v>30</v>
      </c>
      <c r="S82" s="35">
        <f t="shared" si="25"/>
        <v>0.25862068965517243</v>
      </c>
      <c r="T82" s="41">
        <v>30</v>
      </c>
      <c r="U82" s="33"/>
      <c r="V82" s="15"/>
      <c r="W82" s="15"/>
      <c r="X82" s="43" t="s">
        <v>596</v>
      </c>
      <c r="Y82" s="43" t="s">
        <v>535</v>
      </c>
      <c r="Z82" s="43" t="s">
        <v>554</v>
      </c>
      <c r="AA82" s="43" t="s">
        <v>223</v>
      </c>
      <c r="AB82" s="38" t="s">
        <v>632</v>
      </c>
      <c r="AC82" s="368" t="s">
        <v>1408</v>
      </c>
      <c r="AD82" s="33"/>
      <c r="AE82" s="16" t="s">
        <v>44</v>
      </c>
      <c r="AF82" s="19" t="s">
        <v>58</v>
      </c>
      <c r="AG82" s="19" t="s">
        <v>224</v>
      </c>
      <c r="AH82" s="19" t="s">
        <v>225</v>
      </c>
      <c r="AI82" s="19" t="s">
        <v>38</v>
      </c>
      <c r="AJ82" s="19" t="s">
        <v>222</v>
      </c>
      <c r="AK82" s="19" t="s">
        <v>223</v>
      </c>
      <c r="AL82" s="37">
        <v>116</v>
      </c>
      <c r="AM82" s="23" t="s">
        <v>533</v>
      </c>
      <c r="AN82" s="20">
        <v>116</v>
      </c>
      <c r="AO82" s="21">
        <f t="shared" si="21"/>
        <v>65.5</v>
      </c>
      <c r="AP82" s="34">
        <f t="shared" si="26"/>
        <v>0.56465517241379315</v>
      </c>
      <c r="AQ82" s="20">
        <v>116</v>
      </c>
      <c r="AR82" s="20">
        <v>116</v>
      </c>
      <c r="AS82" s="21">
        <f t="shared" si="27"/>
        <v>30</v>
      </c>
      <c r="AT82" s="21">
        <v>116</v>
      </c>
      <c r="AU82" s="21">
        <f t="shared" si="28"/>
        <v>30</v>
      </c>
      <c r="AV82" s="34">
        <f t="shared" si="29"/>
        <v>0.25862068965517243</v>
      </c>
      <c r="AW82" s="41">
        <v>30</v>
      </c>
      <c r="AX82" s="33"/>
      <c r="AY82" s="21"/>
      <c r="AZ82" s="21"/>
      <c r="BA82" s="46" t="s">
        <v>596</v>
      </c>
      <c r="BB82" s="22" t="s">
        <v>44</v>
      </c>
      <c r="BC82" s="5" t="s">
        <v>226</v>
      </c>
      <c r="BD82" s="6" t="s">
        <v>227</v>
      </c>
      <c r="BE82" s="7">
        <v>19</v>
      </c>
      <c r="BF82" s="5" t="s">
        <v>41</v>
      </c>
      <c r="BG82" s="7">
        <v>1905</v>
      </c>
      <c r="BH82" s="5" t="s">
        <v>42</v>
      </c>
      <c r="BI82" s="7">
        <v>1905050</v>
      </c>
      <c r="BJ82" s="6" t="s">
        <v>43</v>
      </c>
      <c r="BK82" s="25" t="s">
        <v>230</v>
      </c>
      <c r="BL82" s="26" t="s">
        <v>46</v>
      </c>
      <c r="BM82" s="27">
        <v>610</v>
      </c>
      <c r="BN82" s="27">
        <f t="shared" si="30"/>
        <v>153</v>
      </c>
      <c r="BO82" s="31">
        <f t="shared" si="31"/>
        <v>0.25081967213114753</v>
      </c>
      <c r="BP82" s="52">
        <v>153</v>
      </c>
      <c r="BQ82" s="54" t="s">
        <v>711</v>
      </c>
      <c r="BR82" s="8"/>
      <c r="BS82" s="8"/>
      <c r="BT82" s="27"/>
      <c r="BU82" s="27"/>
      <c r="BV82" s="27"/>
      <c r="BW82" s="27"/>
      <c r="BX82" s="26" t="s">
        <v>44</v>
      </c>
    </row>
    <row r="83" spans="1:76" ht="99.95" hidden="1" customHeight="1" x14ac:dyDescent="0.25">
      <c r="A83" s="5" t="s">
        <v>28</v>
      </c>
      <c r="B83" s="5" t="s">
        <v>29</v>
      </c>
      <c r="C83" s="5" t="s">
        <v>30</v>
      </c>
      <c r="D83" s="5" t="s">
        <v>98</v>
      </c>
      <c r="E83" s="12" t="s">
        <v>221</v>
      </c>
      <c r="F83" s="13" t="s">
        <v>222</v>
      </c>
      <c r="G83" s="13" t="s">
        <v>223</v>
      </c>
      <c r="H83" s="12" t="s">
        <v>538</v>
      </c>
      <c r="I83" s="36">
        <v>116</v>
      </c>
      <c r="J83" s="12" t="s">
        <v>533</v>
      </c>
      <c r="K83" s="14">
        <v>116</v>
      </c>
      <c r="L83" s="15">
        <f t="shared" si="20"/>
        <v>65.5</v>
      </c>
      <c r="M83" s="35">
        <f t="shared" si="22"/>
        <v>0.56465517241379315</v>
      </c>
      <c r="N83" s="14">
        <v>116</v>
      </c>
      <c r="O83" s="14">
        <v>116</v>
      </c>
      <c r="P83" s="15">
        <f t="shared" si="23"/>
        <v>30</v>
      </c>
      <c r="Q83" s="15">
        <v>116</v>
      </c>
      <c r="R83" s="15">
        <f t="shared" si="24"/>
        <v>30</v>
      </c>
      <c r="S83" s="35">
        <f t="shared" si="25"/>
        <v>0.25862068965517243</v>
      </c>
      <c r="T83" s="41">
        <v>30</v>
      </c>
      <c r="U83" s="33"/>
      <c r="V83" s="15"/>
      <c r="W83" s="15"/>
      <c r="X83" s="43" t="s">
        <v>596</v>
      </c>
      <c r="Y83" s="43" t="s">
        <v>535</v>
      </c>
      <c r="Z83" s="43" t="s">
        <v>554</v>
      </c>
      <c r="AA83" s="43" t="s">
        <v>223</v>
      </c>
      <c r="AB83" s="38" t="s">
        <v>632</v>
      </c>
      <c r="AC83" s="368" t="s">
        <v>1408</v>
      </c>
      <c r="AD83" s="33"/>
      <c r="AE83" s="16" t="s">
        <v>44</v>
      </c>
      <c r="AF83" s="19" t="s">
        <v>58</v>
      </c>
      <c r="AG83" s="19" t="s">
        <v>224</v>
      </c>
      <c r="AH83" s="19" t="s">
        <v>225</v>
      </c>
      <c r="AI83" s="19" t="s">
        <v>38</v>
      </c>
      <c r="AJ83" s="19" t="s">
        <v>222</v>
      </c>
      <c r="AK83" s="19" t="s">
        <v>223</v>
      </c>
      <c r="AL83" s="37">
        <v>116</v>
      </c>
      <c r="AM83" s="23" t="s">
        <v>533</v>
      </c>
      <c r="AN83" s="20">
        <v>116</v>
      </c>
      <c r="AO83" s="21">
        <f t="shared" si="21"/>
        <v>65.5</v>
      </c>
      <c r="AP83" s="34">
        <f t="shared" si="26"/>
        <v>0.56465517241379315</v>
      </c>
      <c r="AQ83" s="20">
        <v>116</v>
      </c>
      <c r="AR83" s="20">
        <v>116</v>
      </c>
      <c r="AS83" s="21">
        <f t="shared" si="27"/>
        <v>30</v>
      </c>
      <c r="AT83" s="21">
        <v>116</v>
      </c>
      <c r="AU83" s="21">
        <f t="shared" si="28"/>
        <v>30</v>
      </c>
      <c r="AV83" s="34">
        <f t="shared" si="29"/>
        <v>0.25862068965517243</v>
      </c>
      <c r="AW83" s="41">
        <v>30</v>
      </c>
      <c r="AX83" s="33"/>
      <c r="AY83" s="21"/>
      <c r="AZ83" s="21"/>
      <c r="BA83" s="46" t="s">
        <v>596</v>
      </c>
      <c r="BB83" s="22" t="s">
        <v>44</v>
      </c>
      <c r="BC83" s="5" t="s">
        <v>226</v>
      </c>
      <c r="BD83" s="6" t="s">
        <v>227</v>
      </c>
      <c r="BE83" s="7">
        <v>19</v>
      </c>
      <c r="BF83" s="5" t="s">
        <v>41</v>
      </c>
      <c r="BG83" s="7">
        <v>1905</v>
      </c>
      <c r="BH83" s="5" t="s">
        <v>42</v>
      </c>
      <c r="BI83" s="7">
        <v>1905052</v>
      </c>
      <c r="BJ83" s="6" t="s">
        <v>231</v>
      </c>
      <c r="BK83" s="25" t="s">
        <v>232</v>
      </c>
      <c r="BL83" s="26" t="s">
        <v>93</v>
      </c>
      <c r="BM83" s="27">
        <v>25</v>
      </c>
      <c r="BN83" s="27">
        <f t="shared" si="30"/>
        <v>6.3</v>
      </c>
      <c r="BO83" s="31">
        <f t="shared" si="31"/>
        <v>0.252</v>
      </c>
      <c r="BP83" s="52">
        <v>6.3</v>
      </c>
      <c r="BQ83" s="54" t="s">
        <v>712</v>
      </c>
      <c r="BR83" s="8"/>
      <c r="BS83" s="8"/>
      <c r="BT83" s="27"/>
      <c r="BU83" s="27"/>
      <c r="BV83" s="27"/>
      <c r="BW83" s="27"/>
      <c r="BX83" s="26" t="s">
        <v>44</v>
      </c>
    </row>
    <row r="84" spans="1:76" ht="99.95" hidden="1" customHeight="1" x14ac:dyDescent="0.25">
      <c r="A84" s="5" t="s">
        <v>28</v>
      </c>
      <c r="B84" s="5" t="s">
        <v>29</v>
      </c>
      <c r="C84" s="5" t="s">
        <v>30</v>
      </c>
      <c r="D84" s="5" t="s">
        <v>98</v>
      </c>
      <c r="E84" s="12" t="s">
        <v>221</v>
      </c>
      <c r="F84" s="13" t="s">
        <v>222</v>
      </c>
      <c r="G84" s="13" t="s">
        <v>223</v>
      </c>
      <c r="H84" s="12" t="s">
        <v>538</v>
      </c>
      <c r="I84" s="36">
        <v>116</v>
      </c>
      <c r="J84" s="12" t="s">
        <v>533</v>
      </c>
      <c r="K84" s="14">
        <v>116</v>
      </c>
      <c r="L84" s="15">
        <f t="shared" si="20"/>
        <v>65.5</v>
      </c>
      <c r="M84" s="35">
        <f t="shared" si="22"/>
        <v>0.56465517241379315</v>
      </c>
      <c r="N84" s="14">
        <v>116</v>
      </c>
      <c r="O84" s="14">
        <v>116</v>
      </c>
      <c r="P84" s="15">
        <f t="shared" si="23"/>
        <v>30</v>
      </c>
      <c r="Q84" s="15">
        <v>116</v>
      </c>
      <c r="R84" s="15">
        <f t="shared" si="24"/>
        <v>30</v>
      </c>
      <c r="S84" s="35">
        <f t="shared" si="25"/>
        <v>0.25862068965517243</v>
      </c>
      <c r="T84" s="41">
        <v>30</v>
      </c>
      <c r="U84" s="33"/>
      <c r="V84" s="15"/>
      <c r="W84" s="15"/>
      <c r="X84" s="43" t="s">
        <v>596</v>
      </c>
      <c r="Y84" s="43" t="s">
        <v>535</v>
      </c>
      <c r="Z84" s="43" t="s">
        <v>554</v>
      </c>
      <c r="AA84" s="43" t="s">
        <v>223</v>
      </c>
      <c r="AB84" s="38" t="s">
        <v>632</v>
      </c>
      <c r="AC84" s="368" t="s">
        <v>1408</v>
      </c>
      <c r="AD84" s="33"/>
      <c r="AE84" s="16" t="s">
        <v>44</v>
      </c>
      <c r="AF84" s="19" t="s">
        <v>58</v>
      </c>
      <c r="AG84" s="19" t="s">
        <v>224</v>
      </c>
      <c r="AH84" s="19" t="s">
        <v>225</v>
      </c>
      <c r="AI84" s="19" t="s">
        <v>38</v>
      </c>
      <c r="AJ84" s="19" t="s">
        <v>222</v>
      </c>
      <c r="AK84" s="19" t="s">
        <v>223</v>
      </c>
      <c r="AL84" s="37">
        <v>116</v>
      </c>
      <c r="AM84" s="23" t="s">
        <v>533</v>
      </c>
      <c r="AN84" s="20">
        <v>116</v>
      </c>
      <c r="AO84" s="21">
        <f t="shared" si="21"/>
        <v>65.5</v>
      </c>
      <c r="AP84" s="34">
        <f t="shared" si="26"/>
        <v>0.56465517241379315</v>
      </c>
      <c r="AQ84" s="20">
        <v>116</v>
      </c>
      <c r="AR84" s="20">
        <v>116</v>
      </c>
      <c r="AS84" s="21">
        <f t="shared" si="27"/>
        <v>30</v>
      </c>
      <c r="AT84" s="21">
        <v>116</v>
      </c>
      <c r="AU84" s="21">
        <f t="shared" si="28"/>
        <v>30</v>
      </c>
      <c r="AV84" s="34">
        <f t="shared" si="29"/>
        <v>0.25862068965517243</v>
      </c>
      <c r="AW84" s="41">
        <v>30</v>
      </c>
      <c r="AX84" s="33"/>
      <c r="AY84" s="21"/>
      <c r="AZ84" s="21"/>
      <c r="BA84" s="46" t="s">
        <v>596</v>
      </c>
      <c r="BB84" s="22" t="s">
        <v>44</v>
      </c>
      <c r="BC84" s="5" t="s">
        <v>226</v>
      </c>
      <c r="BD84" s="6" t="s">
        <v>227</v>
      </c>
      <c r="BE84" s="7">
        <v>19</v>
      </c>
      <c r="BF84" s="5" t="s">
        <v>41</v>
      </c>
      <c r="BG84" s="7">
        <v>1905</v>
      </c>
      <c r="BH84" s="5" t="s">
        <v>42</v>
      </c>
      <c r="BI84" s="7">
        <v>1905050</v>
      </c>
      <c r="BJ84" s="6" t="s">
        <v>43</v>
      </c>
      <c r="BK84" s="25" t="s">
        <v>233</v>
      </c>
      <c r="BL84" s="26" t="s">
        <v>46</v>
      </c>
      <c r="BM84" s="27">
        <v>25</v>
      </c>
      <c r="BN84" s="27">
        <f t="shared" si="30"/>
        <v>0</v>
      </c>
      <c r="BO84" s="31">
        <f t="shared" si="31"/>
        <v>0</v>
      </c>
      <c r="BP84" s="52">
        <v>0</v>
      </c>
      <c r="BQ84" s="54" t="s">
        <v>713</v>
      </c>
      <c r="BR84" s="8"/>
      <c r="BS84" s="8"/>
      <c r="BT84" s="27"/>
      <c r="BU84" s="27"/>
      <c r="BV84" s="27"/>
      <c r="BW84" s="27"/>
      <c r="BX84" s="26" t="s">
        <v>44</v>
      </c>
    </row>
    <row r="85" spans="1:76" ht="99.95" hidden="1" customHeight="1" x14ac:dyDescent="0.25">
      <c r="A85" s="5" t="s">
        <v>28</v>
      </c>
      <c r="B85" s="5" t="s">
        <v>29</v>
      </c>
      <c r="C85" s="5" t="s">
        <v>30</v>
      </c>
      <c r="D85" s="5" t="s">
        <v>98</v>
      </c>
      <c r="E85" s="12" t="s">
        <v>221</v>
      </c>
      <c r="F85" s="13" t="s">
        <v>222</v>
      </c>
      <c r="G85" s="13" t="s">
        <v>223</v>
      </c>
      <c r="H85" s="12" t="s">
        <v>538</v>
      </c>
      <c r="I85" s="36">
        <v>116</v>
      </c>
      <c r="J85" s="12" t="s">
        <v>533</v>
      </c>
      <c r="K85" s="14">
        <v>116</v>
      </c>
      <c r="L85" s="15">
        <f t="shared" si="20"/>
        <v>65.5</v>
      </c>
      <c r="M85" s="35">
        <f t="shared" si="22"/>
        <v>0.56465517241379315</v>
      </c>
      <c r="N85" s="14">
        <v>116</v>
      </c>
      <c r="O85" s="14">
        <v>116</v>
      </c>
      <c r="P85" s="15">
        <f t="shared" si="23"/>
        <v>30</v>
      </c>
      <c r="Q85" s="15">
        <v>116</v>
      </c>
      <c r="R85" s="15">
        <f t="shared" si="24"/>
        <v>30</v>
      </c>
      <c r="S85" s="35">
        <f t="shared" si="25"/>
        <v>0.25862068965517243</v>
      </c>
      <c r="T85" s="41">
        <v>30</v>
      </c>
      <c r="U85" s="33"/>
      <c r="V85" s="15"/>
      <c r="W85" s="15"/>
      <c r="X85" s="43" t="s">
        <v>596</v>
      </c>
      <c r="Y85" s="43" t="s">
        <v>535</v>
      </c>
      <c r="Z85" s="43" t="s">
        <v>554</v>
      </c>
      <c r="AA85" s="43" t="s">
        <v>223</v>
      </c>
      <c r="AB85" s="38" t="s">
        <v>632</v>
      </c>
      <c r="AC85" s="368" t="s">
        <v>1408</v>
      </c>
      <c r="AD85" s="33"/>
      <c r="AE85" s="16" t="s">
        <v>44</v>
      </c>
      <c r="AF85" s="19" t="s">
        <v>58</v>
      </c>
      <c r="AG85" s="19" t="s">
        <v>224</v>
      </c>
      <c r="AH85" s="19" t="s">
        <v>225</v>
      </c>
      <c r="AI85" s="19" t="s">
        <v>38</v>
      </c>
      <c r="AJ85" s="19" t="s">
        <v>222</v>
      </c>
      <c r="AK85" s="19" t="s">
        <v>223</v>
      </c>
      <c r="AL85" s="37">
        <v>116</v>
      </c>
      <c r="AM85" s="23" t="s">
        <v>533</v>
      </c>
      <c r="AN85" s="20">
        <v>116</v>
      </c>
      <c r="AO85" s="21">
        <f t="shared" si="21"/>
        <v>65.5</v>
      </c>
      <c r="AP85" s="34">
        <f t="shared" si="26"/>
        <v>0.56465517241379315</v>
      </c>
      <c r="AQ85" s="20">
        <v>116</v>
      </c>
      <c r="AR85" s="20">
        <v>116</v>
      </c>
      <c r="AS85" s="21">
        <f t="shared" si="27"/>
        <v>30</v>
      </c>
      <c r="AT85" s="21">
        <v>116</v>
      </c>
      <c r="AU85" s="21">
        <f t="shared" si="28"/>
        <v>30</v>
      </c>
      <c r="AV85" s="34">
        <f t="shared" si="29"/>
        <v>0.25862068965517243</v>
      </c>
      <c r="AW85" s="41">
        <v>30</v>
      </c>
      <c r="AX85" s="33"/>
      <c r="AY85" s="21"/>
      <c r="AZ85" s="21"/>
      <c r="BA85" s="46" t="s">
        <v>596</v>
      </c>
      <c r="BB85" s="22" t="s">
        <v>44</v>
      </c>
      <c r="BC85" s="5" t="s">
        <v>226</v>
      </c>
      <c r="BD85" s="6" t="s">
        <v>227</v>
      </c>
      <c r="BE85" s="7">
        <v>19</v>
      </c>
      <c r="BF85" s="5" t="s">
        <v>41</v>
      </c>
      <c r="BG85" s="7">
        <v>1905</v>
      </c>
      <c r="BH85" s="5" t="s">
        <v>42</v>
      </c>
      <c r="BI85" s="7">
        <v>1905050</v>
      </c>
      <c r="BJ85" s="6" t="s">
        <v>43</v>
      </c>
      <c r="BK85" s="25" t="s">
        <v>234</v>
      </c>
      <c r="BL85" s="26" t="s">
        <v>93</v>
      </c>
      <c r="BM85" s="27">
        <v>100</v>
      </c>
      <c r="BN85" s="27">
        <f t="shared" si="30"/>
        <v>25</v>
      </c>
      <c r="BO85" s="31">
        <f t="shared" si="31"/>
        <v>0.25</v>
      </c>
      <c r="BP85" s="52">
        <v>25</v>
      </c>
      <c r="BQ85" s="54" t="s">
        <v>714</v>
      </c>
      <c r="BR85" s="8"/>
      <c r="BS85" s="8"/>
      <c r="BT85" s="27"/>
      <c r="BU85" s="27"/>
      <c r="BV85" s="27"/>
      <c r="BW85" s="27"/>
      <c r="BX85" s="26" t="s">
        <v>44</v>
      </c>
    </row>
    <row r="86" spans="1:76" ht="99.95" hidden="1" customHeight="1" x14ac:dyDescent="0.25">
      <c r="A86" s="5" t="s">
        <v>28</v>
      </c>
      <c r="B86" s="5" t="s">
        <v>29</v>
      </c>
      <c r="C86" s="5" t="s">
        <v>30</v>
      </c>
      <c r="D86" s="5" t="s">
        <v>98</v>
      </c>
      <c r="E86" s="12" t="s">
        <v>221</v>
      </c>
      <c r="F86" s="13" t="s">
        <v>222</v>
      </c>
      <c r="G86" s="13" t="s">
        <v>223</v>
      </c>
      <c r="H86" s="12" t="s">
        <v>538</v>
      </c>
      <c r="I86" s="36">
        <v>116</v>
      </c>
      <c r="J86" s="12" t="s">
        <v>533</v>
      </c>
      <c r="K86" s="14">
        <v>116</v>
      </c>
      <c r="L86" s="15">
        <f t="shared" si="20"/>
        <v>65.5</v>
      </c>
      <c r="M86" s="35">
        <f t="shared" si="22"/>
        <v>0.56465517241379315</v>
      </c>
      <c r="N86" s="14">
        <v>116</v>
      </c>
      <c r="O86" s="14">
        <v>116</v>
      </c>
      <c r="P86" s="15">
        <f t="shared" si="23"/>
        <v>30</v>
      </c>
      <c r="Q86" s="15">
        <v>116</v>
      </c>
      <c r="R86" s="15">
        <f t="shared" si="24"/>
        <v>30</v>
      </c>
      <c r="S86" s="35">
        <f t="shared" si="25"/>
        <v>0.25862068965517243</v>
      </c>
      <c r="T86" s="41">
        <v>30</v>
      </c>
      <c r="U86" s="33"/>
      <c r="V86" s="15"/>
      <c r="W86" s="15"/>
      <c r="X86" s="43" t="s">
        <v>596</v>
      </c>
      <c r="Y86" s="43" t="s">
        <v>535</v>
      </c>
      <c r="Z86" s="43" t="s">
        <v>554</v>
      </c>
      <c r="AA86" s="43" t="s">
        <v>223</v>
      </c>
      <c r="AB86" s="38" t="s">
        <v>632</v>
      </c>
      <c r="AC86" s="368" t="s">
        <v>1408</v>
      </c>
      <c r="AD86" s="33"/>
      <c r="AE86" s="16" t="s">
        <v>44</v>
      </c>
      <c r="AF86" s="19" t="s">
        <v>58</v>
      </c>
      <c r="AG86" s="19" t="s">
        <v>224</v>
      </c>
      <c r="AH86" s="19" t="s">
        <v>225</v>
      </c>
      <c r="AI86" s="19" t="s">
        <v>38</v>
      </c>
      <c r="AJ86" s="19" t="s">
        <v>222</v>
      </c>
      <c r="AK86" s="19" t="s">
        <v>223</v>
      </c>
      <c r="AL86" s="37">
        <v>116</v>
      </c>
      <c r="AM86" s="23" t="s">
        <v>533</v>
      </c>
      <c r="AN86" s="20">
        <v>116</v>
      </c>
      <c r="AO86" s="21">
        <f t="shared" si="21"/>
        <v>65.5</v>
      </c>
      <c r="AP86" s="34">
        <f t="shared" si="26"/>
        <v>0.56465517241379315</v>
      </c>
      <c r="AQ86" s="20">
        <v>116</v>
      </c>
      <c r="AR86" s="20">
        <v>116</v>
      </c>
      <c r="AS86" s="21">
        <f t="shared" si="27"/>
        <v>30</v>
      </c>
      <c r="AT86" s="21">
        <v>116</v>
      </c>
      <c r="AU86" s="21">
        <f t="shared" si="28"/>
        <v>30</v>
      </c>
      <c r="AV86" s="34">
        <f t="shared" si="29"/>
        <v>0.25862068965517243</v>
      </c>
      <c r="AW86" s="41">
        <v>30</v>
      </c>
      <c r="AX86" s="33"/>
      <c r="AY86" s="21"/>
      <c r="AZ86" s="21"/>
      <c r="BA86" s="46" t="s">
        <v>596</v>
      </c>
      <c r="BB86" s="22" t="s">
        <v>44</v>
      </c>
      <c r="BC86" s="5" t="s">
        <v>226</v>
      </c>
      <c r="BD86" s="6" t="s">
        <v>227</v>
      </c>
      <c r="BE86" s="7">
        <v>19</v>
      </c>
      <c r="BF86" s="5" t="s">
        <v>41</v>
      </c>
      <c r="BG86" s="7">
        <v>1905</v>
      </c>
      <c r="BH86" s="5" t="s">
        <v>42</v>
      </c>
      <c r="BI86" s="7">
        <v>1905052</v>
      </c>
      <c r="BJ86" s="6" t="s">
        <v>231</v>
      </c>
      <c r="BK86" s="25" t="s">
        <v>235</v>
      </c>
      <c r="BL86" s="26" t="s">
        <v>46</v>
      </c>
      <c r="BM86" s="27">
        <v>12</v>
      </c>
      <c r="BN86" s="27">
        <f t="shared" si="30"/>
        <v>7</v>
      </c>
      <c r="BO86" s="31">
        <f t="shared" si="31"/>
        <v>0.58333333333333337</v>
      </c>
      <c r="BP86" s="44">
        <v>7</v>
      </c>
      <c r="BQ86" s="56" t="s">
        <v>805</v>
      </c>
      <c r="BR86" s="8"/>
      <c r="BS86" s="8"/>
      <c r="BT86" s="27"/>
      <c r="BU86" s="27"/>
      <c r="BV86" s="27"/>
      <c r="BW86" s="27"/>
      <c r="BX86" s="48" t="s">
        <v>44</v>
      </c>
    </row>
    <row r="87" spans="1:76" ht="99.95" hidden="1" customHeight="1" x14ac:dyDescent="0.25">
      <c r="A87" s="5" t="s">
        <v>28</v>
      </c>
      <c r="B87" s="5" t="s">
        <v>29</v>
      </c>
      <c r="C87" s="5" t="s">
        <v>30</v>
      </c>
      <c r="D87" s="5" t="s">
        <v>98</v>
      </c>
      <c r="E87" s="12" t="s">
        <v>236</v>
      </c>
      <c r="F87" s="13" t="s">
        <v>237</v>
      </c>
      <c r="G87" s="13" t="s">
        <v>238</v>
      </c>
      <c r="H87" s="12" t="s">
        <v>532</v>
      </c>
      <c r="I87" s="36">
        <v>20</v>
      </c>
      <c r="J87" s="12" t="s">
        <v>533</v>
      </c>
      <c r="K87" s="14">
        <v>116</v>
      </c>
      <c r="L87" s="15">
        <f t="shared" ref="L87:L111" si="32">+N87+O87+P87</f>
        <v>164</v>
      </c>
      <c r="M87" s="35">
        <f t="shared" si="22"/>
        <v>1.4137931034482758</v>
      </c>
      <c r="N87" s="14">
        <v>58</v>
      </c>
      <c r="O87" s="14">
        <v>58</v>
      </c>
      <c r="P87" s="15">
        <f t="shared" si="23"/>
        <v>48</v>
      </c>
      <c r="Q87" s="15">
        <v>116</v>
      </c>
      <c r="R87" s="15">
        <f t="shared" si="24"/>
        <v>48</v>
      </c>
      <c r="S87" s="35">
        <f t="shared" si="25"/>
        <v>0.41379310344827586</v>
      </c>
      <c r="T87" s="41">
        <v>48</v>
      </c>
      <c r="U87" s="33"/>
      <c r="V87" s="15"/>
      <c r="W87" s="15"/>
      <c r="X87" s="43" t="s">
        <v>597</v>
      </c>
      <c r="Y87" s="43" t="s">
        <v>555</v>
      </c>
      <c r="Z87" s="43" t="s">
        <v>556</v>
      </c>
      <c r="AA87" s="43" t="s">
        <v>598</v>
      </c>
      <c r="AB87" s="38" t="s">
        <v>633</v>
      </c>
      <c r="AC87" s="368" t="s">
        <v>1409</v>
      </c>
      <c r="AD87" s="33"/>
      <c r="AE87" s="16" t="s">
        <v>44</v>
      </c>
      <c r="AF87" s="19" t="s">
        <v>58</v>
      </c>
      <c r="AG87" s="19" t="s">
        <v>59</v>
      </c>
      <c r="AH87" s="19" t="s">
        <v>199</v>
      </c>
      <c r="AI87" s="19" t="s">
        <v>239</v>
      </c>
      <c r="AJ87" s="19" t="s">
        <v>237</v>
      </c>
      <c r="AK87" s="19" t="s">
        <v>238</v>
      </c>
      <c r="AL87" s="37">
        <v>20</v>
      </c>
      <c r="AM87" s="23" t="s">
        <v>533</v>
      </c>
      <c r="AN87" s="20">
        <v>116</v>
      </c>
      <c r="AO87" s="21">
        <f t="shared" ref="AO87:AO92" si="33">+AQ87+AR87+AS87</f>
        <v>164</v>
      </c>
      <c r="AP87" s="34">
        <f t="shared" si="26"/>
        <v>1.4137931034482758</v>
      </c>
      <c r="AQ87" s="20">
        <v>58</v>
      </c>
      <c r="AR87" s="20">
        <v>58</v>
      </c>
      <c r="AS87" s="21">
        <f t="shared" si="27"/>
        <v>48</v>
      </c>
      <c r="AT87" s="21">
        <v>116</v>
      </c>
      <c r="AU87" s="21">
        <f t="shared" si="28"/>
        <v>48</v>
      </c>
      <c r="AV87" s="34">
        <f t="shared" si="29"/>
        <v>0.41379310344827586</v>
      </c>
      <c r="AW87" s="41">
        <v>48</v>
      </c>
      <c r="AX87" s="33"/>
      <c r="AY87" s="21"/>
      <c r="AZ87" s="21"/>
      <c r="BA87" s="46" t="s">
        <v>597</v>
      </c>
      <c r="BB87" s="22" t="s">
        <v>44</v>
      </c>
      <c r="BC87" s="5" t="s">
        <v>240</v>
      </c>
      <c r="BD87" s="6" t="s">
        <v>241</v>
      </c>
      <c r="BE87" s="7">
        <v>19</v>
      </c>
      <c r="BF87" s="5" t="s">
        <v>41</v>
      </c>
      <c r="BG87" s="7">
        <v>1905</v>
      </c>
      <c r="BH87" s="5" t="s">
        <v>42</v>
      </c>
      <c r="BI87" s="7">
        <v>1905026</v>
      </c>
      <c r="BJ87" s="6" t="s">
        <v>242</v>
      </c>
      <c r="BK87" s="25" t="s">
        <v>243</v>
      </c>
      <c r="BL87" s="26" t="s">
        <v>46</v>
      </c>
      <c r="BM87" s="27">
        <v>9</v>
      </c>
      <c r="BN87" s="27">
        <f t="shared" si="30"/>
        <v>2</v>
      </c>
      <c r="BO87" s="31">
        <f t="shared" si="31"/>
        <v>0.22222222222222221</v>
      </c>
      <c r="BP87" s="44">
        <v>2</v>
      </c>
      <c r="BQ87" s="56" t="s">
        <v>809</v>
      </c>
      <c r="BR87" s="8"/>
      <c r="BS87" s="8"/>
      <c r="BT87" s="27"/>
      <c r="BU87" s="27"/>
      <c r="BV87" s="27"/>
      <c r="BW87" s="27"/>
      <c r="BX87" s="48" t="s">
        <v>44</v>
      </c>
    </row>
    <row r="88" spans="1:76" ht="99.95" hidden="1" customHeight="1" x14ac:dyDescent="0.25">
      <c r="A88" s="5" t="s">
        <v>28</v>
      </c>
      <c r="B88" s="5" t="s">
        <v>29</v>
      </c>
      <c r="C88" s="5" t="s">
        <v>30</v>
      </c>
      <c r="D88" s="5" t="s">
        <v>98</v>
      </c>
      <c r="E88" s="12" t="s">
        <v>236</v>
      </c>
      <c r="F88" s="13" t="s">
        <v>237</v>
      </c>
      <c r="G88" s="13" t="s">
        <v>238</v>
      </c>
      <c r="H88" s="12" t="s">
        <v>532</v>
      </c>
      <c r="I88" s="36">
        <v>20</v>
      </c>
      <c r="J88" s="12" t="s">
        <v>533</v>
      </c>
      <c r="K88" s="14">
        <v>116</v>
      </c>
      <c r="L88" s="15">
        <f t="shared" si="32"/>
        <v>164</v>
      </c>
      <c r="M88" s="35">
        <f t="shared" si="22"/>
        <v>1.4137931034482758</v>
      </c>
      <c r="N88" s="14">
        <v>58</v>
      </c>
      <c r="O88" s="14">
        <v>58</v>
      </c>
      <c r="P88" s="15">
        <f t="shared" si="23"/>
        <v>48</v>
      </c>
      <c r="Q88" s="15">
        <v>116</v>
      </c>
      <c r="R88" s="15">
        <f t="shared" si="24"/>
        <v>48</v>
      </c>
      <c r="S88" s="35">
        <f t="shared" si="25"/>
        <v>0.41379310344827586</v>
      </c>
      <c r="T88" s="41">
        <v>48</v>
      </c>
      <c r="U88" s="33"/>
      <c r="V88" s="15"/>
      <c r="W88" s="15"/>
      <c r="X88" s="43" t="s">
        <v>597</v>
      </c>
      <c r="Y88" s="43" t="s">
        <v>555</v>
      </c>
      <c r="Z88" s="43" t="s">
        <v>556</v>
      </c>
      <c r="AA88" s="43" t="s">
        <v>598</v>
      </c>
      <c r="AB88" s="38" t="s">
        <v>633</v>
      </c>
      <c r="AC88" s="368" t="s">
        <v>1409</v>
      </c>
      <c r="AD88" s="33"/>
      <c r="AE88" s="16" t="s">
        <v>44</v>
      </c>
      <c r="AF88" s="19" t="s">
        <v>58</v>
      </c>
      <c r="AG88" s="19" t="s">
        <v>59</v>
      </c>
      <c r="AH88" s="19" t="s">
        <v>199</v>
      </c>
      <c r="AI88" s="19" t="s">
        <v>239</v>
      </c>
      <c r="AJ88" s="19" t="s">
        <v>237</v>
      </c>
      <c r="AK88" s="19" t="s">
        <v>238</v>
      </c>
      <c r="AL88" s="37">
        <v>20</v>
      </c>
      <c r="AM88" s="23" t="s">
        <v>533</v>
      </c>
      <c r="AN88" s="20">
        <v>116</v>
      </c>
      <c r="AO88" s="21">
        <f t="shared" si="33"/>
        <v>164</v>
      </c>
      <c r="AP88" s="34">
        <f t="shared" si="26"/>
        <v>1.4137931034482758</v>
      </c>
      <c r="AQ88" s="20">
        <v>58</v>
      </c>
      <c r="AR88" s="20">
        <v>58</v>
      </c>
      <c r="AS88" s="21">
        <f t="shared" si="27"/>
        <v>48</v>
      </c>
      <c r="AT88" s="21">
        <v>116</v>
      </c>
      <c r="AU88" s="21">
        <f t="shared" si="28"/>
        <v>48</v>
      </c>
      <c r="AV88" s="34">
        <f t="shared" si="29"/>
        <v>0.41379310344827586</v>
      </c>
      <c r="AW88" s="41">
        <v>48</v>
      </c>
      <c r="AX88" s="33"/>
      <c r="AY88" s="21"/>
      <c r="AZ88" s="21"/>
      <c r="BA88" s="46" t="s">
        <v>597</v>
      </c>
      <c r="BB88" s="22" t="s">
        <v>44</v>
      </c>
      <c r="BC88" s="5" t="s">
        <v>240</v>
      </c>
      <c r="BD88" s="6" t="s">
        <v>241</v>
      </c>
      <c r="BE88" s="7">
        <v>19</v>
      </c>
      <c r="BF88" s="5" t="s">
        <v>41</v>
      </c>
      <c r="BG88" s="7">
        <v>1905</v>
      </c>
      <c r="BH88" s="5" t="s">
        <v>42</v>
      </c>
      <c r="BI88" s="7">
        <v>1905026</v>
      </c>
      <c r="BJ88" s="6" t="s">
        <v>242</v>
      </c>
      <c r="BK88" s="25" t="s">
        <v>244</v>
      </c>
      <c r="BL88" s="26" t="s">
        <v>46</v>
      </c>
      <c r="BM88" s="27">
        <v>500</v>
      </c>
      <c r="BN88" s="27">
        <f t="shared" si="30"/>
        <v>130</v>
      </c>
      <c r="BO88" s="31">
        <f t="shared" si="31"/>
        <v>0.26</v>
      </c>
      <c r="BP88" s="52">
        <v>130</v>
      </c>
      <c r="BQ88" s="54" t="s">
        <v>715</v>
      </c>
      <c r="BR88" s="8"/>
      <c r="BS88" s="8"/>
      <c r="BT88" s="27"/>
      <c r="BU88" s="27"/>
      <c r="BV88" s="27"/>
      <c r="BW88" s="27"/>
      <c r="BX88" s="26" t="s">
        <v>44</v>
      </c>
    </row>
    <row r="89" spans="1:76" ht="99.95" hidden="1" customHeight="1" x14ac:dyDescent="0.25">
      <c r="A89" s="5" t="s">
        <v>28</v>
      </c>
      <c r="B89" s="5" t="s">
        <v>29</v>
      </c>
      <c r="C89" s="5" t="s">
        <v>30</v>
      </c>
      <c r="D89" s="5" t="s">
        <v>98</v>
      </c>
      <c r="E89" s="12" t="s">
        <v>236</v>
      </c>
      <c r="F89" s="13" t="s">
        <v>237</v>
      </c>
      <c r="G89" s="13" t="s">
        <v>238</v>
      </c>
      <c r="H89" s="12" t="s">
        <v>532</v>
      </c>
      <c r="I89" s="36">
        <v>20</v>
      </c>
      <c r="J89" s="12" t="s">
        <v>533</v>
      </c>
      <c r="K89" s="14">
        <v>116</v>
      </c>
      <c r="L89" s="15">
        <f t="shared" si="32"/>
        <v>164</v>
      </c>
      <c r="M89" s="35">
        <f t="shared" si="22"/>
        <v>1.4137931034482758</v>
      </c>
      <c r="N89" s="14">
        <v>58</v>
      </c>
      <c r="O89" s="14">
        <v>58</v>
      </c>
      <c r="P89" s="15">
        <f t="shared" si="23"/>
        <v>48</v>
      </c>
      <c r="Q89" s="15">
        <v>116</v>
      </c>
      <c r="R89" s="15">
        <f t="shared" si="24"/>
        <v>48</v>
      </c>
      <c r="S89" s="35">
        <f t="shared" si="25"/>
        <v>0.41379310344827586</v>
      </c>
      <c r="T89" s="41">
        <v>48</v>
      </c>
      <c r="U89" s="33"/>
      <c r="V89" s="15"/>
      <c r="W89" s="15"/>
      <c r="X89" s="43" t="s">
        <v>597</v>
      </c>
      <c r="Y89" s="43" t="s">
        <v>555</v>
      </c>
      <c r="Z89" s="43" t="s">
        <v>556</v>
      </c>
      <c r="AA89" s="43" t="s">
        <v>598</v>
      </c>
      <c r="AB89" s="38" t="s">
        <v>633</v>
      </c>
      <c r="AC89" s="368" t="s">
        <v>1409</v>
      </c>
      <c r="AD89" s="33"/>
      <c r="AE89" s="16" t="s">
        <v>44</v>
      </c>
      <c r="AF89" s="19" t="s">
        <v>58</v>
      </c>
      <c r="AG89" s="19" t="s">
        <v>59</v>
      </c>
      <c r="AH89" s="19" t="s">
        <v>199</v>
      </c>
      <c r="AI89" s="19" t="s">
        <v>239</v>
      </c>
      <c r="AJ89" s="19" t="s">
        <v>237</v>
      </c>
      <c r="AK89" s="19" t="s">
        <v>238</v>
      </c>
      <c r="AL89" s="37">
        <v>20</v>
      </c>
      <c r="AM89" s="23" t="s">
        <v>533</v>
      </c>
      <c r="AN89" s="20">
        <v>116</v>
      </c>
      <c r="AO89" s="21">
        <f t="shared" si="33"/>
        <v>164</v>
      </c>
      <c r="AP89" s="34">
        <f t="shared" si="26"/>
        <v>1.4137931034482758</v>
      </c>
      <c r="AQ89" s="20">
        <v>58</v>
      </c>
      <c r="AR89" s="20">
        <v>58</v>
      </c>
      <c r="AS89" s="21">
        <f t="shared" si="27"/>
        <v>48</v>
      </c>
      <c r="AT89" s="21">
        <v>116</v>
      </c>
      <c r="AU89" s="21">
        <f t="shared" si="28"/>
        <v>48</v>
      </c>
      <c r="AV89" s="34">
        <f t="shared" si="29"/>
        <v>0.41379310344827586</v>
      </c>
      <c r="AW89" s="41">
        <v>48</v>
      </c>
      <c r="AX89" s="33"/>
      <c r="AY89" s="21"/>
      <c r="AZ89" s="21"/>
      <c r="BA89" s="46" t="s">
        <v>597</v>
      </c>
      <c r="BB89" s="22" t="s">
        <v>44</v>
      </c>
      <c r="BC89" s="5" t="s">
        <v>240</v>
      </c>
      <c r="BD89" s="6" t="s">
        <v>241</v>
      </c>
      <c r="BE89" s="7">
        <v>19</v>
      </c>
      <c r="BF89" s="5" t="s">
        <v>41</v>
      </c>
      <c r="BG89" s="7">
        <v>1905</v>
      </c>
      <c r="BH89" s="5" t="s">
        <v>42</v>
      </c>
      <c r="BI89" s="7">
        <v>1905026</v>
      </c>
      <c r="BJ89" s="6" t="s">
        <v>242</v>
      </c>
      <c r="BK89" s="25" t="s">
        <v>245</v>
      </c>
      <c r="BL89" s="26" t="s">
        <v>46</v>
      </c>
      <c r="BM89" s="27">
        <v>35</v>
      </c>
      <c r="BN89" s="27">
        <f t="shared" si="30"/>
        <v>9</v>
      </c>
      <c r="BO89" s="31">
        <f t="shared" si="31"/>
        <v>0.25714285714285712</v>
      </c>
      <c r="BP89" s="52">
        <v>9</v>
      </c>
      <c r="BQ89" s="54" t="s">
        <v>716</v>
      </c>
      <c r="BR89" s="8"/>
      <c r="BS89" s="8"/>
      <c r="BT89" s="27"/>
      <c r="BU89" s="27"/>
      <c r="BV89" s="27"/>
      <c r="BW89" s="27"/>
      <c r="BX89" s="26" t="s">
        <v>44</v>
      </c>
    </row>
    <row r="90" spans="1:76" ht="99.95" hidden="1" customHeight="1" x14ac:dyDescent="0.25">
      <c r="A90" s="5" t="s">
        <v>28</v>
      </c>
      <c r="B90" s="5" t="s">
        <v>29</v>
      </c>
      <c r="C90" s="5" t="s">
        <v>30</v>
      </c>
      <c r="D90" s="5" t="s">
        <v>98</v>
      </c>
      <c r="E90" s="12" t="s">
        <v>236</v>
      </c>
      <c r="F90" s="13" t="s">
        <v>237</v>
      </c>
      <c r="G90" s="13" t="s">
        <v>238</v>
      </c>
      <c r="H90" s="12" t="s">
        <v>532</v>
      </c>
      <c r="I90" s="36">
        <v>20</v>
      </c>
      <c r="J90" s="12" t="s">
        <v>533</v>
      </c>
      <c r="K90" s="14">
        <v>116</v>
      </c>
      <c r="L90" s="15">
        <f t="shared" si="32"/>
        <v>164</v>
      </c>
      <c r="M90" s="35">
        <f t="shared" si="22"/>
        <v>1.4137931034482758</v>
      </c>
      <c r="N90" s="14">
        <v>58</v>
      </c>
      <c r="O90" s="14">
        <v>58</v>
      </c>
      <c r="P90" s="15">
        <f t="shared" si="23"/>
        <v>48</v>
      </c>
      <c r="Q90" s="15">
        <v>116</v>
      </c>
      <c r="R90" s="15">
        <f t="shared" si="24"/>
        <v>48</v>
      </c>
      <c r="S90" s="35">
        <f t="shared" si="25"/>
        <v>0.41379310344827586</v>
      </c>
      <c r="T90" s="41">
        <v>48</v>
      </c>
      <c r="U90" s="33"/>
      <c r="V90" s="15"/>
      <c r="W90" s="15"/>
      <c r="X90" s="43" t="s">
        <v>597</v>
      </c>
      <c r="Y90" s="43" t="s">
        <v>555</v>
      </c>
      <c r="Z90" s="43" t="s">
        <v>556</v>
      </c>
      <c r="AA90" s="43" t="s">
        <v>598</v>
      </c>
      <c r="AB90" s="38" t="s">
        <v>633</v>
      </c>
      <c r="AC90" s="368" t="s">
        <v>1409</v>
      </c>
      <c r="AD90" s="33"/>
      <c r="AE90" s="16" t="s">
        <v>44</v>
      </c>
      <c r="AF90" s="19" t="s">
        <v>58</v>
      </c>
      <c r="AG90" s="19" t="s">
        <v>59</v>
      </c>
      <c r="AH90" s="19" t="s">
        <v>199</v>
      </c>
      <c r="AI90" s="19" t="s">
        <v>239</v>
      </c>
      <c r="AJ90" s="19" t="s">
        <v>237</v>
      </c>
      <c r="AK90" s="19" t="s">
        <v>238</v>
      </c>
      <c r="AL90" s="37">
        <v>20</v>
      </c>
      <c r="AM90" s="23" t="s">
        <v>533</v>
      </c>
      <c r="AN90" s="20">
        <v>116</v>
      </c>
      <c r="AO90" s="21">
        <f t="shared" si="33"/>
        <v>164</v>
      </c>
      <c r="AP90" s="34">
        <f t="shared" si="26"/>
        <v>1.4137931034482758</v>
      </c>
      <c r="AQ90" s="20">
        <v>58</v>
      </c>
      <c r="AR90" s="20">
        <v>58</v>
      </c>
      <c r="AS90" s="21">
        <f t="shared" si="27"/>
        <v>48</v>
      </c>
      <c r="AT90" s="21">
        <v>116</v>
      </c>
      <c r="AU90" s="21">
        <f t="shared" si="28"/>
        <v>48</v>
      </c>
      <c r="AV90" s="34">
        <f t="shared" si="29"/>
        <v>0.41379310344827586</v>
      </c>
      <c r="AW90" s="41">
        <v>48</v>
      </c>
      <c r="AX90" s="33"/>
      <c r="AY90" s="21"/>
      <c r="AZ90" s="21"/>
      <c r="BA90" s="46" t="s">
        <v>597</v>
      </c>
      <c r="BB90" s="22" t="s">
        <v>44</v>
      </c>
      <c r="BC90" s="5" t="s">
        <v>240</v>
      </c>
      <c r="BD90" s="6" t="s">
        <v>241</v>
      </c>
      <c r="BE90" s="7">
        <v>19</v>
      </c>
      <c r="BF90" s="5" t="s">
        <v>41</v>
      </c>
      <c r="BG90" s="7">
        <v>1905</v>
      </c>
      <c r="BH90" s="5" t="s">
        <v>42</v>
      </c>
      <c r="BI90" s="7">
        <v>1905026</v>
      </c>
      <c r="BJ90" s="6" t="s">
        <v>242</v>
      </c>
      <c r="BK90" s="25" t="s">
        <v>246</v>
      </c>
      <c r="BL90" s="26" t="s">
        <v>46</v>
      </c>
      <c r="BM90" s="27">
        <v>10</v>
      </c>
      <c r="BN90" s="27">
        <f t="shared" si="30"/>
        <v>3</v>
      </c>
      <c r="BO90" s="31">
        <f t="shared" si="31"/>
        <v>0.3</v>
      </c>
      <c r="BP90" s="44">
        <v>3</v>
      </c>
      <c r="BQ90" s="56" t="s">
        <v>808</v>
      </c>
      <c r="BR90" s="8"/>
      <c r="BS90" s="8"/>
      <c r="BT90" s="27"/>
      <c r="BU90" s="27"/>
      <c r="BV90" s="27"/>
      <c r="BW90" s="27"/>
      <c r="BX90" s="48" t="s">
        <v>44</v>
      </c>
    </row>
    <row r="91" spans="1:76" ht="99.95" hidden="1" customHeight="1" x14ac:dyDescent="0.25">
      <c r="A91" s="5" t="s">
        <v>28</v>
      </c>
      <c r="B91" s="5" t="s">
        <v>29</v>
      </c>
      <c r="C91" s="5" t="s">
        <v>30</v>
      </c>
      <c r="D91" s="5" t="s">
        <v>98</v>
      </c>
      <c r="E91" s="12" t="s">
        <v>236</v>
      </c>
      <c r="F91" s="13" t="s">
        <v>237</v>
      </c>
      <c r="G91" s="13" t="s">
        <v>238</v>
      </c>
      <c r="H91" s="12" t="s">
        <v>532</v>
      </c>
      <c r="I91" s="36">
        <v>20</v>
      </c>
      <c r="J91" s="12" t="s">
        <v>533</v>
      </c>
      <c r="K91" s="14">
        <v>116</v>
      </c>
      <c r="L91" s="15">
        <f t="shared" si="32"/>
        <v>164</v>
      </c>
      <c r="M91" s="35">
        <f t="shared" si="22"/>
        <v>1.4137931034482758</v>
      </c>
      <c r="N91" s="14">
        <v>58</v>
      </c>
      <c r="O91" s="14">
        <v>58</v>
      </c>
      <c r="P91" s="15">
        <f t="shared" si="23"/>
        <v>48</v>
      </c>
      <c r="Q91" s="15">
        <v>116</v>
      </c>
      <c r="R91" s="15">
        <f t="shared" si="24"/>
        <v>48</v>
      </c>
      <c r="S91" s="35">
        <f t="shared" si="25"/>
        <v>0.41379310344827586</v>
      </c>
      <c r="T91" s="41">
        <v>48</v>
      </c>
      <c r="U91" s="33"/>
      <c r="V91" s="15"/>
      <c r="W91" s="15"/>
      <c r="X91" s="43" t="s">
        <v>597</v>
      </c>
      <c r="Y91" s="43" t="s">
        <v>555</v>
      </c>
      <c r="Z91" s="43" t="s">
        <v>556</v>
      </c>
      <c r="AA91" s="43" t="s">
        <v>598</v>
      </c>
      <c r="AB91" s="38" t="s">
        <v>633</v>
      </c>
      <c r="AC91" s="368" t="s">
        <v>1409</v>
      </c>
      <c r="AD91" s="33"/>
      <c r="AE91" s="16" t="s">
        <v>44</v>
      </c>
      <c r="AF91" s="19" t="s">
        <v>58</v>
      </c>
      <c r="AG91" s="19" t="s">
        <v>59</v>
      </c>
      <c r="AH91" s="19" t="s">
        <v>199</v>
      </c>
      <c r="AI91" s="19" t="s">
        <v>239</v>
      </c>
      <c r="AJ91" s="19" t="s">
        <v>237</v>
      </c>
      <c r="AK91" s="19" t="s">
        <v>238</v>
      </c>
      <c r="AL91" s="37">
        <v>20</v>
      </c>
      <c r="AM91" s="23" t="s">
        <v>533</v>
      </c>
      <c r="AN91" s="20">
        <v>116</v>
      </c>
      <c r="AO91" s="21">
        <f t="shared" si="33"/>
        <v>164</v>
      </c>
      <c r="AP91" s="34">
        <f t="shared" si="26"/>
        <v>1.4137931034482758</v>
      </c>
      <c r="AQ91" s="20">
        <v>58</v>
      </c>
      <c r="AR91" s="20">
        <v>58</v>
      </c>
      <c r="AS91" s="21">
        <f t="shared" si="27"/>
        <v>48</v>
      </c>
      <c r="AT91" s="21">
        <v>116</v>
      </c>
      <c r="AU91" s="21">
        <f t="shared" si="28"/>
        <v>48</v>
      </c>
      <c r="AV91" s="34">
        <f t="shared" si="29"/>
        <v>0.41379310344827586</v>
      </c>
      <c r="AW91" s="41">
        <v>48</v>
      </c>
      <c r="AX91" s="33"/>
      <c r="AY91" s="21"/>
      <c r="AZ91" s="21"/>
      <c r="BA91" s="46" t="s">
        <v>597</v>
      </c>
      <c r="BB91" s="22" t="s">
        <v>44</v>
      </c>
      <c r="BC91" s="5" t="s">
        <v>240</v>
      </c>
      <c r="BD91" s="6" t="s">
        <v>241</v>
      </c>
      <c r="BE91" s="7">
        <v>19</v>
      </c>
      <c r="BF91" s="5" t="s">
        <v>41</v>
      </c>
      <c r="BG91" s="7">
        <v>1905</v>
      </c>
      <c r="BH91" s="5" t="s">
        <v>42</v>
      </c>
      <c r="BI91" s="7">
        <v>1905026</v>
      </c>
      <c r="BJ91" s="6" t="s">
        <v>242</v>
      </c>
      <c r="BK91" s="25" t="s">
        <v>247</v>
      </c>
      <c r="BL91" s="26" t="s">
        <v>46</v>
      </c>
      <c r="BM91" s="27">
        <v>1</v>
      </c>
      <c r="BN91" s="27">
        <f t="shared" si="30"/>
        <v>0</v>
      </c>
      <c r="BO91" s="31">
        <f t="shared" si="31"/>
        <v>0</v>
      </c>
      <c r="BP91" s="44">
        <v>0</v>
      </c>
      <c r="BQ91" s="56" t="s">
        <v>807</v>
      </c>
      <c r="BR91" s="8"/>
      <c r="BS91" s="8"/>
      <c r="BT91" s="27"/>
      <c r="BU91" s="27"/>
      <c r="BV91" s="27"/>
      <c r="BW91" s="27"/>
      <c r="BX91" s="48" t="s">
        <v>44</v>
      </c>
    </row>
    <row r="92" spans="1:76" ht="99.95" hidden="1" customHeight="1" x14ac:dyDescent="0.25">
      <c r="A92" s="5" t="s">
        <v>28</v>
      </c>
      <c r="B92" s="5" t="s">
        <v>29</v>
      </c>
      <c r="C92" s="5" t="s">
        <v>30</v>
      </c>
      <c r="D92" s="5" t="s">
        <v>98</v>
      </c>
      <c r="E92" s="12" t="s">
        <v>236</v>
      </c>
      <c r="F92" s="13" t="s">
        <v>237</v>
      </c>
      <c r="G92" s="13" t="s">
        <v>238</v>
      </c>
      <c r="H92" s="12" t="s">
        <v>532</v>
      </c>
      <c r="I92" s="36">
        <v>20</v>
      </c>
      <c r="J92" s="12" t="s">
        <v>533</v>
      </c>
      <c r="K92" s="14">
        <v>116</v>
      </c>
      <c r="L92" s="15">
        <f t="shared" si="32"/>
        <v>164</v>
      </c>
      <c r="M92" s="35">
        <f t="shared" si="22"/>
        <v>1.4137931034482758</v>
      </c>
      <c r="N92" s="14">
        <v>58</v>
      </c>
      <c r="O92" s="14">
        <v>58</v>
      </c>
      <c r="P92" s="15">
        <f t="shared" si="23"/>
        <v>48</v>
      </c>
      <c r="Q92" s="15">
        <v>116</v>
      </c>
      <c r="R92" s="15">
        <f t="shared" si="24"/>
        <v>48</v>
      </c>
      <c r="S92" s="35">
        <f t="shared" si="25"/>
        <v>0.41379310344827586</v>
      </c>
      <c r="T92" s="41">
        <v>48</v>
      </c>
      <c r="U92" s="33"/>
      <c r="V92" s="15"/>
      <c r="W92" s="15"/>
      <c r="X92" s="43" t="s">
        <v>597</v>
      </c>
      <c r="Y92" s="43" t="s">
        <v>555</v>
      </c>
      <c r="Z92" s="43" t="s">
        <v>556</v>
      </c>
      <c r="AA92" s="43" t="s">
        <v>598</v>
      </c>
      <c r="AB92" s="38" t="s">
        <v>633</v>
      </c>
      <c r="AC92" s="368" t="s">
        <v>1409</v>
      </c>
      <c r="AD92" s="33"/>
      <c r="AE92" s="16" t="s">
        <v>44</v>
      </c>
      <c r="AF92" s="19" t="s">
        <v>58</v>
      </c>
      <c r="AG92" s="19" t="s">
        <v>59</v>
      </c>
      <c r="AH92" s="19" t="s">
        <v>199</v>
      </c>
      <c r="AI92" s="19" t="s">
        <v>239</v>
      </c>
      <c r="AJ92" s="19" t="s">
        <v>237</v>
      </c>
      <c r="AK92" s="19" t="s">
        <v>238</v>
      </c>
      <c r="AL92" s="37">
        <v>20</v>
      </c>
      <c r="AM92" s="23" t="s">
        <v>533</v>
      </c>
      <c r="AN92" s="20">
        <v>116</v>
      </c>
      <c r="AO92" s="21">
        <f t="shared" si="33"/>
        <v>164</v>
      </c>
      <c r="AP92" s="34">
        <f t="shared" si="26"/>
        <v>1.4137931034482758</v>
      </c>
      <c r="AQ92" s="20">
        <v>58</v>
      </c>
      <c r="AR92" s="20">
        <v>58</v>
      </c>
      <c r="AS92" s="21">
        <f t="shared" si="27"/>
        <v>48</v>
      </c>
      <c r="AT92" s="21">
        <v>116</v>
      </c>
      <c r="AU92" s="21">
        <f t="shared" si="28"/>
        <v>48</v>
      </c>
      <c r="AV92" s="34">
        <f t="shared" si="29"/>
        <v>0.41379310344827586</v>
      </c>
      <c r="AW92" s="41">
        <v>48</v>
      </c>
      <c r="AX92" s="33"/>
      <c r="AY92" s="21"/>
      <c r="AZ92" s="21"/>
      <c r="BA92" s="46" t="s">
        <v>597</v>
      </c>
      <c r="BB92" s="22" t="s">
        <v>44</v>
      </c>
      <c r="BC92" s="5" t="s">
        <v>240</v>
      </c>
      <c r="BD92" s="6" t="s">
        <v>241</v>
      </c>
      <c r="BE92" s="7">
        <v>19</v>
      </c>
      <c r="BF92" s="5" t="s">
        <v>41</v>
      </c>
      <c r="BG92" s="7">
        <v>1905</v>
      </c>
      <c r="BH92" s="5" t="s">
        <v>42</v>
      </c>
      <c r="BI92" s="7">
        <v>1905026</v>
      </c>
      <c r="BJ92" s="6" t="s">
        <v>242</v>
      </c>
      <c r="BK92" s="25" t="s">
        <v>247</v>
      </c>
      <c r="BL92" s="26" t="s">
        <v>46</v>
      </c>
      <c r="BM92" s="27">
        <v>116</v>
      </c>
      <c r="BN92" s="27">
        <f t="shared" si="30"/>
        <v>0</v>
      </c>
      <c r="BO92" s="31">
        <f t="shared" si="31"/>
        <v>0</v>
      </c>
      <c r="BP92" s="44">
        <v>0</v>
      </c>
      <c r="BQ92" s="56" t="s">
        <v>807</v>
      </c>
      <c r="BR92" s="8"/>
      <c r="BS92" s="8"/>
      <c r="BT92" s="27"/>
      <c r="BU92" s="27"/>
      <c r="BV92" s="27"/>
      <c r="BW92" s="27"/>
      <c r="BX92" s="48" t="s">
        <v>44</v>
      </c>
    </row>
    <row r="93" spans="1:76" ht="99.95" hidden="1" customHeight="1" x14ac:dyDescent="0.25">
      <c r="A93" s="5" t="s">
        <v>28</v>
      </c>
      <c r="B93" s="5" t="s">
        <v>29</v>
      </c>
      <c r="C93" s="5" t="s">
        <v>30</v>
      </c>
      <c r="D93" s="5" t="s">
        <v>98</v>
      </c>
      <c r="E93" s="12" t="s">
        <v>248</v>
      </c>
      <c r="F93" s="13" t="s">
        <v>249</v>
      </c>
      <c r="G93" s="13" t="s">
        <v>250</v>
      </c>
      <c r="H93" s="12" t="s">
        <v>532</v>
      </c>
      <c r="I93" s="36">
        <v>0</v>
      </c>
      <c r="J93" s="12" t="s">
        <v>533</v>
      </c>
      <c r="K93" s="14">
        <v>116</v>
      </c>
      <c r="L93" s="15">
        <f t="shared" si="32"/>
        <v>136</v>
      </c>
      <c r="M93" s="35">
        <f t="shared" si="22"/>
        <v>1.1724137931034482</v>
      </c>
      <c r="N93" s="14">
        <v>29</v>
      </c>
      <c r="O93" s="14">
        <v>87</v>
      </c>
      <c r="P93" s="15">
        <f t="shared" si="23"/>
        <v>20</v>
      </c>
      <c r="Q93" s="15">
        <v>116</v>
      </c>
      <c r="R93" s="15">
        <f t="shared" si="24"/>
        <v>20</v>
      </c>
      <c r="S93" s="35">
        <f t="shared" si="25"/>
        <v>0.17241379310344829</v>
      </c>
      <c r="T93" s="41">
        <v>20</v>
      </c>
      <c r="U93" s="33"/>
      <c r="V93" s="15"/>
      <c r="W93" s="15"/>
      <c r="X93" s="43" t="s">
        <v>557</v>
      </c>
      <c r="Y93" s="43" t="s">
        <v>558</v>
      </c>
      <c r="Z93" s="43" t="s">
        <v>599</v>
      </c>
      <c r="AA93" s="43" t="s">
        <v>250</v>
      </c>
      <c r="AB93" s="38" t="s">
        <v>559</v>
      </c>
      <c r="AC93" s="368" t="s">
        <v>1410</v>
      </c>
      <c r="AD93" s="33"/>
      <c r="AE93" s="16" t="s">
        <v>44</v>
      </c>
      <c r="AF93" s="19" t="s">
        <v>58</v>
      </c>
      <c r="AG93" s="19" t="s">
        <v>59</v>
      </c>
      <c r="AH93" s="19" t="s">
        <v>199</v>
      </c>
      <c r="AI93" s="19" t="s">
        <v>239</v>
      </c>
      <c r="AJ93" s="19" t="s">
        <v>251</v>
      </c>
      <c r="AK93" s="19" t="s">
        <v>252</v>
      </c>
      <c r="AL93" s="37">
        <v>11</v>
      </c>
      <c r="AM93" s="19" t="s">
        <v>533</v>
      </c>
      <c r="AN93" s="21">
        <v>11</v>
      </c>
      <c r="AO93" s="21">
        <f t="shared" ref="AO93:AO98" si="34">+AU93</f>
        <v>8.11</v>
      </c>
      <c r="AP93" s="34">
        <v>0.75</v>
      </c>
      <c r="AQ93" s="21"/>
      <c r="AR93" s="21"/>
      <c r="AS93" s="21">
        <f t="shared" si="27"/>
        <v>8.11</v>
      </c>
      <c r="AT93" s="21">
        <v>11</v>
      </c>
      <c r="AU93" s="21">
        <f t="shared" si="28"/>
        <v>8.11</v>
      </c>
      <c r="AV93" s="34">
        <v>1</v>
      </c>
      <c r="AW93" s="41">
        <v>8.11</v>
      </c>
      <c r="AX93" s="33"/>
      <c r="AY93" s="21"/>
      <c r="AZ93" s="21"/>
      <c r="BA93" s="38" t="s">
        <v>646</v>
      </c>
      <c r="BB93" s="22" t="s">
        <v>44</v>
      </c>
      <c r="BC93" s="5" t="s">
        <v>240</v>
      </c>
      <c r="BD93" s="6" t="s">
        <v>241</v>
      </c>
      <c r="BE93" s="7">
        <v>19</v>
      </c>
      <c r="BF93" s="5" t="s">
        <v>41</v>
      </c>
      <c r="BG93" s="7">
        <v>1905</v>
      </c>
      <c r="BH93" s="5" t="s">
        <v>42</v>
      </c>
      <c r="BI93" s="7">
        <v>1905024</v>
      </c>
      <c r="BJ93" s="6" t="s">
        <v>253</v>
      </c>
      <c r="BK93" s="25" t="s">
        <v>254</v>
      </c>
      <c r="BL93" s="26" t="s">
        <v>46</v>
      </c>
      <c r="BM93" s="32">
        <v>1500</v>
      </c>
      <c r="BN93" s="27">
        <f t="shared" si="30"/>
        <v>15339</v>
      </c>
      <c r="BO93" s="47">
        <f t="shared" si="31"/>
        <v>10.226000000000001</v>
      </c>
      <c r="BP93" s="52">
        <v>15339</v>
      </c>
      <c r="BQ93" s="54" t="s">
        <v>717</v>
      </c>
      <c r="BR93" s="8"/>
      <c r="BS93" s="8"/>
      <c r="BT93" s="27"/>
      <c r="BU93" s="27"/>
      <c r="BV93" s="27"/>
      <c r="BW93" s="27"/>
      <c r="BX93" s="26" t="s">
        <v>44</v>
      </c>
    </row>
    <row r="94" spans="1:76" ht="99.95" hidden="1" customHeight="1" x14ac:dyDescent="0.25">
      <c r="A94" s="5" t="s">
        <v>28</v>
      </c>
      <c r="B94" s="5" t="s">
        <v>29</v>
      </c>
      <c r="C94" s="5" t="s">
        <v>30</v>
      </c>
      <c r="D94" s="5" t="s">
        <v>98</v>
      </c>
      <c r="E94" s="12" t="s">
        <v>248</v>
      </c>
      <c r="F94" s="13" t="s">
        <v>249</v>
      </c>
      <c r="G94" s="13" t="s">
        <v>250</v>
      </c>
      <c r="H94" s="12" t="s">
        <v>532</v>
      </c>
      <c r="I94" s="36">
        <v>0</v>
      </c>
      <c r="J94" s="12" t="s">
        <v>533</v>
      </c>
      <c r="K94" s="14">
        <v>116</v>
      </c>
      <c r="L94" s="15">
        <f t="shared" si="32"/>
        <v>136</v>
      </c>
      <c r="M94" s="35">
        <f t="shared" si="22"/>
        <v>1.1724137931034482</v>
      </c>
      <c r="N94" s="14">
        <v>29</v>
      </c>
      <c r="O94" s="14">
        <v>87</v>
      </c>
      <c r="P94" s="15">
        <f t="shared" si="23"/>
        <v>20</v>
      </c>
      <c r="Q94" s="15">
        <v>116</v>
      </c>
      <c r="R94" s="15">
        <f t="shared" si="24"/>
        <v>20</v>
      </c>
      <c r="S94" s="35">
        <f t="shared" si="25"/>
        <v>0.17241379310344829</v>
      </c>
      <c r="T94" s="41">
        <v>20</v>
      </c>
      <c r="U94" s="33"/>
      <c r="V94" s="15"/>
      <c r="W94" s="15"/>
      <c r="X94" s="43" t="s">
        <v>557</v>
      </c>
      <c r="Y94" s="43" t="s">
        <v>558</v>
      </c>
      <c r="Z94" s="43" t="s">
        <v>599</v>
      </c>
      <c r="AA94" s="43" t="s">
        <v>250</v>
      </c>
      <c r="AB94" s="38" t="s">
        <v>559</v>
      </c>
      <c r="AC94" s="368" t="s">
        <v>1410</v>
      </c>
      <c r="AD94" s="33"/>
      <c r="AE94" s="16" t="s">
        <v>44</v>
      </c>
      <c r="AF94" s="19" t="s">
        <v>58</v>
      </c>
      <c r="AG94" s="19" t="s">
        <v>59</v>
      </c>
      <c r="AH94" s="19" t="s">
        <v>199</v>
      </c>
      <c r="AI94" s="19" t="s">
        <v>239</v>
      </c>
      <c r="AJ94" s="19" t="s">
        <v>251</v>
      </c>
      <c r="AK94" s="19" t="s">
        <v>252</v>
      </c>
      <c r="AL94" s="37">
        <v>11</v>
      </c>
      <c r="AM94" s="19" t="s">
        <v>533</v>
      </c>
      <c r="AN94" s="21">
        <v>11</v>
      </c>
      <c r="AO94" s="21">
        <f t="shared" si="34"/>
        <v>8.11</v>
      </c>
      <c r="AP94" s="34">
        <v>0.75</v>
      </c>
      <c r="AQ94" s="21"/>
      <c r="AR94" s="21"/>
      <c r="AS94" s="21">
        <f t="shared" si="27"/>
        <v>8.11</v>
      </c>
      <c r="AT94" s="21">
        <v>11</v>
      </c>
      <c r="AU94" s="21">
        <f t="shared" si="28"/>
        <v>8.11</v>
      </c>
      <c r="AV94" s="34">
        <v>1</v>
      </c>
      <c r="AW94" s="41">
        <v>8.11</v>
      </c>
      <c r="AX94" s="33"/>
      <c r="AY94" s="21"/>
      <c r="AZ94" s="21"/>
      <c r="BA94" s="38" t="s">
        <v>646</v>
      </c>
      <c r="BB94" s="22" t="s">
        <v>44</v>
      </c>
      <c r="BC94" s="5" t="s">
        <v>240</v>
      </c>
      <c r="BD94" s="6" t="s">
        <v>241</v>
      </c>
      <c r="BE94" s="7">
        <v>19</v>
      </c>
      <c r="BF94" s="5" t="s">
        <v>41</v>
      </c>
      <c r="BG94" s="7">
        <v>1905</v>
      </c>
      <c r="BH94" s="5" t="s">
        <v>42</v>
      </c>
      <c r="BI94" s="7">
        <v>1905024</v>
      </c>
      <c r="BJ94" s="6" t="s">
        <v>253</v>
      </c>
      <c r="BK94" s="25" t="s">
        <v>255</v>
      </c>
      <c r="BL94" s="26" t="s">
        <v>46</v>
      </c>
      <c r="BM94" s="27">
        <v>120</v>
      </c>
      <c r="BN94" s="27">
        <f t="shared" si="30"/>
        <v>31</v>
      </c>
      <c r="BO94" s="31">
        <f t="shared" si="31"/>
        <v>0.25833333333333336</v>
      </c>
      <c r="BP94" s="52">
        <v>31</v>
      </c>
      <c r="BQ94" s="54" t="s">
        <v>718</v>
      </c>
      <c r="BR94" s="8"/>
      <c r="BS94" s="8"/>
      <c r="BT94" s="27"/>
      <c r="BU94" s="27"/>
      <c r="BV94" s="27"/>
      <c r="BW94" s="27"/>
      <c r="BX94" s="26" t="s">
        <v>44</v>
      </c>
    </row>
    <row r="95" spans="1:76" ht="99.95" hidden="1" customHeight="1" x14ac:dyDescent="0.25">
      <c r="A95" s="5" t="s">
        <v>28</v>
      </c>
      <c r="B95" s="5" t="s">
        <v>29</v>
      </c>
      <c r="C95" s="5" t="s">
        <v>30</v>
      </c>
      <c r="D95" s="5" t="s">
        <v>98</v>
      </c>
      <c r="E95" s="12" t="s">
        <v>248</v>
      </c>
      <c r="F95" s="13" t="s">
        <v>249</v>
      </c>
      <c r="G95" s="13" t="s">
        <v>250</v>
      </c>
      <c r="H95" s="12" t="s">
        <v>532</v>
      </c>
      <c r="I95" s="36">
        <v>0</v>
      </c>
      <c r="J95" s="12" t="s">
        <v>533</v>
      </c>
      <c r="K95" s="14">
        <v>116</v>
      </c>
      <c r="L95" s="15">
        <f t="shared" si="32"/>
        <v>136</v>
      </c>
      <c r="M95" s="35">
        <f t="shared" si="22"/>
        <v>1.1724137931034482</v>
      </c>
      <c r="N95" s="14">
        <v>29</v>
      </c>
      <c r="O95" s="14">
        <v>87</v>
      </c>
      <c r="P95" s="15">
        <f t="shared" si="23"/>
        <v>20</v>
      </c>
      <c r="Q95" s="15">
        <v>116</v>
      </c>
      <c r="R95" s="15">
        <f t="shared" si="24"/>
        <v>20</v>
      </c>
      <c r="S95" s="35">
        <f t="shared" si="25"/>
        <v>0.17241379310344829</v>
      </c>
      <c r="T95" s="41">
        <v>20</v>
      </c>
      <c r="U95" s="33"/>
      <c r="V95" s="15"/>
      <c r="W95" s="15"/>
      <c r="X95" s="43" t="s">
        <v>557</v>
      </c>
      <c r="Y95" s="43" t="s">
        <v>558</v>
      </c>
      <c r="Z95" s="43" t="s">
        <v>599</v>
      </c>
      <c r="AA95" s="43" t="s">
        <v>250</v>
      </c>
      <c r="AB95" s="38" t="s">
        <v>559</v>
      </c>
      <c r="AC95" s="368" t="s">
        <v>1410</v>
      </c>
      <c r="AD95" s="33"/>
      <c r="AE95" s="16" t="s">
        <v>44</v>
      </c>
      <c r="AF95" s="19" t="s">
        <v>58</v>
      </c>
      <c r="AG95" s="19" t="s">
        <v>59</v>
      </c>
      <c r="AH95" s="19" t="s">
        <v>199</v>
      </c>
      <c r="AI95" s="19" t="s">
        <v>239</v>
      </c>
      <c r="AJ95" s="19" t="s">
        <v>251</v>
      </c>
      <c r="AK95" s="19" t="s">
        <v>252</v>
      </c>
      <c r="AL95" s="37">
        <v>11</v>
      </c>
      <c r="AM95" s="19" t="s">
        <v>533</v>
      </c>
      <c r="AN95" s="21">
        <v>11</v>
      </c>
      <c r="AO95" s="21">
        <f t="shared" si="34"/>
        <v>8.11</v>
      </c>
      <c r="AP95" s="34">
        <v>0.75</v>
      </c>
      <c r="AQ95" s="21"/>
      <c r="AR95" s="21"/>
      <c r="AS95" s="21">
        <f t="shared" si="27"/>
        <v>8.11</v>
      </c>
      <c r="AT95" s="21">
        <v>11</v>
      </c>
      <c r="AU95" s="21">
        <f t="shared" si="28"/>
        <v>8.11</v>
      </c>
      <c r="AV95" s="34">
        <v>1</v>
      </c>
      <c r="AW95" s="41">
        <v>8.11</v>
      </c>
      <c r="AX95" s="33"/>
      <c r="AY95" s="21"/>
      <c r="AZ95" s="21"/>
      <c r="BA95" s="38" t="s">
        <v>646</v>
      </c>
      <c r="BB95" s="22" t="s">
        <v>44</v>
      </c>
      <c r="BC95" s="5" t="s">
        <v>240</v>
      </c>
      <c r="BD95" s="6" t="s">
        <v>241</v>
      </c>
      <c r="BE95" s="7">
        <v>19</v>
      </c>
      <c r="BF95" s="5" t="s">
        <v>41</v>
      </c>
      <c r="BG95" s="7">
        <v>1905</v>
      </c>
      <c r="BH95" s="5" t="s">
        <v>42</v>
      </c>
      <c r="BI95" s="7">
        <v>1905024</v>
      </c>
      <c r="BJ95" s="6" t="s">
        <v>253</v>
      </c>
      <c r="BK95" s="25" t="s">
        <v>256</v>
      </c>
      <c r="BL95" s="26" t="s">
        <v>46</v>
      </c>
      <c r="BM95" s="27">
        <v>360</v>
      </c>
      <c r="BN95" s="27">
        <f t="shared" si="30"/>
        <v>198</v>
      </c>
      <c r="BO95" s="31">
        <f t="shared" si="31"/>
        <v>0.55000000000000004</v>
      </c>
      <c r="BP95" s="52">
        <v>198</v>
      </c>
      <c r="BQ95" s="54" t="s">
        <v>719</v>
      </c>
      <c r="BR95" s="8"/>
      <c r="BS95" s="8"/>
      <c r="BT95" s="27"/>
      <c r="BU95" s="27"/>
      <c r="BV95" s="27"/>
      <c r="BW95" s="27"/>
      <c r="BX95" s="26" t="s">
        <v>44</v>
      </c>
    </row>
    <row r="96" spans="1:76" ht="99.95" hidden="1" customHeight="1" x14ac:dyDescent="0.25">
      <c r="A96" s="5" t="s">
        <v>28</v>
      </c>
      <c r="B96" s="5" t="s">
        <v>29</v>
      </c>
      <c r="C96" s="5" t="s">
        <v>30</v>
      </c>
      <c r="D96" s="5" t="s">
        <v>98</v>
      </c>
      <c r="E96" s="12" t="s">
        <v>248</v>
      </c>
      <c r="F96" s="13" t="s">
        <v>249</v>
      </c>
      <c r="G96" s="13" t="s">
        <v>250</v>
      </c>
      <c r="H96" s="12" t="s">
        <v>532</v>
      </c>
      <c r="I96" s="36">
        <v>0</v>
      </c>
      <c r="J96" s="12" t="s">
        <v>533</v>
      </c>
      <c r="K96" s="14">
        <v>116</v>
      </c>
      <c r="L96" s="15">
        <f t="shared" si="32"/>
        <v>136</v>
      </c>
      <c r="M96" s="35">
        <f t="shared" si="22"/>
        <v>1.1724137931034482</v>
      </c>
      <c r="N96" s="14">
        <v>29</v>
      </c>
      <c r="O96" s="14">
        <v>87</v>
      </c>
      <c r="P96" s="15">
        <f t="shared" si="23"/>
        <v>20</v>
      </c>
      <c r="Q96" s="15">
        <v>116</v>
      </c>
      <c r="R96" s="15">
        <f t="shared" si="24"/>
        <v>20</v>
      </c>
      <c r="S96" s="35">
        <f t="shared" si="25"/>
        <v>0.17241379310344829</v>
      </c>
      <c r="T96" s="41">
        <v>20</v>
      </c>
      <c r="U96" s="33"/>
      <c r="V96" s="15"/>
      <c r="W96" s="15"/>
      <c r="X96" s="43" t="s">
        <v>557</v>
      </c>
      <c r="Y96" s="43" t="s">
        <v>558</v>
      </c>
      <c r="Z96" s="43" t="s">
        <v>599</v>
      </c>
      <c r="AA96" s="43" t="s">
        <v>250</v>
      </c>
      <c r="AB96" s="38" t="s">
        <v>559</v>
      </c>
      <c r="AC96" s="368" t="s">
        <v>1410</v>
      </c>
      <c r="AD96" s="33"/>
      <c r="AE96" s="16" t="s">
        <v>44</v>
      </c>
      <c r="AF96" s="19" t="s">
        <v>58</v>
      </c>
      <c r="AG96" s="19" t="s">
        <v>59</v>
      </c>
      <c r="AH96" s="19" t="s">
        <v>199</v>
      </c>
      <c r="AI96" s="19" t="s">
        <v>239</v>
      </c>
      <c r="AJ96" s="19" t="s">
        <v>251</v>
      </c>
      <c r="AK96" s="19" t="s">
        <v>252</v>
      </c>
      <c r="AL96" s="37">
        <v>11</v>
      </c>
      <c r="AM96" s="19" t="s">
        <v>533</v>
      </c>
      <c r="AN96" s="21">
        <v>11</v>
      </c>
      <c r="AO96" s="21">
        <f t="shared" si="34"/>
        <v>8.11</v>
      </c>
      <c r="AP96" s="34">
        <v>0.75</v>
      </c>
      <c r="AQ96" s="21"/>
      <c r="AR96" s="21"/>
      <c r="AS96" s="21">
        <f t="shared" si="27"/>
        <v>8.11</v>
      </c>
      <c r="AT96" s="21">
        <v>11</v>
      </c>
      <c r="AU96" s="21">
        <f t="shared" si="28"/>
        <v>8.11</v>
      </c>
      <c r="AV96" s="34">
        <v>1</v>
      </c>
      <c r="AW96" s="41">
        <v>8.11</v>
      </c>
      <c r="AX96" s="33"/>
      <c r="AY96" s="21"/>
      <c r="AZ96" s="21"/>
      <c r="BA96" s="38" t="s">
        <v>646</v>
      </c>
      <c r="BB96" s="22" t="s">
        <v>44</v>
      </c>
      <c r="BC96" s="5" t="s">
        <v>240</v>
      </c>
      <c r="BD96" s="6" t="s">
        <v>241</v>
      </c>
      <c r="BE96" s="7">
        <v>19</v>
      </c>
      <c r="BF96" s="5" t="s">
        <v>41</v>
      </c>
      <c r="BG96" s="7">
        <v>1905</v>
      </c>
      <c r="BH96" s="5" t="s">
        <v>42</v>
      </c>
      <c r="BI96" s="7">
        <v>1905024</v>
      </c>
      <c r="BJ96" s="6" t="s">
        <v>253</v>
      </c>
      <c r="BK96" s="25" t="s">
        <v>261</v>
      </c>
      <c r="BL96" s="26" t="s">
        <v>46</v>
      </c>
      <c r="BM96" s="27">
        <v>715</v>
      </c>
      <c r="BN96" s="27">
        <f t="shared" si="30"/>
        <v>0</v>
      </c>
      <c r="BO96" s="31">
        <f t="shared" si="31"/>
        <v>0</v>
      </c>
      <c r="BP96" s="44">
        <v>0</v>
      </c>
      <c r="BQ96" s="56" t="s">
        <v>810</v>
      </c>
      <c r="BR96" s="8"/>
      <c r="BS96" s="8"/>
      <c r="BT96" s="27"/>
      <c r="BU96" s="27"/>
      <c r="BV96" s="27"/>
      <c r="BW96" s="27"/>
      <c r="BX96" s="48" t="s">
        <v>44</v>
      </c>
    </row>
    <row r="97" spans="1:76" ht="99.95" hidden="1" customHeight="1" x14ac:dyDescent="0.25">
      <c r="A97" s="5" t="s">
        <v>28</v>
      </c>
      <c r="B97" s="5" t="s">
        <v>29</v>
      </c>
      <c r="C97" s="5" t="s">
        <v>30</v>
      </c>
      <c r="D97" s="5" t="s">
        <v>98</v>
      </c>
      <c r="E97" s="12" t="s">
        <v>248</v>
      </c>
      <c r="F97" s="13" t="s">
        <v>249</v>
      </c>
      <c r="G97" s="13" t="s">
        <v>250</v>
      </c>
      <c r="H97" s="12" t="s">
        <v>532</v>
      </c>
      <c r="I97" s="36">
        <v>0</v>
      </c>
      <c r="J97" s="12" t="s">
        <v>533</v>
      </c>
      <c r="K97" s="14">
        <v>116</v>
      </c>
      <c r="L97" s="15">
        <f t="shared" si="32"/>
        <v>136</v>
      </c>
      <c r="M97" s="35">
        <f t="shared" si="22"/>
        <v>1.1724137931034482</v>
      </c>
      <c r="N97" s="14">
        <v>29</v>
      </c>
      <c r="O97" s="14">
        <v>87</v>
      </c>
      <c r="P97" s="15">
        <f t="shared" si="23"/>
        <v>20</v>
      </c>
      <c r="Q97" s="15">
        <v>116</v>
      </c>
      <c r="R97" s="15">
        <f t="shared" si="24"/>
        <v>20</v>
      </c>
      <c r="S97" s="35">
        <f t="shared" si="25"/>
        <v>0.17241379310344829</v>
      </c>
      <c r="T97" s="41">
        <v>20</v>
      </c>
      <c r="U97" s="33"/>
      <c r="V97" s="15"/>
      <c r="W97" s="15"/>
      <c r="X97" s="43" t="s">
        <v>557</v>
      </c>
      <c r="Y97" s="43" t="s">
        <v>558</v>
      </c>
      <c r="Z97" s="43" t="s">
        <v>599</v>
      </c>
      <c r="AA97" s="43" t="s">
        <v>250</v>
      </c>
      <c r="AB97" s="38" t="s">
        <v>559</v>
      </c>
      <c r="AC97" s="368" t="s">
        <v>1410</v>
      </c>
      <c r="AD97" s="33"/>
      <c r="AE97" s="16" t="s">
        <v>44</v>
      </c>
      <c r="AF97" s="19" t="s">
        <v>58</v>
      </c>
      <c r="AG97" s="19" t="s">
        <v>59</v>
      </c>
      <c r="AH97" s="19" t="s">
        <v>199</v>
      </c>
      <c r="AI97" s="19" t="s">
        <v>239</v>
      </c>
      <c r="AJ97" s="19" t="s">
        <v>251</v>
      </c>
      <c r="AK97" s="19" t="s">
        <v>252</v>
      </c>
      <c r="AL97" s="37">
        <v>11</v>
      </c>
      <c r="AM97" s="19" t="s">
        <v>533</v>
      </c>
      <c r="AN97" s="21">
        <v>11</v>
      </c>
      <c r="AO97" s="21">
        <f t="shared" si="34"/>
        <v>8.11</v>
      </c>
      <c r="AP97" s="34">
        <v>0.75</v>
      </c>
      <c r="AQ97" s="21"/>
      <c r="AR97" s="21"/>
      <c r="AS97" s="21">
        <f t="shared" si="27"/>
        <v>8.11</v>
      </c>
      <c r="AT97" s="21">
        <v>11</v>
      </c>
      <c r="AU97" s="21">
        <f t="shared" si="28"/>
        <v>8.11</v>
      </c>
      <c r="AV97" s="34">
        <v>1</v>
      </c>
      <c r="AW97" s="41">
        <v>8.11</v>
      </c>
      <c r="AX97" s="33"/>
      <c r="AY97" s="21"/>
      <c r="AZ97" s="21"/>
      <c r="BA97" s="38" t="s">
        <v>646</v>
      </c>
      <c r="BB97" s="22" t="s">
        <v>44</v>
      </c>
      <c r="BC97" s="5" t="s">
        <v>240</v>
      </c>
      <c r="BD97" s="6" t="s">
        <v>241</v>
      </c>
      <c r="BE97" s="7">
        <v>19</v>
      </c>
      <c r="BF97" s="5" t="s">
        <v>41</v>
      </c>
      <c r="BG97" s="7">
        <v>1905</v>
      </c>
      <c r="BH97" s="5" t="s">
        <v>42</v>
      </c>
      <c r="BI97" s="7">
        <v>1905024</v>
      </c>
      <c r="BJ97" s="6" t="s">
        <v>253</v>
      </c>
      <c r="BK97" s="25" t="s">
        <v>262</v>
      </c>
      <c r="BL97" s="26" t="s">
        <v>46</v>
      </c>
      <c r="BM97" s="27">
        <v>260000</v>
      </c>
      <c r="BN97" s="27">
        <f t="shared" si="30"/>
        <v>45000</v>
      </c>
      <c r="BO97" s="31">
        <f t="shared" si="31"/>
        <v>0.17307692307692307</v>
      </c>
      <c r="BP97" s="52">
        <v>45000</v>
      </c>
      <c r="BQ97" s="54" t="s">
        <v>722</v>
      </c>
      <c r="BR97" s="8"/>
      <c r="BS97" s="8"/>
      <c r="BT97" s="27"/>
      <c r="BU97" s="27"/>
      <c r="BV97" s="27"/>
      <c r="BW97" s="27"/>
      <c r="BX97" s="26" t="s">
        <v>44</v>
      </c>
    </row>
    <row r="98" spans="1:76" ht="99.95" hidden="1" customHeight="1" x14ac:dyDescent="0.25">
      <c r="A98" s="5" t="s">
        <v>28</v>
      </c>
      <c r="B98" s="5" t="s">
        <v>29</v>
      </c>
      <c r="C98" s="5" t="s">
        <v>30</v>
      </c>
      <c r="D98" s="5" t="s">
        <v>98</v>
      </c>
      <c r="E98" s="12" t="s">
        <v>248</v>
      </c>
      <c r="F98" s="13" t="s">
        <v>249</v>
      </c>
      <c r="G98" s="13" t="s">
        <v>250</v>
      </c>
      <c r="H98" s="12" t="s">
        <v>532</v>
      </c>
      <c r="I98" s="36">
        <v>0</v>
      </c>
      <c r="J98" s="12" t="s">
        <v>533</v>
      </c>
      <c r="K98" s="14">
        <v>116</v>
      </c>
      <c r="L98" s="15">
        <f t="shared" si="32"/>
        <v>136</v>
      </c>
      <c r="M98" s="35">
        <f t="shared" si="22"/>
        <v>1.1724137931034482</v>
      </c>
      <c r="N98" s="14">
        <v>29</v>
      </c>
      <c r="O98" s="14">
        <v>87</v>
      </c>
      <c r="P98" s="15">
        <f t="shared" si="23"/>
        <v>20</v>
      </c>
      <c r="Q98" s="15">
        <v>116</v>
      </c>
      <c r="R98" s="15">
        <f t="shared" si="24"/>
        <v>20</v>
      </c>
      <c r="S98" s="35">
        <f t="shared" si="25"/>
        <v>0.17241379310344829</v>
      </c>
      <c r="T98" s="41">
        <v>20</v>
      </c>
      <c r="U98" s="33"/>
      <c r="V98" s="15"/>
      <c r="W98" s="15"/>
      <c r="X98" s="43" t="s">
        <v>557</v>
      </c>
      <c r="Y98" s="43" t="s">
        <v>558</v>
      </c>
      <c r="Z98" s="43" t="s">
        <v>599</v>
      </c>
      <c r="AA98" s="43" t="s">
        <v>250</v>
      </c>
      <c r="AB98" s="38" t="s">
        <v>559</v>
      </c>
      <c r="AC98" s="368" t="s">
        <v>1410</v>
      </c>
      <c r="AD98" s="33"/>
      <c r="AE98" s="16" t="s">
        <v>44</v>
      </c>
      <c r="AF98" s="19" t="s">
        <v>58</v>
      </c>
      <c r="AG98" s="19" t="s">
        <v>59</v>
      </c>
      <c r="AH98" s="19" t="s">
        <v>199</v>
      </c>
      <c r="AI98" s="19" t="s">
        <v>239</v>
      </c>
      <c r="AJ98" s="19" t="s">
        <v>251</v>
      </c>
      <c r="AK98" s="19" t="s">
        <v>252</v>
      </c>
      <c r="AL98" s="37">
        <v>11</v>
      </c>
      <c r="AM98" s="19" t="s">
        <v>533</v>
      </c>
      <c r="AN98" s="21">
        <v>11</v>
      </c>
      <c r="AO98" s="21">
        <f t="shared" si="34"/>
        <v>8.11</v>
      </c>
      <c r="AP98" s="34">
        <v>0.75</v>
      </c>
      <c r="AQ98" s="21"/>
      <c r="AR98" s="21"/>
      <c r="AS98" s="21">
        <f t="shared" si="27"/>
        <v>8.11</v>
      </c>
      <c r="AT98" s="21">
        <v>11</v>
      </c>
      <c r="AU98" s="21">
        <f t="shared" si="28"/>
        <v>8.11</v>
      </c>
      <c r="AV98" s="34">
        <v>1</v>
      </c>
      <c r="AW98" s="41">
        <v>8.11</v>
      </c>
      <c r="AX98" s="33"/>
      <c r="AY98" s="21"/>
      <c r="AZ98" s="21"/>
      <c r="BA98" s="38" t="s">
        <v>646</v>
      </c>
      <c r="BB98" s="22" t="s">
        <v>44</v>
      </c>
      <c r="BC98" s="5" t="s">
        <v>240</v>
      </c>
      <c r="BD98" s="6" t="s">
        <v>241</v>
      </c>
      <c r="BE98" s="7">
        <v>19</v>
      </c>
      <c r="BF98" s="5" t="s">
        <v>41</v>
      </c>
      <c r="BG98" s="7">
        <v>1905</v>
      </c>
      <c r="BH98" s="5" t="s">
        <v>42</v>
      </c>
      <c r="BI98" s="7">
        <v>1905024</v>
      </c>
      <c r="BJ98" s="6" t="s">
        <v>253</v>
      </c>
      <c r="BK98" s="25" t="s">
        <v>263</v>
      </c>
      <c r="BL98" s="26" t="s">
        <v>46</v>
      </c>
      <c r="BM98" s="27">
        <v>16800</v>
      </c>
      <c r="BN98" s="27">
        <f t="shared" si="30"/>
        <v>3510</v>
      </c>
      <c r="BO98" s="31">
        <f t="shared" si="31"/>
        <v>0.20892857142857144</v>
      </c>
      <c r="BP98" s="52">
        <v>3510</v>
      </c>
      <c r="BQ98" s="54" t="s">
        <v>723</v>
      </c>
      <c r="BR98" s="8"/>
      <c r="BS98" s="8"/>
      <c r="BT98" s="27"/>
      <c r="BU98" s="27"/>
      <c r="BV98" s="27"/>
      <c r="BW98" s="27"/>
      <c r="BX98" s="26" t="s">
        <v>44</v>
      </c>
    </row>
    <row r="99" spans="1:76" ht="99.95" hidden="1" customHeight="1" x14ac:dyDescent="0.25">
      <c r="A99" s="5" t="s">
        <v>28</v>
      </c>
      <c r="B99" s="5" t="s">
        <v>29</v>
      </c>
      <c r="C99" s="5" t="s">
        <v>30</v>
      </c>
      <c r="D99" s="5" t="s">
        <v>98</v>
      </c>
      <c r="E99" s="12" t="s">
        <v>248</v>
      </c>
      <c r="F99" s="13" t="s">
        <v>249</v>
      </c>
      <c r="G99" s="13" t="s">
        <v>250</v>
      </c>
      <c r="H99" s="12" t="s">
        <v>532</v>
      </c>
      <c r="I99" s="36">
        <v>0</v>
      </c>
      <c r="J99" s="12" t="s">
        <v>533</v>
      </c>
      <c r="K99" s="14">
        <v>116</v>
      </c>
      <c r="L99" s="15">
        <f t="shared" si="32"/>
        <v>136</v>
      </c>
      <c r="M99" s="35">
        <f t="shared" si="22"/>
        <v>1.1724137931034482</v>
      </c>
      <c r="N99" s="14">
        <v>29</v>
      </c>
      <c r="O99" s="14">
        <v>87</v>
      </c>
      <c r="P99" s="15">
        <f t="shared" si="23"/>
        <v>20</v>
      </c>
      <c r="Q99" s="15">
        <v>116</v>
      </c>
      <c r="R99" s="15">
        <f t="shared" si="24"/>
        <v>20</v>
      </c>
      <c r="S99" s="35">
        <f t="shared" si="25"/>
        <v>0.17241379310344829</v>
      </c>
      <c r="T99" s="41">
        <v>20</v>
      </c>
      <c r="U99" s="33"/>
      <c r="V99" s="15"/>
      <c r="W99" s="15"/>
      <c r="X99" s="43" t="s">
        <v>557</v>
      </c>
      <c r="Y99" s="43" t="s">
        <v>558</v>
      </c>
      <c r="Z99" s="43" t="s">
        <v>599</v>
      </c>
      <c r="AA99" s="43" t="s">
        <v>250</v>
      </c>
      <c r="AB99" s="38" t="s">
        <v>559</v>
      </c>
      <c r="AC99" s="368" t="s">
        <v>1410</v>
      </c>
      <c r="AD99" s="33"/>
      <c r="AE99" s="16" t="s">
        <v>44</v>
      </c>
      <c r="AF99" s="19" t="s">
        <v>58</v>
      </c>
      <c r="AG99" s="19" t="s">
        <v>59</v>
      </c>
      <c r="AH99" s="19" t="s">
        <v>199</v>
      </c>
      <c r="AI99" s="19" t="s">
        <v>239</v>
      </c>
      <c r="AJ99" s="19" t="s">
        <v>257</v>
      </c>
      <c r="AK99" s="19" t="s">
        <v>258</v>
      </c>
      <c r="AL99" s="37">
        <v>0</v>
      </c>
      <c r="AM99" s="19" t="s">
        <v>533</v>
      </c>
      <c r="AN99" s="21">
        <v>0</v>
      </c>
      <c r="AO99" s="21">
        <f t="shared" ref="AO99:AO111" si="35">+AQ99+AR99+AS99</f>
        <v>0</v>
      </c>
      <c r="AP99" s="34">
        <v>0.5</v>
      </c>
      <c r="AQ99" s="21">
        <v>0</v>
      </c>
      <c r="AR99" s="21">
        <v>0</v>
      </c>
      <c r="AS99" s="21">
        <f t="shared" si="27"/>
        <v>0</v>
      </c>
      <c r="AT99" s="21">
        <v>0</v>
      </c>
      <c r="AU99" s="21">
        <f t="shared" si="28"/>
        <v>0</v>
      </c>
      <c r="AV99" s="34">
        <v>1</v>
      </c>
      <c r="AW99" s="41">
        <v>0</v>
      </c>
      <c r="AX99" s="33"/>
      <c r="AY99" s="21"/>
      <c r="AZ99" s="21"/>
      <c r="BA99" s="38" t="s">
        <v>648</v>
      </c>
      <c r="BB99" s="22" t="s">
        <v>44</v>
      </c>
      <c r="BC99" s="5" t="s">
        <v>240</v>
      </c>
      <c r="BD99" s="6" t="s">
        <v>241</v>
      </c>
      <c r="BE99" s="7">
        <v>19</v>
      </c>
      <c r="BF99" s="5" t="s">
        <v>41</v>
      </c>
      <c r="BG99" s="7">
        <v>1905</v>
      </c>
      <c r="BH99" s="5" t="s">
        <v>42</v>
      </c>
      <c r="BI99" s="7">
        <v>1905024</v>
      </c>
      <c r="BJ99" s="6" t="s">
        <v>253</v>
      </c>
      <c r="BK99" s="25" t="s">
        <v>259</v>
      </c>
      <c r="BL99" s="26" t="s">
        <v>46</v>
      </c>
      <c r="BM99" s="27">
        <v>116</v>
      </c>
      <c r="BN99" s="27">
        <f t="shared" si="30"/>
        <v>29</v>
      </c>
      <c r="BO99" s="31">
        <f t="shared" si="31"/>
        <v>0.25</v>
      </c>
      <c r="BP99" s="52">
        <v>29</v>
      </c>
      <c r="BQ99" s="54" t="s">
        <v>720</v>
      </c>
      <c r="BR99" s="8"/>
      <c r="BS99" s="8"/>
      <c r="BT99" s="27"/>
      <c r="BU99" s="27"/>
      <c r="BV99" s="27"/>
      <c r="BW99" s="27"/>
      <c r="BX99" s="26" t="s">
        <v>44</v>
      </c>
    </row>
    <row r="100" spans="1:76" ht="99.95" hidden="1" customHeight="1" x14ac:dyDescent="0.25">
      <c r="A100" s="5" t="s">
        <v>28</v>
      </c>
      <c r="B100" s="5" t="s">
        <v>29</v>
      </c>
      <c r="C100" s="5" t="s">
        <v>30</v>
      </c>
      <c r="D100" s="5" t="s">
        <v>98</v>
      </c>
      <c r="E100" s="12" t="s">
        <v>248</v>
      </c>
      <c r="F100" s="13" t="s">
        <v>249</v>
      </c>
      <c r="G100" s="13" t="s">
        <v>250</v>
      </c>
      <c r="H100" s="12" t="s">
        <v>532</v>
      </c>
      <c r="I100" s="36">
        <v>0</v>
      </c>
      <c r="J100" s="12" t="s">
        <v>533</v>
      </c>
      <c r="K100" s="14">
        <v>116</v>
      </c>
      <c r="L100" s="15">
        <f t="shared" si="32"/>
        <v>136</v>
      </c>
      <c r="M100" s="35">
        <f t="shared" ref="M100:M131" si="36">+L100/K100</f>
        <v>1.1724137931034482</v>
      </c>
      <c r="N100" s="14">
        <v>29</v>
      </c>
      <c r="O100" s="14">
        <v>87</v>
      </c>
      <c r="P100" s="15">
        <f t="shared" si="23"/>
        <v>20</v>
      </c>
      <c r="Q100" s="15">
        <v>116</v>
      </c>
      <c r="R100" s="15">
        <f t="shared" si="24"/>
        <v>20</v>
      </c>
      <c r="S100" s="35">
        <f t="shared" si="25"/>
        <v>0.17241379310344829</v>
      </c>
      <c r="T100" s="41">
        <v>20</v>
      </c>
      <c r="U100" s="33"/>
      <c r="V100" s="15"/>
      <c r="W100" s="15"/>
      <c r="X100" s="43" t="s">
        <v>557</v>
      </c>
      <c r="Y100" s="43" t="s">
        <v>558</v>
      </c>
      <c r="Z100" s="43" t="s">
        <v>599</v>
      </c>
      <c r="AA100" s="43" t="s">
        <v>250</v>
      </c>
      <c r="AB100" s="38" t="s">
        <v>559</v>
      </c>
      <c r="AC100" s="369" t="s">
        <v>1410</v>
      </c>
      <c r="AD100" s="33"/>
      <c r="AE100" s="16" t="s">
        <v>44</v>
      </c>
      <c r="AF100" s="19" t="s">
        <v>58</v>
      </c>
      <c r="AG100" s="19" t="s">
        <v>59</v>
      </c>
      <c r="AH100" s="19" t="s">
        <v>199</v>
      </c>
      <c r="AI100" s="19" t="s">
        <v>239</v>
      </c>
      <c r="AJ100" s="19" t="s">
        <v>257</v>
      </c>
      <c r="AK100" s="19" t="s">
        <v>258</v>
      </c>
      <c r="AL100" s="37">
        <v>0</v>
      </c>
      <c r="AM100" s="19" t="s">
        <v>533</v>
      </c>
      <c r="AN100" s="21">
        <v>0</v>
      </c>
      <c r="AO100" s="21">
        <f t="shared" si="35"/>
        <v>0</v>
      </c>
      <c r="AP100" s="34">
        <v>0.5</v>
      </c>
      <c r="AQ100" s="21">
        <v>0</v>
      </c>
      <c r="AR100" s="21">
        <v>0</v>
      </c>
      <c r="AS100" s="21">
        <f t="shared" si="27"/>
        <v>0</v>
      </c>
      <c r="AT100" s="21">
        <v>0</v>
      </c>
      <c r="AU100" s="21">
        <f t="shared" si="28"/>
        <v>0</v>
      </c>
      <c r="AV100" s="34">
        <v>1</v>
      </c>
      <c r="AW100" s="41">
        <v>0</v>
      </c>
      <c r="AX100" s="33"/>
      <c r="AY100" s="21"/>
      <c r="AZ100" s="21"/>
      <c r="BA100" s="38" t="s">
        <v>648</v>
      </c>
      <c r="BB100" s="22" t="s">
        <v>44</v>
      </c>
      <c r="BC100" s="5" t="s">
        <v>240</v>
      </c>
      <c r="BD100" s="6" t="s">
        <v>241</v>
      </c>
      <c r="BE100" s="7">
        <v>19</v>
      </c>
      <c r="BF100" s="5" t="s">
        <v>41</v>
      </c>
      <c r="BG100" s="7">
        <v>1905</v>
      </c>
      <c r="BH100" s="5" t="s">
        <v>42</v>
      </c>
      <c r="BI100" s="7">
        <v>1905024</v>
      </c>
      <c r="BJ100" s="6" t="s">
        <v>253</v>
      </c>
      <c r="BK100" s="25" t="s">
        <v>260</v>
      </c>
      <c r="BL100" s="26" t="s">
        <v>46</v>
      </c>
      <c r="BM100" s="27">
        <v>116</v>
      </c>
      <c r="BN100" s="27">
        <f t="shared" si="30"/>
        <v>24</v>
      </c>
      <c r="BO100" s="31">
        <f t="shared" ref="BO100:BO104" si="37">+BN100/BM100</f>
        <v>0.20689655172413793</v>
      </c>
      <c r="BP100" s="52">
        <v>24</v>
      </c>
      <c r="BQ100" s="54" t="s">
        <v>721</v>
      </c>
      <c r="BR100" s="8"/>
      <c r="BS100" s="8"/>
      <c r="BT100" s="27"/>
      <c r="BU100" s="27"/>
      <c r="BV100" s="27"/>
      <c r="BW100" s="27"/>
      <c r="BX100" s="26" t="s">
        <v>44</v>
      </c>
    </row>
    <row r="101" spans="1:76" ht="99.95" customHeight="1" x14ac:dyDescent="0.25">
      <c r="A101" s="5" t="s">
        <v>125</v>
      </c>
      <c r="B101" s="5" t="s">
        <v>48</v>
      </c>
      <c r="C101" s="5" t="s">
        <v>30</v>
      </c>
      <c r="D101" s="5" t="s">
        <v>98</v>
      </c>
      <c r="E101" s="12" t="s">
        <v>264</v>
      </c>
      <c r="F101" s="13" t="s">
        <v>265</v>
      </c>
      <c r="G101" s="13" t="s">
        <v>266</v>
      </c>
      <c r="H101" s="12" t="s">
        <v>532</v>
      </c>
      <c r="I101" s="36">
        <v>0</v>
      </c>
      <c r="J101" s="12" t="s">
        <v>533</v>
      </c>
      <c r="K101" s="14">
        <v>1</v>
      </c>
      <c r="L101" s="15">
        <f t="shared" si="32"/>
        <v>0.55000000000000004</v>
      </c>
      <c r="M101" s="35">
        <f t="shared" si="36"/>
        <v>0.55000000000000004</v>
      </c>
      <c r="N101" s="15">
        <v>0.15</v>
      </c>
      <c r="O101" s="15">
        <v>0.36</v>
      </c>
      <c r="P101" s="15">
        <f t="shared" si="23"/>
        <v>0.04</v>
      </c>
      <c r="Q101" s="15">
        <v>0.44</v>
      </c>
      <c r="R101" s="15">
        <f t="shared" si="24"/>
        <v>0.04</v>
      </c>
      <c r="S101" s="35">
        <f t="shared" si="25"/>
        <v>9.0909090909090912E-2</v>
      </c>
      <c r="T101" s="41">
        <v>0.04</v>
      </c>
      <c r="U101" s="33">
        <v>0</v>
      </c>
      <c r="V101" s="15"/>
      <c r="W101" s="15"/>
      <c r="X101" s="43" t="s">
        <v>1417</v>
      </c>
      <c r="Y101" s="43" t="s">
        <v>600</v>
      </c>
      <c r="Z101" s="43" t="s">
        <v>1420</v>
      </c>
      <c r="AA101" s="43" t="s">
        <v>560</v>
      </c>
      <c r="AB101" s="38" t="s">
        <v>634</v>
      </c>
      <c r="AC101" s="369" t="s">
        <v>1415</v>
      </c>
      <c r="AD101" s="33" t="s">
        <v>1418</v>
      </c>
      <c r="AE101" s="12" t="s">
        <v>271</v>
      </c>
      <c r="AF101" s="19" t="s">
        <v>267</v>
      </c>
      <c r="AG101" s="19" t="s">
        <v>83</v>
      </c>
      <c r="AH101" s="19" t="s">
        <v>268</v>
      </c>
      <c r="AI101" s="19" t="s">
        <v>70</v>
      </c>
      <c r="AJ101" s="19" t="s">
        <v>265</v>
      </c>
      <c r="AK101" s="19" t="s">
        <v>266</v>
      </c>
      <c r="AL101" s="37">
        <v>0</v>
      </c>
      <c r="AM101" s="23" t="s">
        <v>533</v>
      </c>
      <c r="AN101" s="20">
        <v>1</v>
      </c>
      <c r="AO101" s="21">
        <f t="shared" si="35"/>
        <v>0.55000000000000004</v>
      </c>
      <c r="AP101" s="34">
        <f t="shared" ref="AP101:AP132" si="38">+AO101/AN101</f>
        <v>0.55000000000000004</v>
      </c>
      <c r="AQ101" s="21">
        <v>0.15</v>
      </c>
      <c r="AR101" s="21">
        <v>0.36</v>
      </c>
      <c r="AS101" s="21">
        <f t="shared" si="27"/>
        <v>0.04</v>
      </c>
      <c r="AT101" s="21">
        <v>0.44</v>
      </c>
      <c r="AU101" s="21">
        <f t="shared" si="28"/>
        <v>0.04</v>
      </c>
      <c r="AV101" s="34">
        <f t="shared" ref="AV101:AV132" si="39">+AU101/AT101</f>
        <v>9.0909090909090912E-2</v>
      </c>
      <c r="AW101" s="41">
        <v>0.04</v>
      </c>
      <c r="AX101" s="33">
        <v>0</v>
      </c>
      <c r="AY101" s="21"/>
      <c r="AZ101" s="21"/>
      <c r="BA101" s="46" t="s">
        <v>1417</v>
      </c>
      <c r="BB101" s="23" t="s">
        <v>271</v>
      </c>
      <c r="BC101" s="5" t="s">
        <v>269</v>
      </c>
      <c r="BD101" s="6" t="s">
        <v>270</v>
      </c>
      <c r="BE101" s="7">
        <v>19</v>
      </c>
      <c r="BF101" s="5" t="s">
        <v>41</v>
      </c>
      <c r="BG101" s="7">
        <v>1905</v>
      </c>
      <c r="BH101" s="5" t="s">
        <v>42</v>
      </c>
      <c r="BI101" s="7">
        <v>1905054</v>
      </c>
      <c r="BJ101" s="6" t="s">
        <v>179</v>
      </c>
      <c r="BK101" s="28" t="s">
        <v>272</v>
      </c>
      <c r="BL101" s="29" t="s">
        <v>93</v>
      </c>
      <c r="BM101" s="27">
        <v>100</v>
      </c>
      <c r="BN101" s="27">
        <f t="shared" si="30"/>
        <v>50</v>
      </c>
      <c r="BO101" s="31">
        <f t="shared" si="37"/>
        <v>0.5</v>
      </c>
      <c r="BP101" s="52">
        <v>25</v>
      </c>
      <c r="BQ101" s="54" t="s">
        <v>725</v>
      </c>
      <c r="BR101" s="8">
        <v>25</v>
      </c>
      <c r="BS101" s="8" t="s">
        <v>1416</v>
      </c>
      <c r="BT101" s="27"/>
      <c r="BU101" s="27"/>
      <c r="BV101" s="27"/>
      <c r="BW101" s="27"/>
      <c r="BX101" s="29" t="s">
        <v>271</v>
      </c>
    </row>
    <row r="102" spans="1:76" ht="99.95" customHeight="1" x14ac:dyDescent="0.25">
      <c r="A102" s="5" t="s">
        <v>125</v>
      </c>
      <c r="B102" s="5" t="s">
        <v>48</v>
      </c>
      <c r="C102" s="5" t="s">
        <v>30</v>
      </c>
      <c r="D102" s="5" t="s">
        <v>98</v>
      </c>
      <c r="E102" s="12" t="s">
        <v>264</v>
      </c>
      <c r="F102" s="13" t="s">
        <v>265</v>
      </c>
      <c r="G102" s="13" t="s">
        <v>266</v>
      </c>
      <c r="H102" s="12" t="s">
        <v>532</v>
      </c>
      <c r="I102" s="36">
        <v>0</v>
      </c>
      <c r="J102" s="12" t="s">
        <v>533</v>
      </c>
      <c r="K102" s="14">
        <v>1</v>
      </c>
      <c r="L102" s="15">
        <f t="shared" si="32"/>
        <v>0.55000000000000004</v>
      </c>
      <c r="M102" s="35">
        <f t="shared" si="36"/>
        <v>0.55000000000000004</v>
      </c>
      <c r="N102" s="15">
        <v>0.15</v>
      </c>
      <c r="O102" s="15">
        <v>0.36</v>
      </c>
      <c r="P102" s="15">
        <f t="shared" si="23"/>
        <v>0.04</v>
      </c>
      <c r="Q102" s="15">
        <v>0.44</v>
      </c>
      <c r="R102" s="15">
        <f t="shared" si="24"/>
        <v>0.04</v>
      </c>
      <c r="S102" s="35">
        <f t="shared" si="25"/>
        <v>9.0909090909090912E-2</v>
      </c>
      <c r="T102" s="41">
        <v>0.04</v>
      </c>
      <c r="U102" s="33">
        <v>0</v>
      </c>
      <c r="V102" s="15"/>
      <c r="W102" s="15"/>
      <c r="X102" s="43" t="s">
        <v>1417</v>
      </c>
      <c r="Y102" s="43" t="s">
        <v>600</v>
      </c>
      <c r="Z102" s="43" t="s">
        <v>1420</v>
      </c>
      <c r="AA102" s="43" t="s">
        <v>560</v>
      </c>
      <c r="AB102" s="38" t="s">
        <v>634</v>
      </c>
      <c r="AC102" s="369" t="s">
        <v>1415</v>
      </c>
      <c r="AD102" s="33"/>
      <c r="AE102" s="12" t="s">
        <v>271</v>
      </c>
      <c r="AF102" s="19" t="s">
        <v>267</v>
      </c>
      <c r="AG102" s="19" t="s">
        <v>83</v>
      </c>
      <c r="AH102" s="19" t="s">
        <v>268</v>
      </c>
      <c r="AI102" s="19" t="s">
        <v>70</v>
      </c>
      <c r="AJ102" s="19" t="s">
        <v>265</v>
      </c>
      <c r="AK102" s="19" t="s">
        <v>266</v>
      </c>
      <c r="AL102" s="37">
        <v>0</v>
      </c>
      <c r="AM102" s="23" t="s">
        <v>533</v>
      </c>
      <c r="AN102" s="20">
        <v>1</v>
      </c>
      <c r="AO102" s="21">
        <f t="shared" si="35"/>
        <v>0.55000000000000004</v>
      </c>
      <c r="AP102" s="34">
        <f t="shared" si="38"/>
        <v>0.55000000000000004</v>
      </c>
      <c r="AQ102" s="21">
        <v>0.15</v>
      </c>
      <c r="AR102" s="21">
        <v>0.36</v>
      </c>
      <c r="AS102" s="21">
        <f t="shared" si="27"/>
        <v>0.04</v>
      </c>
      <c r="AT102" s="21">
        <v>0.44</v>
      </c>
      <c r="AU102" s="21">
        <f t="shared" si="28"/>
        <v>0.04</v>
      </c>
      <c r="AV102" s="34">
        <f t="shared" si="39"/>
        <v>9.0909090909090912E-2</v>
      </c>
      <c r="AW102" s="41">
        <v>0.04</v>
      </c>
      <c r="AX102" s="33">
        <v>0</v>
      </c>
      <c r="AY102" s="21"/>
      <c r="AZ102" s="21"/>
      <c r="BA102" s="46" t="s">
        <v>1417</v>
      </c>
      <c r="BB102" s="23" t="s">
        <v>271</v>
      </c>
      <c r="BC102" s="5" t="s">
        <v>269</v>
      </c>
      <c r="BD102" s="6" t="s">
        <v>270</v>
      </c>
      <c r="BE102" s="7">
        <v>19</v>
      </c>
      <c r="BF102" s="5" t="s">
        <v>41</v>
      </c>
      <c r="BG102" s="7">
        <v>1905</v>
      </c>
      <c r="BH102" s="5" t="s">
        <v>42</v>
      </c>
      <c r="BI102" s="7">
        <v>1905054</v>
      </c>
      <c r="BJ102" s="6" t="s">
        <v>179</v>
      </c>
      <c r="BK102" s="28" t="s">
        <v>273</v>
      </c>
      <c r="BL102" s="29" t="s">
        <v>46</v>
      </c>
      <c r="BM102" s="27">
        <v>1</v>
      </c>
      <c r="BN102" s="27">
        <f t="shared" si="30"/>
        <v>0</v>
      </c>
      <c r="BO102" s="31">
        <f t="shared" si="37"/>
        <v>0</v>
      </c>
      <c r="BP102" s="52">
        <v>0</v>
      </c>
      <c r="BQ102" s="54" t="s">
        <v>724</v>
      </c>
      <c r="BR102" s="8">
        <v>0</v>
      </c>
      <c r="BS102" s="8" t="s">
        <v>724</v>
      </c>
      <c r="BT102" s="27"/>
      <c r="BU102" s="27"/>
      <c r="BV102" s="27"/>
      <c r="BW102" s="27"/>
      <c r="BX102" s="29" t="s">
        <v>271</v>
      </c>
    </row>
    <row r="103" spans="1:76" ht="99.95" customHeight="1" x14ac:dyDescent="0.25">
      <c r="A103" s="5" t="s">
        <v>125</v>
      </c>
      <c r="B103" s="5" t="s">
        <v>48</v>
      </c>
      <c r="C103" s="5" t="s">
        <v>30</v>
      </c>
      <c r="D103" s="5" t="s">
        <v>98</v>
      </c>
      <c r="E103" s="12" t="s">
        <v>264</v>
      </c>
      <c r="F103" s="13" t="s">
        <v>265</v>
      </c>
      <c r="G103" s="13" t="s">
        <v>266</v>
      </c>
      <c r="H103" s="12" t="s">
        <v>532</v>
      </c>
      <c r="I103" s="36">
        <v>0</v>
      </c>
      <c r="J103" s="12" t="s">
        <v>533</v>
      </c>
      <c r="K103" s="14">
        <v>1</v>
      </c>
      <c r="L103" s="15">
        <f t="shared" si="32"/>
        <v>0.55000000000000004</v>
      </c>
      <c r="M103" s="35">
        <f t="shared" si="36"/>
        <v>0.55000000000000004</v>
      </c>
      <c r="N103" s="15">
        <v>0.15</v>
      </c>
      <c r="O103" s="15">
        <v>0.36</v>
      </c>
      <c r="P103" s="15">
        <f t="shared" si="23"/>
        <v>0.04</v>
      </c>
      <c r="Q103" s="15">
        <v>0.44</v>
      </c>
      <c r="R103" s="15">
        <f t="shared" si="24"/>
        <v>0.04</v>
      </c>
      <c r="S103" s="35">
        <f t="shared" si="25"/>
        <v>9.0909090909090912E-2</v>
      </c>
      <c r="T103" s="41">
        <v>0.04</v>
      </c>
      <c r="U103" s="33">
        <v>0</v>
      </c>
      <c r="V103" s="15"/>
      <c r="W103" s="15"/>
      <c r="X103" s="43" t="s">
        <v>1417</v>
      </c>
      <c r="Y103" s="43" t="s">
        <v>600</v>
      </c>
      <c r="Z103" s="43" t="s">
        <v>1420</v>
      </c>
      <c r="AA103" s="43" t="s">
        <v>560</v>
      </c>
      <c r="AB103" s="38" t="s">
        <v>634</v>
      </c>
      <c r="AC103" s="369" t="s">
        <v>1415</v>
      </c>
      <c r="AD103" s="33"/>
      <c r="AE103" s="12" t="s">
        <v>271</v>
      </c>
      <c r="AF103" s="19" t="s">
        <v>267</v>
      </c>
      <c r="AG103" s="19" t="s">
        <v>83</v>
      </c>
      <c r="AH103" s="19" t="s">
        <v>268</v>
      </c>
      <c r="AI103" s="19" t="s">
        <v>70</v>
      </c>
      <c r="AJ103" s="19" t="s">
        <v>265</v>
      </c>
      <c r="AK103" s="19" t="s">
        <v>266</v>
      </c>
      <c r="AL103" s="37">
        <v>0</v>
      </c>
      <c r="AM103" s="23" t="s">
        <v>533</v>
      </c>
      <c r="AN103" s="20">
        <v>1</v>
      </c>
      <c r="AO103" s="21">
        <f t="shared" si="35"/>
        <v>0.55000000000000004</v>
      </c>
      <c r="AP103" s="34">
        <f t="shared" si="38"/>
        <v>0.55000000000000004</v>
      </c>
      <c r="AQ103" s="21">
        <v>0.15</v>
      </c>
      <c r="AR103" s="21">
        <v>0.36</v>
      </c>
      <c r="AS103" s="21">
        <f t="shared" si="27"/>
        <v>0.04</v>
      </c>
      <c r="AT103" s="21">
        <v>0.44</v>
      </c>
      <c r="AU103" s="21">
        <f t="shared" si="28"/>
        <v>0.04</v>
      </c>
      <c r="AV103" s="34">
        <f t="shared" si="39"/>
        <v>9.0909090909090912E-2</v>
      </c>
      <c r="AW103" s="41">
        <v>0.04</v>
      </c>
      <c r="AX103" s="33">
        <v>0</v>
      </c>
      <c r="AY103" s="21"/>
      <c r="AZ103" s="21"/>
      <c r="BA103" s="46" t="s">
        <v>1417</v>
      </c>
      <c r="BB103" s="23" t="s">
        <v>271</v>
      </c>
      <c r="BC103" s="5" t="s">
        <v>269</v>
      </c>
      <c r="BD103" s="6" t="s">
        <v>270</v>
      </c>
      <c r="BE103" s="7">
        <v>19</v>
      </c>
      <c r="BF103" s="5" t="s">
        <v>41</v>
      </c>
      <c r="BG103" s="7">
        <v>1905</v>
      </c>
      <c r="BH103" s="5" t="s">
        <v>42</v>
      </c>
      <c r="BI103" s="7">
        <v>1905054</v>
      </c>
      <c r="BJ103" s="6" t="s">
        <v>179</v>
      </c>
      <c r="BK103" s="28" t="s">
        <v>274</v>
      </c>
      <c r="BL103" s="29" t="s">
        <v>46</v>
      </c>
      <c r="BM103" s="27">
        <v>1</v>
      </c>
      <c r="BN103" s="27">
        <f t="shared" si="30"/>
        <v>0</v>
      </c>
      <c r="BO103" s="31">
        <f t="shared" si="37"/>
        <v>0</v>
      </c>
      <c r="BP103" s="52">
        <v>0</v>
      </c>
      <c r="BQ103" s="54" t="s">
        <v>724</v>
      </c>
      <c r="BR103" s="8">
        <v>0</v>
      </c>
      <c r="BS103" s="8" t="s">
        <v>724</v>
      </c>
      <c r="BT103" s="27"/>
      <c r="BU103" s="27"/>
      <c r="BV103" s="27"/>
      <c r="BW103" s="27"/>
      <c r="BX103" s="29" t="s">
        <v>271</v>
      </c>
    </row>
    <row r="104" spans="1:76" ht="99.95" customHeight="1" x14ac:dyDescent="0.25">
      <c r="A104" s="5" t="s">
        <v>125</v>
      </c>
      <c r="B104" s="5" t="s">
        <v>48</v>
      </c>
      <c r="C104" s="5" t="s">
        <v>30</v>
      </c>
      <c r="D104" s="5" t="s">
        <v>98</v>
      </c>
      <c r="E104" s="12" t="s">
        <v>264</v>
      </c>
      <c r="F104" s="13" t="s">
        <v>265</v>
      </c>
      <c r="G104" s="13" t="s">
        <v>266</v>
      </c>
      <c r="H104" s="12" t="s">
        <v>532</v>
      </c>
      <c r="I104" s="36">
        <v>0</v>
      </c>
      <c r="J104" s="12" t="s">
        <v>533</v>
      </c>
      <c r="K104" s="14">
        <v>1</v>
      </c>
      <c r="L104" s="15">
        <f t="shared" si="32"/>
        <v>0.55000000000000004</v>
      </c>
      <c r="M104" s="35">
        <f t="shared" si="36"/>
        <v>0.55000000000000004</v>
      </c>
      <c r="N104" s="15">
        <v>0.15</v>
      </c>
      <c r="O104" s="15">
        <v>0.36</v>
      </c>
      <c r="P104" s="15">
        <f t="shared" si="23"/>
        <v>0.04</v>
      </c>
      <c r="Q104" s="15">
        <v>0.44</v>
      </c>
      <c r="R104" s="15">
        <f t="shared" si="24"/>
        <v>0.04</v>
      </c>
      <c r="S104" s="35">
        <f t="shared" si="25"/>
        <v>9.0909090909090912E-2</v>
      </c>
      <c r="T104" s="41">
        <v>0.04</v>
      </c>
      <c r="U104" s="33">
        <v>0</v>
      </c>
      <c r="V104" s="15"/>
      <c r="W104" s="15"/>
      <c r="X104" s="43" t="s">
        <v>1417</v>
      </c>
      <c r="Y104" s="43" t="s">
        <v>600</v>
      </c>
      <c r="Z104" s="43" t="s">
        <v>1420</v>
      </c>
      <c r="AA104" s="43" t="s">
        <v>560</v>
      </c>
      <c r="AB104" s="38" t="s">
        <v>634</v>
      </c>
      <c r="AC104" s="369" t="s">
        <v>1415</v>
      </c>
      <c r="AD104" s="33"/>
      <c r="AE104" s="12" t="s">
        <v>271</v>
      </c>
      <c r="AF104" s="19" t="s">
        <v>267</v>
      </c>
      <c r="AG104" s="19" t="s">
        <v>83</v>
      </c>
      <c r="AH104" s="19" t="s">
        <v>268</v>
      </c>
      <c r="AI104" s="19" t="s">
        <v>70</v>
      </c>
      <c r="AJ104" s="19" t="s">
        <v>265</v>
      </c>
      <c r="AK104" s="19" t="s">
        <v>266</v>
      </c>
      <c r="AL104" s="37">
        <v>0</v>
      </c>
      <c r="AM104" s="23" t="s">
        <v>533</v>
      </c>
      <c r="AN104" s="20">
        <v>1</v>
      </c>
      <c r="AO104" s="21">
        <f t="shared" si="35"/>
        <v>0.55000000000000004</v>
      </c>
      <c r="AP104" s="34">
        <f t="shared" si="38"/>
        <v>0.55000000000000004</v>
      </c>
      <c r="AQ104" s="21">
        <v>0.15</v>
      </c>
      <c r="AR104" s="21">
        <v>0.36</v>
      </c>
      <c r="AS104" s="21">
        <f t="shared" si="27"/>
        <v>0.04</v>
      </c>
      <c r="AT104" s="21">
        <v>0.44</v>
      </c>
      <c r="AU104" s="21">
        <f t="shared" si="28"/>
        <v>0.04</v>
      </c>
      <c r="AV104" s="34">
        <f t="shared" si="39"/>
        <v>9.0909090909090912E-2</v>
      </c>
      <c r="AW104" s="41">
        <v>0.04</v>
      </c>
      <c r="AX104" s="33">
        <v>0</v>
      </c>
      <c r="AY104" s="21"/>
      <c r="AZ104" s="21"/>
      <c r="BA104" s="46" t="s">
        <v>1417</v>
      </c>
      <c r="BB104" s="23" t="s">
        <v>271</v>
      </c>
      <c r="BC104" s="5" t="s">
        <v>269</v>
      </c>
      <c r="BD104" s="6" t="s">
        <v>270</v>
      </c>
      <c r="BE104" s="7">
        <v>19</v>
      </c>
      <c r="BF104" s="5" t="s">
        <v>41</v>
      </c>
      <c r="BG104" s="7">
        <v>1905</v>
      </c>
      <c r="BH104" s="5" t="s">
        <v>42</v>
      </c>
      <c r="BI104" s="7">
        <v>1905054</v>
      </c>
      <c r="BJ104" s="6" t="s">
        <v>179</v>
      </c>
      <c r="BK104" s="28" t="s">
        <v>275</v>
      </c>
      <c r="BL104" s="29" t="s">
        <v>46</v>
      </c>
      <c r="BM104" s="27">
        <v>3</v>
      </c>
      <c r="BN104" s="27">
        <f t="shared" si="30"/>
        <v>0</v>
      </c>
      <c r="BO104" s="31">
        <f t="shared" si="37"/>
        <v>0</v>
      </c>
      <c r="BP104" s="52">
        <v>0</v>
      </c>
      <c r="BQ104" s="54" t="s">
        <v>724</v>
      </c>
      <c r="BR104" s="8">
        <v>0</v>
      </c>
      <c r="BS104" s="8" t="s">
        <v>724</v>
      </c>
      <c r="BT104" s="27"/>
      <c r="BU104" s="27"/>
      <c r="BV104" s="27"/>
      <c r="BW104" s="27"/>
      <c r="BX104" s="29" t="s">
        <v>271</v>
      </c>
    </row>
    <row r="105" spans="1:76" ht="99.95" customHeight="1" x14ac:dyDescent="0.25">
      <c r="A105" s="5" t="s">
        <v>125</v>
      </c>
      <c r="B105" s="5" t="s">
        <v>48</v>
      </c>
      <c r="C105" s="5" t="s">
        <v>30</v>
      </c>
      <c r="D105" s="5" t="s">
        <v>98</v>
      </c>
      <c r="E105" s="12" t="s">
        <v>264</v>
      </c>
      <c r="F105" s="13" t="s">
        <v>265</v>
      </c>
      <c r="G105" s="13" t="s">
        <v>266</v>
      </c>
      <c r="H105" s="12" t="s">
        <v>532</v>
      </c>
      <c r="I105" s="36">
        <v>0</v>
      </c>
      <c r="J105" s="12" t="s">
        <v>533</v>
      </c>
      <c r="K105" s="14">
        <v>1</v>
      </c>
      <c r="L105" s="15">
        <f t="shared" si="32"/>
        <v>0.55000000000000004</v>
      </c>
      <c r="M105" s="35">
        <f t="shared" si="36"/>
        <v>0.55000000000000004</v>
      </c>
      <c r="N105" s="15">
        <v>0.15</v>
      </c>
      <c r="O105" s="15">
        <v>0.36</v>
      </c>
      <c r="P105" s="15">
        <f t="shared" si="23"/>
        <v>0.04</v>
      </c>
      <c r="Q105" s="15">
        <v>0.44</v>
      </c>
      <c r="R105" s="15">
        <f t="shared" si="24"/>
        <v>0.04</v>
      </c>
      <c r="S105" s="35">
        <f t="shared" si="25"/>
        <v>9.0909090909090912E-2</v>
      </c>
      <c r="T105" s="41">
        <v>0.04</v>
      </c>
      <c r="U105" s="33">
        <v>0</v>
      </c>
      <c r="V105" s="15"/>
      <c r="W105" s="15"/>
      <c r="X105" s="43" t="s">
        <v>1417</v>
      </c>
      <c r="Y105" s="43" t="s">
        <v>600</v>
      </c>
      <c r="Z105" s="43" t="s">
        <v>1420</v>
      </c>
      <c r="AA105" s="43" t="s">
        <v>560</v>
      </c>
      <c r="AB105" s="38" t="s">
        <v>634</v>
      </c>
      <c r="AC105" s="369" t="s">
        <v>1415</v>
      </c>
      <c r="AD105" s="33"/>
      <c r="AE105" s="12" t="s">
        <v>271</v>
      </c>
      <c r="AF105" s="19" t="s">
        <v>267</v>
      </c>
      <c r="AG105" s="19" t="s">
        <v>83</v>
      </c>
      <c r="AH105" s="19" t="s">
        <v>268</v>
      </c>
      <c r="AI105" s="19" t="s">
        <v>70</v>
      </c>
      <c r="AJ105" s="19" t="s">
        <v>265</v>
      </c>
      <c r="AK105" s="19" t="s">
        <v>266</v>
      </c>
      <c r="AL105" s="37">
        <v>0</v>
      </c>
      <c r="AM105" s="23" t="s">
        <v>533</v>
      </c>
      <c r="AN105" s="20">
        <v>1</v>
      </c>
      <c r="AO105" s="21">
        <f t="shared" si="35"/>
        <v>0.55000000000000004</v>
      </c>
      <c r="AP105" s="34">
        <f t="shared" si="38"/>
        <v>0.55000000000000004</v>
      </c>
      <c r="AQ105" s="21">
        <v>0.15</v>
      </c>
      <c r="AR105" s="21">
        <v>0.36</v>
      </c>
      <c r="AS105" s="21">
        <f t="shared" si="27"/>
        <v>0.04</v>
      </c>
      <c r="AT105" s="21">
        <v>0.44</v>
      </c>
      <c r="AU105" s="21">
        <f t="shared" si="28"/>
        <v>0.04</v>
      </c>
      <c r="AV105" s="34">
        <f t="shared" si="39"/>
        <v>9.0909090909090912E-2</v>
      </c>
      <c r="AW105" s="41">
        <v>0.04</v>
      </c>
      <c r="AX105" s="33">
        <v>0</v>
      </c>
      <c r="AY105" s="21"/>
      <c r="AZ105" s="21"/>
      <c r="BA105" s="46" t="s">
        <v>1417</v>
      </c>
      <c r="BB105" s="23" t="s">
        <v>271</v>
      </c>
      <c r="BC105" s="5" t="s">
        <v>269</v>
      </c>
      <c r="BD105" s="6" t="s">
        <v>270</v>
      </c>
      <c r="BE105" s="7">
        <v>19</v>
      </c>
      <c r="BF105" s="5" t="s">
        <v>41</v>
      </c>
      <c r="BG105" s="7">
        <v>1905</v>
      </c>
      <c r="BH105" s="5" t="s">
        <v>42</v>
      </c>
      <c r="BI105" s="7">
        <v>1905054</v>
      </c>
      <c r="BJ105" s="6" t="s">
        <v>179</v>
      </c>
      <c r="BK105" s="28" t="s">
        <v>726</v>
      </c>
      <c r="BL105" s="29" t="s">
        <v>46</v>
      </c>
      <c r="BM105" s="27">
        <v>0</v>
      </c>
      <c r="BN105" s="27">
        <f t="shared" si="30"/>
        <v>0</v>
      </c>
      <c r="BO105" s="31">
        <v>1</v>
      </c>
      <c r="BP105" s="44">
        <v>0</v>
      </c>
      <c r="BQ105" s="56" t="s">
        <v>791</v>
      </c>
      <c r="BR105" s="8">
        <v>0</v>
      </c>
      <c r="BS105" s="8" t="s">
        <v>724</v>
      </c>
      <c r="BT105" s="27"/>
      <c r="BU105" s="27"/>
      <c r="BV105" s="27"/>
      <c r="BW105" s="27"/>
      <c r="BX105" s="48" t="s">
        <v>271</v>
      </c>
    </row>
    <row r="106" spans="1:76" ht="99.95" hidden="1" customHeight="1" x14ac:dyDescent="0.25">
      <c r="A106" s="5" t="s">
        <v>28</v>
      </c>
      <c r="B106" s="5" t="s">
        <v>29</v>
      </c>
      <c r="C106" s="5" t="s">
        <v>30</v>
      </c>
      <c r="D106" s="5" t="s">
        <v>98</v>
      </c>
      <c r="E106" s="12" t="s">
        <v>276</v>
      </c>
      <c r="F106" s="13" t="s">
        <v>277</v>
      </c>
      <c r="G106" s="13" t="s">
        <v>278</v>
      </c>
      <c r="H106" s="12" t="s">
        <v>532</v>
      </c>
      <c r="I106" s="36">
        <v>0</v>
      </c>
      <c r="J106" s="12" t="s">
        <v>533</v>
      </c>
      <c r="K106" s="14">
        <v>116</v>
      </c>
      <c r="L106" s="15">
        <f t="shared" si="32"/>
        <v>84</v>
      </c>
      <c r="M106" s="35">
        <f t="shared" si="36"/>
        <v>0.72413793103448276</v>
      </c>
      <c r="N106" s="14">
        <v>25</v>
      </c>
      <c r="O106" s="14">
        <v>35</v>
      </c>
      <c r="P106" s="15">
        <f t="shared" si="23"/>
        <v>24</v>
      </c>
      <c r="Q106" s="15">
        <v>35</v>
      </c>
      <c r="R106" s="15">
        <f t="shared" si="24"/>
        <v>24</v>
      </c>
      <c r="S106" s="35">
        <f t="shared" si="25"/>
        <v>0.68571428571428572</v>
      </c>
      <c r="T106" s="41">
        <v>24</v>
      </c>
      <c r="U106" s="33"/>
      <c r="V106" s="15"/>
      <c r="W106" s="15"/>
      <c r="X106" s="43" t="s">
        <v>602</v>
      </c>
      <c r="Y106" s="43" t="s">
        <v>535</v>
      </c>
      <c r="Z106" s="43" t="s">
        <v>601</v>
      </c>
      <c r="AA106" s="43" t="s">
        <v>278</v>
      </c>
      <c r="AB106" s="38" t="s">
        <v>635</v>
      </c>
      <c r="AC106" s="38" t="s">
        <v>1411</v>
      </c>
      <c r="AD106" s="33"/>
      <c r="AE106" s="16" t="s">
        <v>44</v>
      </c>
      <c r="AF106" s="19" t="s">
        <v>279</v>
      </c>
      <c r="AG106" s="19" t="s">
        <v>280</v>
      </c>
      <c r="AH106" s="19" t="s">
        <v>268</v>
      </c>
      <c r="AI106" s="19" t="s">
        <v>239</v>
      </c>
      <c r="AJ106" s="19" t="s">
        <v>277</v>
      </c>
      <c r="AK106" s="19" t="s">
        <v>278</v>
      </c>
      <c r="AL106" s="37">
        <v>0</v>
      </c>
      <c r="AM106" s="23" t="s">
        <v>533</v>
      </c>
      <c r="AN106" s="20">
        <v>116</v>
      </c>
      <c r="AO106" s="21">
        <f t="shared" si="35"/>
        <v>84</v>
      </c>
      <c r="AP106" s="34">
        <f t="shared" si="38"/>
        <v>0.72413793103448276</v>
      </c>
      <c r="AQ106" s="20">
        <v>25</v>
      </c>
      <c r="AR106" s="20">
        <v>35</v>
      </c>
      <c r="AS106" s="21">
        <f t="shared" si="27"/>
        <v>24</v>
      </c>
      <c r="AT106" s="21">
        <v>35</v>
      </c>
      <c r="AU106" s="21">
        <f t="shared" si="28"/>
        <v>24</v>
      </c>
      <c r="AV106" s="34">
        <f t="shared" si="39"/>
        <v>0.68571428571428572</v>
      </c>
      <c r="AW106" s="41">
        <v>24</v>
      </c>
      <c r="AX106" s="33"/>
      <c r="AY106" s="21"/>
      <c r="AZ106" s="21"/>
      <c r="BA106" s="46" t="s">
        <v>602</v>
      </c>
      <c r="BB106" s="22" t="s">
        <v>44</v>
      </c>
      <c r="BC106" s="5" t="s">
        <v>281</v>
      </c>
      <c r="BD106" s="6" t="s">
        <v>282</v>
      </c>
      <c r="BE106" s="7">
        <v>19</v>
      </c>
      <c r="BF106" s="5" t="s">
        <v>41</v>
      </c>
      <c r="BG106" s="7">
        <v>1905</v>
      </c>
      <c r="BH106" s="5" t="s">
        <v>42</v>
      </c>
      <c r="BI106" s="7">
        <v>1905054</v>
      </c>
      <c r="BJ106" s="6" t="s">
        <v>283</v>
      </c>
      <c r="BK106" s="25" t="s">
        <v>284</v>
      </c>
      <c r="BL106" s="26" t="s">
        <v>46</v>
      </c>
      <c r="BM106" s="27">
        <v>116</v>
      </c>
      <c r="BN106" s="27">
        <f t="shared" si="30"/>
        <v>54</v>
      </c>
      <c r="BO106" s="31">
        <f t="shared" ref="BO106:BO137" si="40">+BN106/BM106</f>
        <v>0.46551724137931033</v>
      </c>
      <c r="BP106" s="52">
        <v>54</v>
      </c>
      <c r="BQ106" s="54" t="s">
        <v>728</v>
      </c>
      <c r="BR106" s="8"/>
      <c r="BS106" s="8"/>
      <c r="BT106" s="27"/>
      <c r="BU106" s="27"/>
      <c r="BV106" s="27"/>
      <c r="BW106" s="27"/>
      <c r="BX106" s="26" t="s">
        <v>44</v>
      </c>
    </row>
    <row r="107" spans="1:76" ht="99.95" hidden="1" customHeight="1" x14ac:dyDescent="0.25">
      <c r="A107" s="5" t="s">
        <v>28</v>
      </c>
      <c r="B107" s="5" t="s">
        <v>29</v>
      </c>
      <c r="C107" s="5" t="s">
        <v>30</v>
      </c>
      <c r="D107" s="5" t="s">
        <v>98</v>
      </c>
      <c r="E107" s="12" t="s">
        <v>276</v>
      </c>
      <c r="F107" s="13" t="s">
        <v>277</v>
      </c>
      <c r="G107" s="13" t="s">
        <v>278</v>
      </c>
      <c r="H107" s="12" t="s">
        <v>532</v>
      </c>
      <c r="I107" s="36">
        <v>0</v>
      </c>
      <c r="J107" s="12" t="s">
        <v>533</v>
      </c>
      <c r="K107" s="14">
        <v>116</v>
      </c>
      <c r="L107" s="15">
        <f t="shared" si="32"/>
        <v>84</v>
      </c>
      <c r="M107" s="35">
        <f t="shared" si="36"/>
        <v>0.72413793103448276</v>
      </c>
      <c r="N107" s="14">
        <v>25</v>
      </c>
      <c r="O107" s="14">
        <v>35</v>
      </c>
      <c r="P107" s="15">
        <f t="shared" si="23"/>
        <v>24</v>
      </c>
      <c r="Q107" s="15">
        <v>35</v>
      </c>
      <c r="R107" s="15">
        <f t="shared" si="24"/>
        <v>24</v>
      </c>
      <c r="S107" s="35">
        <f t="shared" si="25"/>
        <v>0.68571428571428572</v>
      </c>
      <c r="T107" s="41">
        <v>24</v>
      </c>
      <c r="U107" s="33"/>
      <c r="V107" s="15"/>
      <c r="W107" s="15"/>
      <c r="X107" s="43" t="s">
        <v>602</v>
      </c>
      <c r="Y107" s="43" t="s">
        <v>535</v>
      </c>
      <c r="Z107" s="43" t="s">
        <v>601</v>
      </c>
      <c r="AA107" s="43" t="s">
        <v>278</v>
      </c>
      <c r="AB107" s="38" t="s">
        <v>635</v>
      </c>
      <c r="AC107" s="38" t="s">
        <v>1411</v>
      </c>
      <c r="AD107" s="33"/>
      <c r="AE107" s="16" t="s">
        <v>44</v>
      </c>
      <c r="AF107" s="19" t="s">
        <v>279</v>
      </c>
      <c r="AG107" s="19" t="s">
        <v>280</v>
      </c>
      <c r="AH107" s="19" t="s">
        <v>268</v>
      </c>
      <c r="AI107" s="19" t="s">
        <v>239</v>
      </c>
      <c r="AJ107" s="19" t="s">
        <v>277</v>
      </c>
      <c r="AK107" s="19" t="s">
        <v>278</v>
      </c>
      <c r="AL107" s="37">
        <v>0</v>
      </c>
      <c r="AM107" s="23" t="s">
        <v>533</v>
      </c>
      <c r="AN107" s="20">
        <v>116</v>
      </c>
      <c r="AO107" s="21">
        <f t="shared" si="35"/>
        <v>84</v>
      </c>
      <c r="AP107" s="34">
        <f t="shared" si="38"/>
        <v>0.72413793103448276</v>
      </c>
      <c r="AQ107" s="20">
        <v>25</v>
      </c>
      <c r="AR107" s="20">
        <v>35</v>
      </c>
      <c r="AS107" s="21">
        <f t="shared" si="27"/>
        <v>24</v>
      </c>
      <c r="AT107" s="21">
        <v>35</v>
      </c>
      <c r="AU107" s="21">
        <f t="shared" si="28"/>
        <v>24</v>
      </c>
      <c r="AV107" s="34">
        <f t="shared" si="39"/>
        <v>0.68571428571428572</v>
      </c>
      <c r="AW107" s="41">
        <v>24</v>
      </c>
      <c r="AX107" s="33"/>
      <c r="AY107" s="21"/>
      <c r="AZ107" s="21"/>
      <c r="BA107" s="46" t="s">
        <v>602</v>
      </c>
      <c r="BB107" s="22" t="s">
        <v>44</v>
      </c>
      <c r="BC107" s="5" t="s">
        <v>281</v>
      </c>
      <c r="BD107" s="6" t="s">
        <v>282</v>
      </c>
      <c r="BE107" s="7">
        <v>19</v>
      </c>
      <c r="BF107" s="5" t="s">
        <v>41</v>
      </c>
      <c r="BG107" s="7">
        <v>1905</v>
      </c>
      <c r="BH107" s="5" t="s">
        <v>42</v>
      </c>
      <c r="BI107" s="7">
        <v>1905054</v>
      </c>
      <c r="BJ107" s="6" t="s">
        <v>283</v>
      </c>
      <c r="BK107" s="25" t="s">
        <v>285</v>
      </c>
      <c r="BL107" s="26" t="s">
        <v>46</v>
      </c>
      <c r="BM107" s="32">
        <v>30</v>
      </c>
      <c r="BN107" s="27">
        <f t="shared" si="30"/>
        <v>0</v>
      </c>
      <c r="BO107" s="31">
        <f t="shared" si="40"/>
        <v>0</v>
      </c>
      <c r="BP107" s="52">
        <v>0</v>
      </c>
      <c r="BQ107" s="54" t="s">
        <v>727</v>
      </c>
      <c r="BR107" s="8"/>
      <c r="BS107" s="8"/>
      <c r="BT107" s="27"/>
      <c r="BU107" s="27"/>
      <c r="BV107" s="27"/>
      <c r="BW107" s="27"/>
      <c r="BX107" s="26" t="s">
        <v>44</v>
      </c>
    </row>
    <row r="108" spans="1:76" ht="99.95" hidden="1" customHeight="1" x14ac:dyDescent="0.25">
      <c r="A108" s="5" t="s">
        <v>28</v>
      </c>
      <c r="B108" s="5" t="s">
        <v>29</v>
      </c>
      <c r="C108" s="5" t="s">
        <v>30</v>
      </c>
      <c r="D108" s="5" t="s">
        <v>98</v>
      </c>
      <c r="E108" s="12" t="s">
        <v>276</v>
      </c>
      <c r="F108" s="13" t="s">
        <v>277</v>
      </c>
      <c r="G108" s="13" t="s">
        <v>278</v>
      </c>
      <c r="H108" s="12" t="s">
        <v>532</v>
      </c>
      <c r="I108" s="36">
        <v>0</v>
      </c>
      <c r="J108" s="12" t="s">
        <v>533</v>
      </c>
      <c r="K108" s="14">
        <v>116</v>
      </c>
      <c r="L108" s="15">
        <f t="shared" si="32"/>
        <v>84</v>
      </c>
      <c r="M108" s="35">
        <f t="shared" si="36"/>
        <v>0.72413793103448276</v>
      </c>
      <c r="N108" s="14">
        <v>25</v>
      </c>
      <c r="O108" s="14">
        <v>35</v>
      </c>
      <c r="P108" s="15">
        <f t="shared" si="23"/>
        <v>24</v>
      </c>
      <c r="Q108" s="15">
        <v>35</v>
      </c>
      <c r="R108" s="15">
        <f t="shared" si="24"/>
        <v>24</v>
      </c>
      <c r="S108" s="35">
        <f t="shared" si="25"/>
        <v>0.68571428571428572</v>
      </c>
      <c r="T108" s="41">
        <v>24</v>
      </c>
      <c r="U108" s="33"/>
      <c r="V108" s="15"/>
      <c r="W108" s="15"/>
      <c r="X108" s="43" t="s">
        <v>602</v>
      </c>
      <c r="Y108" s="43" t="s">
        <v>535</v>
      </c>
      <c r="Z108" s="43" t="s">
        <v>601</v>
      </c>
      <c r="AA108" s="43" t="s">
        <v>278</v>
      </c>
      <c r="AB108" s="38" t="s">
        <v>635</v>
      </c>
      <c r="AC108" s="38" t="s">
        <v>1411</v>
      </c>
      <c r="AD108" s="33"/>
      <c r="AE108" s="16" t="s">
        <v>44</v>
      </c>
      <c r="AF108" s="19" t="s">
        <v>279</v>
      </c>
      <c r="AG108" s="19" t="s">
        <v>280</v>
      </c>
      <c r="AH108" s="19" t="s">
        <v>268</v>
      </c>
      <c r="AI108" s="19" t="s">
        <v>239</v>
      </c>
      <c r="AJ108" s="19" t="s">
        <v>277</v>
      </c>
      <c r="AK108" s="19" t="s">
        <v>278</v>
      </c>
      <c r="AL108" s="37">
        <v>0</v>
      </c>
      <c r="AM108" s="23" t="s">
        <v>533</v>
      </c>
      <c r="AN108" s="20">
        <v>116</v>
      </c>
      <c r="AO108" s="21">
        <f t="shared" si="35"/>
        <v>84</v>
      </c>
      <c r="AP108" s="34">
        <f t="shared" si="38"/>
        <v>0.72413793103448276</v>
      </c>
      <c r="AQ108" s="20">
        <v>25</v>
      </c>
      <c r="AR108" s="20">
        <v>35</v>
      </c>
      <c r="AS108" s="21">
        <f t="shared" si="27"/>
        <v>24</v>
      </c>
      <c r="AT108" s="21">
        <v>35</v>
      </c>
      <c r="AU108" s="21">
        <f t="shared" si="28"/>
        <v>24</v>
      </c>
      <c r="AV108" s="34">
        <f t="shared" si="39"/>
        <v>0.68571428571428572</v>
      </c>
      <c r="AW108" s="41">
        <v>24</v>
      </c>
      <c r="AX108" s="33"/>
      <c r="AY108" s="21"/>
      <c r="AZ108" s="21"/>
      <c r="BA108" s="46" t="s">
        <v>602</v>
      </c>
      <c r="BB108" s="22" t="s">
        <v>44</v>
      </c>
      <c r="BC108" s="5" t="s">
        <v>281</v>
      </c>
      <c r="BD108" s="6" t="s">
        <v>282</v>
      </c>
      <c r="BE108" s="7">
        <v>19</v>
      </c>
      <c r="BF108" s="5" t="s">
        <v>41</v>
      </c>
      <c r="BG108" s="7">
        <v>1905</v>
      </c>
      <c r="BH108" s="5" t="s">
        <v>42</v>
      </c>
      <c r="BI108" s="7">
        <v>1905054</v>
      </c>
      <c r="BJ108" s="6" t="s">
        <v>283</v>
      </c>
      <c r="BK108" s="25" t="s">
        <v>286</v>
      </c>
      <c r="BL108" s="26" t="s">
        <v>46</v>
      </c>
      <c r="BM108" s="32">
        <v>30</v>
      </c>
      <c r="BN108" s="27">
        <f t="shared" si="30"/>
        <v>0</v>
      </c>
      <c r="BO108" s="31">
        <f t="shared" si="40"/>
        <v>0</v>
      </c>
      <c r="BP108" s="52">
        <v>0</v>
      </c>
      <c r="BQ108" s="54" t="s">
        <v>727</v>
      </c>
      <c r="BR108" s="8"/>
      <c r="BS108" s="8"/>
      <c r="BT108" s="27"/>
      <c r="BU108" s="27"/>
      <c r="BV108" s="27"/>
      <c r="BW108" s="27"/>
      <c r="BX108" s="26" t="s">
        <v>44</v>
      </c>
    </row>
    <row r="109" spans="1:76" ht="99.95" hidden="1" customHeight="1" x14ac:dyDescent="0.25">
      <c r="A109" s="5" t="s">
        <v>28</v>
      </c>
      <c r="B109" s="5" t="s">
        <v>29</v>
      </c>
      <c r="C109" s="5" t="s">
        <v>30</v>
      </c>
      <c r="D109" s="5" t="s">
        <v>98</v>
      </c>
      <c r="E109" s="12" t="s">
        <v>287</v>
      </c>
      <c r="F109" s="13" t="s">
        <v>288</v>
      </c>
      <c r="G109" s="13" t="s">
        <v>67</v>
      </c>
      <c r="H109" s="12" t="s">
        <v>532</v>
      </c>
      <c r="I109" s="36">
        <v>0</v>
      </c>
      <c r="J109" s="12" t="s">
        <v>533</v>
      </c>
      <c r="K109" s="14">
        <v>116</v>
      </c>
      <c r="L109" s="15">
        <f t="shared" si="32"/>
        <v>81</v>
      </c>
      <c r="M109" s="35">
        <f t="shared" si="36"/>
        <v>0.69827586206896552</v>
      </c>
      <c r="N109" s="14">
        <v>25</v>
      </c>
      <c r="O109" s="14">
        <v>35</v>
      </c>
      <c r="P109" s="15">
        <f t="shared" si="23"/>
        <v>21</v>
      </c>
      <c r="Q109" s="15">
        <v>35</v>
      </c>
      <c r="R109" s="15">
        <f t="shared" si="24"/>
        <v>21</v>
      </c>
      <c r="S109" s="35">
        <f t="shared" si="25"/>
        <v>0.6</v>
      </c>
      <c r="T109" s="41">
        <v>21</v>
      </c>
      <c r="U109" s="33"/>
      <c r="V109" s="15"/>
      <c r="W109" s="15"/>
      <c r="X109" s="43" t="s">
        <v>603</v>
      </c>
      <c r="Y109" s="43" t="s">
        <v>535</v>
      </c>
      <c r="Z109" s="43" t="s">
        <v>604</v>
      </c>
      <c r="AA109" s="43" t="s">
        <v>67</v>
      </c>
      <c r="AB109" s="38" t="s">
        <v>636</v>
      </c>
      <c r="AC109" s="38" t="s">
        <v>1412</v>
      </c>
      <c r="AD109" s="33"/>
      <c r="AE109" s="16" t="s">
        <v>44</v>
      </c>
      <c r="AF109" s="19" t="s">
        <v>102</v>
      </c>
      <c r="AG109" s="19" t="s">
        <v>68</v>
      </c>
      <c r="AH109" s="19" t="s">
        <v>289</v>
      </c>
      <c r="AI109" s="19" t="s">
        <v>239</v>
      </c>
      <c r="AJ109" s="19" t="s">
        <v>288</v>
      </c>
      <c r="AK109" s="19" t="s">
        <v>67</v>
      </c>
      <c r="AL109" s="37">
        <v>0</v>
      </c>
      <c r="AM109" s="23" t="s">
        <v>533</v>
      </c>
      <c r="AN109" s="20">
        <v>116</v>
      </c>
      <c r="AO109" s="21">
        <f t="shared" si="35"/>
        <v>81</v>
      </c>
      <c r="AP109" s="34">
        <f t="shared" si="38"/>
        <v>0.69827586206896552</v>
      </c>
      <c r="AQ109" s="20">
        <v>25</v>
      </c>
      <c r="AR109" s="20">
        <v>35</v>
      </c>
      <c r="AS109" s="21">
        <f t="shared" si="27"/>
        <v>21</v>
      </c>
      <c r="AT109" s="21">
        <v>35</v>
      </c>
      <c r="AU109" s="21">
        <f t="shared" si="28"/>
        <v>21</v>
      </c>
      <c r="AV109" s="34">
        <f t="shared" si="39"/>
        <v>0.6</v>
      </c>
      <c r="AW109" s="41">
        <v>21</v>
      </c>
      <c r="AX109" s="33"/>
      <c r="AY109" s="21"/>
      <c r="AZ109" s="21"/>
      <c r="BA109" s="46" t="s">
        <v>603</v>
      </c>
      <c r="BB109" s="22" t="s">
        <v>44</v>
      </c>
      <c r="BC109" s="5" t="s">
        <v>290</v>
      </c>
      <c r="BD109" s="6" t="s">
        <v>291</v>
      </c>
      <c r="BE109" s="7">
        <v>19</v>
      </c>
      <c r="BF109" s="5" t="s">
        <v>41</v>
      </c>
      <c r="BG109" s="7">
        <v>1905</v>
      </c>
      <c r="BH109" s="5" t="s">
        <v>42</v>
      </c>
      <c r="BI109" s="7">
        <v>1905050</v>
      </c>
      <c r="BJ109" s="6" t="s">
        <v>43</v>
      </c>
      <c r="BK109" s="25" t="s">
        <v>292</v>
      </c>
      <c r="BL109" s="26" t="s">
        <v>46</v>
      </c>
      <c r="BM109" s="27">
        <v>116</v>
      </c>
      <c r="BN109" s="27">
        <f t="shared" si="30"/>
        <v>54</v>
      </c>
      <c r="BO109" s="31">
        <f t="shared" si="40"/>
        <v>0.46551724137931033</v>
      </c>
      <c r="BP109" s="52">
        <v>54</v>
      </c>
      <c r="BQ109" s="54" t="s">
        <v>730</v>
      </c>
      <c r="BR109" s="8"/>
      <c r="BS109" s="8"/>
      <c r="BT109" s="27"/>
      <c r="BU109" s="27"/>
      <c r="BV109" s="27"/>
      <c r="BW109" s="27"/>
      <c r="BX109" s="26" t="s">
        <v>44</v>
      </c>
    </row>
    <row r="110" spans="1:76" ht="99.95" hidden="1" customHeight="1" x14ac:dyDescent="0.25">
      <c r="A110" s="5" t="s">
        <v>28</v>
      </c>
      <c r="B110" s="5" t="s">
        <v>29</v>
      </c>
      <c r="C110" s="5" t="s">
        <v>30</v>
      </c>
      <c r="D110" s="5" t="s">
        <v>98</v>
      </c>
      <c r="E110" s="12" t="s">
        <v>287</v>
      </c>
      <c r="F110" s="13" t="s">
        <v>288</v>
      </c>
      <c r="G110" s="13" t="s">
        <v>67</v>
      </c>
      <c r="H110" s="12" t="s">
        <v>532</v>
      </c>
      <c r="I110" s="36">
        <v>0</v>
      </c>
      <c r="J110" s="12" t="s">
        <v>533</v>
      </c>
      <c r="K110" s="14">
        <v>116</v>
      </c>
      <c r="L110" s="15">
        <f t="shared" si="32"/>
        <v>81</v>
      </c>
      <c r="M110" s="35">
        <f t="shared" si="36"/>
        <v>0.69827586206896552</v>
      </c>
      <c r="N110" s="14">
        <v>25</v>
      </c>
      <c r="O110" s="14">
        <v>35</v>
      </c>
      <c r="P110" s="15">
        <f t="shared" si="23"/>
        <v>21</v>
      </c>
      <c r="Q110" s="15">
        <v>35</v>
      </c>
      <c r="R110" s="15">
        <f t="shared" si="24"/>
        <v>21</v>
      </c>
      <c r="S110" s="35">
        <f t="shared" si="25"/>
        <v>0.6</v>
      </c>
      <c r="T110" s="41">
        <v>21</v>
      </c>
      <c r="U110" s="33"/>
      <c r="V110" s="15"/>
      <c r="W110" s="15"/>
      <c r="X110" s="43" t="s">
        <v>603</v>
      </c>
      <c r="Y110" s="43" t="s">
        <v>535</v>
      </c>
      <c r="Z110" s="43" t="s">
        <v>604</v>
      </c>
      <c r="AA110" s="43" t="s">
        <v>67</v>
      </c>
      <c r="AB110" s="38" t="s">
        <v>636</v>
      </c>
      <c r="AC110" s="38" t="s">
        <v>1412</v>
      </c>
      <c r="AD110" s="33"/>
      <c r="AE110" s="16" t="s">
        <v>44</v>
      </c>
      <c r="AF110" s="19" t="s">
        <v>102</v>
      </c>
      <c r="AG110" s="19" t="s">
        <v>68</v>
      </c>
      <c r="AH110" s="19" t="s">
        <v>289</v>
      </c>
      <c r="AI110" s="19" t="s">
        <v>239</v>
      </c>
      <c r="AJ110" s="19" t="s">
        <v>288</v>
      </c>
      <c r="AK110" s="19" t="s">
        <v>67</v>
      </c>
      <c r="AL110" s="37">
        <v>0</v>
      </c>
      <c r="AM110" s="23" t="s">
        <v>533</v>
      </c>
      <c r="AN110" s="20">
        <v>116</v>
      </c>
      <c r="AO110" s="21">
        <f t="shared" si="35"/>
        <v>81</v>
      </c>
      <c r="AP110" s="34">
        <f t="shared" si="38"/>
        <v>0.69827586206896552</v>
      </c>
      <c r="AQ110" s="20">
        <v>25</v>
      </c>
      <c r="AR110" s="20">
        <v>35</v>
      </c>
      <c r="AS110" s="21">
        <f t="shared" si="27"/>
        <v>21</v>
      </c>
      <c r="AT110" s="21">
        <v>35</v>
      </c>
      <c r="AU110" s="21">
        <f t="shared" si="28"/>
        <v>21</v>
      </c>
      <c r="AV110" s="34">
        <f t="shared" si="39"/>
        <v>0.6</v>
      </c>
      <c r="AW110" s="41">
        <v>21</v>
      </c>
      <c r="AX110" s="33"/>
      <c r="AY110" s="21"/>
      <c r="AZ110" s="21"/>
      <c r="BA110" s="46" t="s">
        <v>603</v>
      </c>
      <c r="BB110" s="22" t="s">
        <v>44</v>
      </c>
      <c r="BC110" s="5" t="s">
        <v>290</v>
      </c>
      <c r="BD110" s="6" t="s">
        <v>291</v>
      </c>
      <c r="BE110" s="7">
        <v>19</v>
      </c>
      <c r="BF110" s="5" t="s">
        <v>41</v>
      </c>
      <c r="BG110" s="7">
        <v>1905</v>
      </c>
      <c r="BH110" s="5" t="s">
        <v>42</v>
      </c>
      <c r="BI110" s="7">
        <v>1905050</v>
      </c>
      <c r="BJ110" s="6" t="s">
        <v>43</v>
      </c>
      <c r="BK110" s="25" t="s">
        <v>293</v>
      </c>
      <c r="BL110" s="26" t="s">
        <v>46</v>
      </c>
      <c r="BM110" s="27">
        <v>116</v>
      </c>
      <c r="BN110" s="27">
        <f t="shared" si="30"/>
        <v>54</v>
      </c>
      <c r="BO110" s="31">
        <f t="shared" si="40"/>
        <v>0.46551724137931033</v>
      </c>
      <c r="BP110" s="52">
        <v>54</v>
      </c>
      <c r="BQ110" s="54" t="s">
        <v>729</v>
      </c>
      <c r="BR110" s="8"/>
      <c r="BS110" s="8"/>
      <c r="BT110" s="27"/>
      <c r="BU110" s="27"/>
      <c r="BV110" s="27"/>
      <c r="BW110" s="27"/>
      <c r="BX110" s="26" t="s">
        <v>44</v>
      </c>
    </row>
    <row r="111" spans="1:76" ht="99.95" hidden="1" customHeight="1" x14ac:dyDescent="0.25">
      <c r="A111" s="5" t="s">
        <v>28</v>
      </c>
      <c r="B111" s="5" t="s">
        <v>29</v>
      </c>
      <c r="C111" s="5" t="s">
        <v>30</v>
      </c>
      <c r="D111" s="5" t="s">
        <v>98</v>
      </c>
      <c r="E111" s="12" t="s">
        <v>287</v>
      </c>
      <c r="F111" s="13" t="s">
        <v>288</v>
      </c>
      <c r="G111" s="13" t="s">
        <v>67</v>
      </c>
      <c r="H111" s="12" t="s">
        <v>532</v>
      </c>
      <c r="I111" s="36">
        <v>0</v>
      </c>
      <c r="J111" s="12" t="s">
        <v>533</v>
      </c>
      <c r="K111" s="14">
        <v>116</v>
      </c>
      <c r="L111" s="15">
        <f t="shared" si="32"/>
        <v>81</v>
      </c>
      <c r="M111" s="35">
        <f t="shared" si="36"/>
        <v>0.69827586206896552</v>
      </c>
      <c r="N111" s="14">
        <v>25</v>
      </c>
      <c r="O111" s="14">
        <v>35</v>
      </c>
      <c r="P111" s="15">
        <f t="shared" si="23"/>
        <v>21</v>
      </c>
      <c r="Q111" s="15">
        <v>35</v>
      </c>
      <c r="R111" s="15">
        <f t="shared" si="24"/>
        <v>21</v>
      </c>
      <c r="S111" s="35">
        <f t="shared" si="25"/>
        <v>0.6</v>
      </c>
      <c r="T111" s="41">
        <v>21</v>
      </c>
      <c r="U111" s="33"/>
      <c r="V111" s="15"/>
      <c r="W111" s="15"/>
      <c r="X111" s="43" t="s">
        <v>603</v>
      </c>
      <c r="Y111" s="43" t="s">
        <v>535</v>
      </c>
      <c r="Z111" s="43" t="s">
        <v>604</v>
      </c>
      <c r="AA111" s="43" t="s">
        <v>67</v>
      </c>
      <c r="AB111" s="38" t="s">
        <v>636</v>
      </c>
      <c r="AC111" s="38" t="s">
        <v>1412</v>
      </c>
      <c r="AD111" s="33"/>
      <c r="AE111" s="16" t="s">
        <v>44</v>
      </c>
      <c r="AF111" s="19" t="s">
        <v>102</v>
      </c>
      <c r="AG111" s="19" t="s">
        <v>68</v>
      </c>
      <c r="AH111" s="19" t="s">
        <v>289</v>
      </c>
      <c r="AI111" s="19" t="s">
        <v>239</v>
      </c>
      <c r="AJ111" s="19" t="s">
        <v>288</v>
      </c>
      <c r="AK111" s="19" t="s">
        <v>67</v>
      </c>
      <c r="AL111" s="37">
        <v>0</v>
      </c>
      <c r="AM111" s="23" t="s">
        <v>533</v>
      </c>
      <c r="AN111" s="20">
        <v>116</v>
      </c>
      <c r="AO111" s="21">
        <f t="shared" si="35"/>
        <v>81</v>
      </c>
      <c r="AP111" s="34">
        <f t="shared" si="38"/>
        <v>0.69827586206896552</v>
      </c>
      <c r="AQ111" s="20">
        <v>25</v>
      </c>
      <c r="AR111" s="20">
        <v>35</v>
      </c>
      <c r="AS111" s="21">
        <f t="shared" si="27"/>
        <v>21</v>
      </c>
      <c r="AT111" s="21">
        <v>35</v>
      </c>
      <c r="AU111" s="21">
        <f t="shared" si="28"/>
        <v>21</v>
      </c>
      <c r="AV111" s="34">
        <f t="shared" si="39"/>
        <v>0.6</v>
      </c>
      <c r="AW111" s="41">
        <v>21</v>
      </c>
      <c r="AX111" s="33"/>
      <c r="AY111" s="21"/>
      <c r="AZ111" s="21"/>
      <c r="BA111" s="46" t="s">
        <v>603</v>
      </c>
      <c r="BB111" s="22" t="s">
        <v>44</v>
      </c>
      <c r="BC111" s="5" t="s">
        <v>290</v>
      </c>
      <c r="BD111" s="6" t="s">
        <v>291</v>
      </c>
      <c r="BE111" s="7">
        <v>19</v>
      </c>
      <c r="BF111" s="5" t="s">
        <v>41</v>
      </c>
      <c r="BG111" s="7">
        <v>1905</v>
      </c>
      <c r="BH111" s="5" t="s">
        <v>42</v>
      </c>
      <c r="BI111" s="7">
        <v>1905050</v>
      </c>
      <c r="BJ111" s="6" t="s">
        <v>43</v>
      </c>
      <c r="BK111" s="25" t="s">
        <v>294</v>
      </c>
      <c r="BL111" s="26" t="s">
        <v>46</v>
      </c>
      <c r="BM111" s="27">
        <v>116</v>
      </c>
      <c r="BN111" s="27">
        <f t="shared" si="30"/>
        <v>54</v>
      </c>
      <c r="BO111" s="31">
        <f t="shared" si="40"/>
        <v>0.46551724137931033</v>
      </c>
      <c r="BP111" s="52">
        <v>54</v>
      </c>
      <c r="BQ111" s="54" t="s">
        <v>731</v>
      </c>
      <c r="BR111" s="8"/>
      <c r="BS111" s="8"/>
      <c r="BT111" s="27"/>
      <c r="BU111" s="27"/>
      <c r="BV111" s="27"/>
      <c r="BW111" s="27"/>
      <c r="BX111" s="26" t="s">
        <v>44</v>
      </c>
    </row>
    <row r="112" spans="1:76" ht="99.95" hidden="1" customHeight="1" x14ac:dyDescent="0.25">
      <c r="A112" s="5" t="s">
        <v>28</v>
      </c>
      <c r="B112" s="5" t="s">
        <v>29</v>
      </c>
      <c r="C112" s="5" t="s">
        <v>30</v>
      </c>
      <c r="D112" s="5" t="s">
        <v>98</v>
      </c>
      <c r="E112" s="12" t="s">
        <v>295</v>
      </c>
      <c r="F112" s="13" t="s">
        <v>296</v>
      </c>
      <c r="G112" s="13" t="s">
        <v>297</v>
      </c>
      <c r="H112" s="12" t="s">
        <v>538</v>
      </c>
      <c r="I112" s="36">
        <v>116</v>
      </c>
      <c r="J112" s="12" t="s">
        <v>533</v>
      </c>
      <c r="K112" s="14">
        <v>116</v>
      </c>
      <c r="L112" s="15">
        <f>+(N112+O112+P112)/4</f>
        <v>58</v>
      </c>
      <c r="M112" s="35">
        <f t="shared" si="36"/>
        <v>0.5</v>
      </c>
      <c r="N112" s="14">
        <v>116</v>
      </c>
      <c r="O112" s="14">
        <v>116</v>
      </c>
      <c r="P112" s="15">
        <f t="shared" si="23"/>
        <v>0</v>
      </c>
      <c r="Q112" s="15">
        <v>116</v>
      </c>
      <c r="R112" s="15">
        <f t="shared" si="24"/>
        <v>0</v>
      </c>
      <c r="S112" s="35">
        <f t="shared" si="25"/>
        <v>0</v>
      </c>
      <c r="T112" s="41">
        <v>0</v>
      </c>
      <c r="U112" s="33"/>
      <c r="V112" s="15"/>
      <c r="W112" s="15"/>
      <c r="X112" s="43" t="s">
        <v>605</v>
      </c>
      <c r="Y112" s="43" t="s">
        <v>535</v>
      </c>
      <c r="Z112" s="43" t="s">
        <v>561</v>
      </c>
      <c r="AA112" s="33" t="s">
        <v>537</v>
      </c>
      <c r="AB112" s="33" t="s">
        <v>537</v>
      </c>
      <c r="AC112" s="33" t="s">
        <v>537</v>
      </c>
      <c r="AD112" s="33" t="s">
        <v>537</v>
      </c>
      <c r="AE112" s="16" t="s">
        <v>44</v>
      </c>
      <c r="AF112" s="19" t="s">
        <v>82</v>
      </c>
      <c r="AG112" s="19" t="s">
        <v>83</v>
      </c>
      <c r="AH112" s="19" t="s">
        <v>84</v>
      </c>
      <c r="AI112" s="19" t="s">
        <v>70</v>
      </c>
      <c r="AJ112" s="19" t="s">
        <v>296</v>
      </c>
      <c r="AK112" s="19" t="s">
        <v>297</v>
      </c>
      <c r="AL112" s="37">
        <v>116</v>
      </c>
      <c r="AM112" s="23" t="s">
        <v>533</v>
      </c>
      <c r="AN112" s="20">
        <v>116</v>
      </c>
      <c r="AO112" s="21">
        <f>+(AQ112+AR112+AS112)/4</f>
        <v>58</v>
      </c>
      <c r="AP112" s="34">
        <f t="shared" si="38"/>
        <v>0.5</v>
      </c>
      <c r="AQ112" s="20">
        <v>116</v>
      </c>
      <c r="AR112" s="20">
        <v>116</v>
      </c>
      <c r="AS112" s="21">
        <f t="shared" si="27"/>
        <v>0</v>
      </c>
      <c r="AT112" s="21">
        <v>116</v>
      </c>
      <c r="AU112" s="21">
        <f t="shared" si="28"/>
        <v>0</v>
      </c>
      <c r="AV112" s="34">
        <f t="shared" si="39"/>
        <v>0</v>
      </c>
      <c r="AW112" s="41">
        <v>0</v>
      </c>
      <c r="AX112" s="33"/>
      <c r="AY112" s="21"/>
      <c r="AZ112" s="21"/>
      <c r="BA112" s="46" t="s">
        <v>605</v>
      </c>
      <c r="BB112" s="22" t="s">
        <v>44</v>
      </c>
      <c r="BC112" s="5" t="s">
        <v>298</v>
      </c>
      <c r="BD112" s="6" t="s">
        <v>299</v>
      </c>
      <c r="BE112" s="7">
        <v>19</v>
      </c>
      <c r="BF112" s="5" t="s">
        <v>41</v>
      </c>
      <c r="BG112" s="7">
        <v>1905</v>
      </c>
      <c r="BH112" s="5" t="s">
        <v>42</v>
      </c>
      <c r="BI112" s="7">
        <v>1905050</v>
      </c>
      <c r="BJ112" s="6" t="s">
        <v>43</v>
      </c>
      <c r="BK112" s="25" t="s">
        <v>300</v>
      </c>
      <c r="BL112" s="30" t="s">
        <v>46</v>
      </c>
      <c r="BM112" s="27">
        <v>116</v>
      </c>
      <c r="BN112" s="27">
        <f t="shared" si="30"/>
        <v>0</v>
      </c>
      <c r="BO112" s="31">
        <f t="shared" si="40"/>
        <v>0</v>
      </c>
      <c r="BP112" s="52">
        <v>0</v>
      </c>
      <c r="BQ112" s="54" t="s">
        <v>732</v>
      </c>
      <c r="BR112" s="8"/>
      <c r="BS112" s="8"/>
      <c r="BT112" s="27"/>
      <c r="BU112" s="27"/>
      <c r="BV112" s="27"/>
      <c r="BW112" s="27"/>
      <c r="BX112" s="26" t="s">
        <v>44</v>
      </c>
    </row>
    <row r="113" spans="1:76" ht="99.95" hidden="1" customHeight="1" x14ac:dyDescent="0.25">
      <c r="A113" s="5" t="s">
        <v>28</v>
      </c>
      <c r="B113" s="5" t="s">
        <v>29</v>
      </c>
      <c r="C113" s="5" t="s">
        <v>30</v>
      </c>
      <c r="D113" s="5" t="s">
        <v>98</v>
      </c>
      <c r="E113" s="12" t="s">
        <v>295</v>
      </c>
      <c r="F113" s="13" t="s">
        <v>296</v>
      </c>
      <c r="G113" s="13" t="s">
        <v>297</v>
      </c>
      <c r="H113" s="12" t="s">
        <v>538</v>
      </c>
      <c r="I113" s="36">
        <v>116</v>
      </c>
      <c r="J113" s="12" t="s">
        <v>533</v>
      </c>
      <c r="K113" s="14">
        <v>116</v>
      </c>
      <c r="L113" s="15">
        <f>+(N113+O113+P113)/4</f>
        <v>58</v>
      </c>
      <c r="M113" s="35">
        <f t="shared" si="36"/>
        <v>0.5</v>
      </c>
      <c r="N113" s="14">
        <v>116</v>
      </c>
      <c r="O113" s="14">
        <v>116</v>
      </c>
      <c r="P113" s="15">
        <f t="shared" si="23"/>
        <v>0</v>
      </c>
      <c r="Q113" s="15">
        <v>116</v>
      </c>
      <c r="R113" s="15">
        <f t="shared" si="24"/>
        <v>0</v>
      </c>
      <c r="S113" s="35">
        <f t="shared" si="25"/>
        <v>0</v>
      </c>
      <c r="T113" s="41">
        <v>0</v>
      </c>
      <c r="U113" s="33"/>
      <c r="V113" s="15"/>
      <c r="W113" s="15"/>
      <c r="X113" s="43" t="s">
        <v>605</v>
      </c>
      <c r="Y113" s="43" t="s">
        <v>535</v>
      </c>
      <c r="Z113" s="43" t="s">
        <v>561</v>
      </c>
      <c r="AA113" s="33" t="s">
        <v>537</v>
      </c>
      <c r="AB113" s="33" t="s">
        <v>537</v>
      </c>
      <c r="AC113" s="33" t="s">
        <v>537</v>
      </c>
      <c r="AD113" s="33" t="s">
        <v>537</v>
      </c>
      <c r="AE113" s="16" t="s">
        <v>44</v>
      </c>
      <c r="AF113" s="19" t="s">
        <v>82</v>
      </c>
      <c r="AG113" s="19" t="s">
        <v>83</v>
      </c>
      <c r="AH113" s="19" t="s">
        <v>84</v>
      </c>
      <c r="AI113" s="19" t="s">
        <v>70</v>
      </c>
      <c r="AJ113" s="19" t="s">
        <v>296</v>
      </c>
      <c r="AK113" s="19" t="s">
        <v>297</v>
      </c>
      <c r="AL113" s="37">
        <v>116</v>
      </c>
      <c r="AM113" s="23" t="s">
        <v>533</v>
      </c>
      <c r="AN113" s="20">
        <v>116</v>
      </c>
      <c r="AO113" s="21">
        <f>+(AQ113+AR113+AS113)/4</f>
        <v>58</v>
      </c>
      <c r="AP113" s="34">
        <f t="shared" si="38"/>
        <v>0.5</v>
      </c>
      <c r="AQ113" s="20">
        <v>116</v>
      </c>
      <c r="AR113" s="20">
        <v>116</v>
      </c>
      <c r="AS113" s="21">
        <f t="shared" si="27"/>
        <v>0</v>
      </c>
      <c r="AT113" s="21">
        <v>116</v>
      </c>
      <c r="AU113" s="21">
        <f t="shared" si="28"/>
        <v>0</v>
      </c>
      <c r="AV113" s="34">
        <f t="shared" si="39"/>
        <v>0</v>
      </c>
      <c r="AW113" s="41">
        <v>0</v>
      </c>
      <c r="AX113" s="33"/>
      <c r="AY113" s="21"/>
      <c r="AZ113" s="21"/>
      <c r="BA113" s="46" t="s">
        <v>605</v>
      </c>
      <c r="BB113" s="22" t="s">
        <v>44</v>
      </c>
      <c r="BC113" s="5" t="s">
        <v>298</v>
      </c>
      <c r="BD113" s="6" t="s">
        <v>299</v>
      </c>
      <c r="BE113" s="7">
        <v>19</v>
      </c>
      <c r="BF113" s="5" t="s">
        <v>41</v>
      </c>
      <c r="BG113" s="7">
        <v>1905</v>
      </c>
      <c r="BH113" s="5" t="s">
        <v>42</v>
      </c>
      <c r="BI113" s="7">
        <v>1905050</v>
      </c>
      <c r="BJ113" s="6" t="s">
        <v>43</v>
      </c>
      <c r="BK113" s="25" t="s">
        <v>301</v>
      </c>
      <c r="BL113" s="25" t="s">
        <v>46</v>
      </c>
      <c r="BM113" s="27">
        <v>12</v>
      </c>
      <c r="BN113" s="27">
        <f t="shared" si="30"/>
        <v>2</v>
      </c>
      <c r="BO113" s="31">
        <f t="shared" si="40"/>
        <v>0.16666666666666666</v>
      </c>
      <c r="BP113" s="52">
        <v>2</v>
      </c>
      <c r="BQ113" s="54" t="s">
        <v>732</v>
      </c>
      <c r="BR113" s="8"/>
      <c r="BS113" s="8"/>
      <c r="BT113" s="27"/>
      <c r="BU113" s="27"/>
      <c r="BV113" s="27"/>
      <c r="BW113" s="27"/>
      <c r="BX113" s="26" t="s">
        <v>44</v>
      </c>
    </row>
    <row r="114" spans="1:76" ht="99.95" hidden="1" customHeight="1" x14ac:dyDescent="0.25">
      <c r="A114" s="5" t="s">
        <v>28</v>
      </c>
      <c r="B114" s="5" t="s">
        <v>29</v>
      </c>
      <c r="C114" s="5" t="s">
        <v>30</v>
      </c>
      <c r="D114" s="5" t="s">
        <v>98</v>
      </c>
      <c r="E114" s="12" t="s">
        <v>295</v>
      </c>
      <c r="F114" s="13" t="s">
        <v>296</v>
      </c>
      <c r="G114" s="13" t="s">
        <v>297</v>
      </c>
      <c r="H114" s="12" t="s">
        <v>538</v>
      </c>
      <c r="I114" s="36">
        <v>116</v>
      </c>
      <c r="J114" s="12" t="s">
        <v>533</v>
      </c>
      <c r="K114" s="14">
        <v>116</v>
      </c>
      <c r="L114" s="15">
        <f>+(N114+O114+P114)/4</f>
        <v>58</v>
      </c>
      <c r="M114" s="35">
        <f t="shared" si="36"/>
        <v>0.5</v>
      </c>
      <c r="N114" s="14">
        <v>116</v>
      </c>
      <c r="O114" s="14">
        <v>116</v>
      </c>
      <c r="P114" s="15">
        <f t="shared" si="23"/>
        <v>0</v>
      </c>
      <c r="Q114" s="15">
        <v>116</v>
      </c>
      <c r="R114" s="15">
        <f t="shared" si="24"/>
        <v>0</v>
      </c>
      <c r="S114" s="35">
        <f t="shared" si="25"/>
        <v>0</v>
      </c>
      <c r="T114" s="41">
        <v>0</v>
      </c>
      <c r="U114" s="33"/>
      <c r="V114" s="15"/>
      <c r="W114" s="15"/>
      <c r="X114" s="43" t="s">
        <v>605</v>
      </c>
      <c r="Y114" s="43" t="s">
        <v>535</v>
      </c>
      <c r="Z114" s="43" t="s">
        <v>561</v>
      </c>
      <c r="AA114" s="33" t="s">
        <v>537</v>
      </c>
      <c r="AB114" s="33" t="s">
        <v>537</v>
      </c>
      <c r="AC114" s="33" t="s">
        <v>537</v>
      </c>
      <c r="AD114" s="33" t="s">
        <v>537</v>
      </c>
      <c r="AE114" s="16" t="s">
        <v>44</v>
      </c>
      <c r="AF114" s="19" t="s">
        <v>82</v>
      </c>
      <c r="AG114" s="19" t="s">
        <v>83</v>
      </c>
      <c r="AH114" s="19" t="s">
        <v>84</v>
      </c>
      <c r="AI114" s="19" t="s">
        <v>70</v>
      </c>
      <c r="AJ114" s="19" t="s">
        <v>296</v>
      </c>
      <c r="AK114" s="19" t="s">
        <v>297</v>
      </c>
      <c r="AL114" s="37">
        <v>116</v>
      </c>
      <c r="AM114" s="23" t="s">
        <v>533</v>
      </c>
      <c r="AN114" s="20">
        <v>116</v>
      </c>
      <c r="AO114" s="21">
        <f>+(AQ114+AR114+AS114)/4</f>
        <v>58</v>
      </c>
      <c r="AP114" s="34">
        <f t="shared" si="38"/>
        <v>0.5</v>
      </c>
      <c r="AQ114" s="20">
        <v>116</v>
      </c>
      <c r="AR114" s="20">
        <v>116</v>
      </c>
      <c r="AS114" s="21">
        <f t="shared" si="27"/>
        <v>0</v>
      </c>
      <c r="AT114" s="21">
        <v>116</v>
      </c>
      <c r="AU114" s="21">
        <f t="shared" si="28"/>
        <v>0</v>
      </c>
      <c r="AV114" s="34">
        <f t="shared" si="39"/>
        <v>0</v>
      </c>
      <c r="AW114" s="41">
        <v>0</v>
      </c>
      <c r="AX114" s="33"/>
      <c r="AY114" s="21"/>
      <c r="AZ114" s="21"/>
      <c r="BA114" s="46" t="s">
        <v>605</v>
      </c>
      <c r="BB114" s="22" t="s">
        <v>44</v>
      </c>
      <c r="BC114" s="5" t="s">
        <v>298</v>
      </c>
      <c r="BD114" s="6" t="s">
        <v>299</v>
      </c>
      <c r="BE114" s="7">
        <v>19</v>
      </c>
      <c r="BF114" s="5" t="s">
        <v>41</v>
      </c>
      <c r="BG114" s="7">
        <v>1905</v>
      </c>
      <c r="BH114" s="5" t="s">
        <v>42</v>
      </c>
      <c r="BI114" s="7">
        <v>1905051</v>
      </c>
      <c r="BJ114" s="6" t="s">
        <v>302</v>
      </c>
      <c r="BK114" s="25" t="s">
        <v>303</v>
      </c>
      <c r="BL114" s="30" t="s">
        <v>46</v>
      </c>
      <c r="BM114" s="27">
        <v>2</v>
      </c>
      <c r="BN114" s="27">
        <f t="shared" si="30"/>
        <v>1</v>
      </c>
      <c r="BO114" s="31">
        <f t="shared" si="40"/>
        <v>0.5</v>
      </c>
      <c r="BP114" s="52">
        <v>1</v>
      </c>
      <c r="BQ114" s="54" t="s">
        <v>732</v>
      </c>
      <c r="BR114" s="8"/>
      <c r="BS114" s="8"/>
      <c r="BT114" s="27"/>
      <c r="BU114" s="27"/>
      <c r="BV114" s="27"/>
      <c r="BW114" s="27"/>
      <c r="BX114" s="26" t="s">
        <v>44</v>
      </c>
    </row>
    <row r="115" spans="1:76" ht="99.95" hidden="1" customHeight="1" x14ac:dyDescent="0.25">
      <c r="A115" s="5" t="s">
        <v>28</v>
      </c>
      <c r="B115" s="5" t="s">
        <v>29</v>
      </c>
      <c r="C115" s="5" t="s">
        <v>30</v>
      </c>
      <c r="D115" s="5" t="s">
        <v>98</v>
      </c>
      <c r="E115" s="12" t="s">
        <v>304</v>
      </c>
      <c r="F115" s="13" t="s">
        <v>305</v>
      </c>
      <c r="G115" s="13" t="s">
        <v>306</v>
      </c>
      <c r="H115" s="12" t="s">
        <v>532</v>
      </c>
      <c r="I115" s="36">
        <v>0</v>
      </c>
      <c r="J115" s="12" t="s">
        <v>533</v>
      </c>
      <c r="K115" s="14">
        <v>1</v>
      </c>
      <c r="L115" s="15">
        <f t="shared" ref="L115:L131" si="41">+N115+O115+P115</f>
        <v>0.9</v>
      </c>
      <c r="M115" s="35">
        <f t="shared" si="36"/>
        <v>0.9</v>
      </c>
      <c r="N115" s="15">
        <v>0.5</v>
      </c>
      <c r="O115" s="15">
        <v>0.4</v>
      </c>
      <c r="P115" s="15">
        <f t="shared" si="23"/>
        <v>0</v>
      </c>
      <c r="Q115" s="15">
        <v>0.1</v>
      </c>
      <c r="R115" s="15">
        <f t="shared" si="24"/>
        <v>0</v>
      </c>
      <c r="S115" s="35">
        <f t="shared" si="25"/>
        <v>0</v>
      </c>
      <c r="T115" s="41">
        <v>0</v>
      </c>
      <c r="U115" s="33"/>
      <c r="V115" s="15"/>
      <c r="W115" s="15"/>
      <c r="X115" s="43" t="s">
        <v>562</v>
      </c>
      <c r="Y115" s="43" t="s">
        <v>535</v>
      </c>
      <c r="Z115" s="43" t="s">
        <v>563</v>
      </c>
      <c r="AA115" s="33" t="s">
        <v>537</v>
      </c>
      <c r="AB115" s="33" t="s">
        <v>537</v>
      </c>
      <c r="AC115" s="33" t="s">
        <v>537</v>
      </c>
      <c r="AD115" s="33" t="s">
        <v>537</v>
      </c>
      <c r="AE115" s="16" t="s">
        <v>44</v>
      </c>
      <c r="AF115" s="19" t="s">
        <v>58</v>
      </c>
      <c r="AG115" s="19" t="s">
        <v>59</v>
      </c>
      <c r="AH115" s="19" t="s">
        <v>307</v>
      </c>
      <c r="AI115" s="19" t="s">
        <v>70</v>
      </c>
      <c r="AJ115" s="19" t="s">
        <v>305</v>
      </c>
      <c r="AK115" s="19" t="s">
        <v>306</v>
      </c>
      <c r="AL115" s="37">
        <v>0</v>
      </c>
      <c r="AM115" s="23" t="s">
        <v>533</v>
      </c>
      <c r="AN115" s="20">
        <v>1</v>
      </c>
      <c r="AO115" s="21">
        <f t="shared" ref="AO115:AO131" si="42">+AQ115+AR115+AS115</f>
        <v>0.9</v>
      </c>
      <c r="AP115" s="34">
        <f t="shared" si="38"/>
        <v>0.9</v>
      </c>
      <c r="AQ115" s="39">
        <v>0.5</v>
      </c>
      <c r="AR115" s="39">
        <v>0.4</v>
      </c>
      <c r="AS115" s="21">
        <f t="shared" si="27"/>
        <v>0</v>
      </c>
      <c r="AT115" s="21">
        <v>0.1</v>
      </c>
      <c r="AU115" s="21">
        <f t="shared" si="28"/>
        <v>0</v>
      </c>
      <c r="AV115" s="34">
        <f t="shared" si="39"/>
        <v>0</v>
      </c>
      <c r="AW115" s="41">
        <v>0</v>
      </c>
      <c r="AX115" s="33"/>
      <c r="AY115" s="21"/>
      <c r="AZ115" s="21"/>
      <c r="BA115" s="46" t="s">
        <v>562</v>
      </c>
      <c r="BB115" s="22" t="s">
        <v>44</v>
      </c>
      <c r="BC115" s="5" t="s">
        <v>308</v>
      </c>
      <c r="BD115" s="6" t="s">
        <v>309</v>
      </c>
      <c r="BE115" s="7">
        <v>19</v>
      </c>
      <c r="BF115" s="5" t="s">
        <v>41</v>
      </c>
      <c r="BG115" s="7">
        <v>1905</v>
      </c>
      <c r="BH115" s="5" t="s">
        <v>42</v>
      </c>
      <c r="BI115" s="7">
        <v>1905028</v>
      </c>
      <c r="BJ115" s="6" t="s">
        <v>310</v>
      </c>
      <c r="BK115" s="25" t="s">
        <v>311</v>
      </c>
      <c r="BL115" s="26" t="s">
        <v>46</v>
      </c>
      <c r="BM115" s="27">
        <v>48</v>
      </c>
      <c r="BN115" s="27">
        <f t="shared" si="30"/>
        <v>10</v>
      </c>
      <c r="BO115" s="31">
        <f t="shared" si="40"/>
        <v>0.20833333333333334</v>
      </c>
      <c r="BP115" s="52">
        <v>10</v>
      </c>
      <c r="BQ115" s="54" t="s">
        <v>733</v>
      </c>
      <c r="BR115" s="8"/>
      <c r="BS115" s="8"/>
      <c r="BT115" s="27"/>
      <c r="BU115" s="27"/>
      <c r="BV115" s="27"/>
      <c r="BW115" s="27"/>
      <c r="BX115" s="26" t="s">
        <v>44</v>
      </c>
    </row>
    <row r="116" spans="1:76" ht="99.95" hidden="1" customHeight="1" x14ac:dyDescent="0.25">
      <c r="A116" s="5" t="s">
        <v>28</v>
      </c>
      <c r="B116" s="5" t="s">
        <v>29</v>
      </c>
      <c r="C116" s="5" t="s">
        <v>30</v>
      </c>
      <c r="D116" s="5" t="s">
        <v>98</v>
      </c>
      <c r="E116" s="12" t="s">
        <v>304</v>
      </c>
      <c r="F116" s="13" t="s">
        <v>305</v>
      </c>
      <c r="G116" s="13" t="s">
        <v>306</v>
      </c>
      <c r="H116" s="12" t="s">
        <v>532</v>
      </c>
      <c r="I116" s="36">
        <v>0</v>
      </c>
      <c r="J116" s="12" t="s">
        <v>533</v>
      </c>
      <c r="K116" s="14">
        <v>1</v>
      </c>
      <c r="L116" s="15">
        <f t="shared" si="41"/>
        <v>0.9</v>
      </c>
      <c r="M116" s="35">
        <f t="shared" si="36"/>
        <v>0.9</v>
      </c>
      <c r="N116" s="15">
        <v>0.5</v>
      </c>
      <c r="O116" s="15">
        <v>0.4</v>
      </c>
      <c r="P116" s="15">
        <f t="shared" si="23"/>
        <v>0</v>
      </c>
      <c r="Q116" s="15">
        <v>0.1</v>
      </c>
      <c r="R116" s="15">
        <f t="shared" si="24"/>
        <v>0</v>
      </c>
      <c r="S116" s="35">
        <f t="shared" si="25"/>
        <v>0</v>
      </c>
      <c r="T116" s="41">
        <v>0</v>
      </c>
      <c r="U116" s="33"/>
      <c r="V116" s="15"/>
      <c r="W116" s="15"/>
      <c r="X116" s="43" t="s">
        <v>562</v>
      </c>
      <c r="Y116" s="43" t="s">
        <v>535</v>
      </c>
      <c r="Z116" s="43" t="s">
        <v>563</v>
      </c>
      <c r="AA116" s="33" t="s">
        <v>537</v>
      </c>
      <c r="AB116" s="33" t="s">
        <v>537</v>
      </c>
      <c r="AC116" s="33" t="s">
        <v>537</v>
      </c>
      <c r="AD116" s="33" t="s">
        <v>537</v>
      </c>
      <c r="AE116" s="16" t="s">
        <v>44</v>
      </c>
      <c r="AF116" s="19" t="s">
        <v>58</v>
      </c>
      <c r="AG116" s="19" t="s">
        <v>59</v>
      </c>
      <c r="AH116" s="19" t="s">
        <v>307</v>
      </c>
      <c r="AI116" s="19" t="s">
        <v>70</v>
      </c>
      <c r="AJ116" s="19" t="s">
        <v>305</v>
      </c>
      <c r="AK116" s="19" t="s">
        <v>306</v>
      </c>
      <c r="AL116" s="37">
        <v>0</v>
      </c>
      <c r="AM116" s="23" t="s">
        <v>533</v>
      </c>
      <c r="AN116" s="20">
        <v>1</v>
      </c>
      <c r="AO116" s="21">
        <f t="shared" si="42"/>
        <v>0.9</v>
      </c>
      <c r="AP116" s="34">
        <f t="shared" si="38"/>
        <v>0.9</v>
      </c>
      <c r="AQ116" s="39">
        <v>0.5</v>
      </c>
      <c r="AR116" s="39">
        <v>0.4</v>
      </c>
      <c r="AS116" s="21">
        <f t="shared" si="27"/>
        <v>0</v>
      </c>
      <c r="AT116" s="21">
        <v>0.1</v>
      </c>
      <c r="AU116" s="21">
        <f t="shared" si="28"/>
        <v>0</v>
      </c>
      <c r="AV116" s="34">
        <f t="shared" si="39"/>
        <v>0</v>
      </c>
      <c r="AW116" s="41">
        <v>0</v>
      </c>
      <c r="AX116" s="33"/>
      <c r="AY116" s="21"/>
      <c r="AZ116" s="21"/>
      <c r="BA116" s="46" t="s">
        <v>562</v>
      </c>
      <c r="BB116" s="22" t="s">
        <v>44</v>
      </c>
      <c r="BC116" s="5" t="s">
        <v>308</v>
      </c>
      <c r="BD116" s="6" t="s">
        <v>309</v>
      </c>
      <c r="BE116" s="7">
        <v>19</v>
      </c>
      <c r="BF116" s="5" t="s">
        <v>41</v>
      </c>
      <c r="BG116" s="7">
        <v>1905</v>
      </c>
      <c r="BH116" s="5" t="s">
        <v>42</v>
      </c>
      <c r="BI116" s="7">
        <v>1905028</v>
      </c>
      <c r="BJ116" s="6" t="s">
        <v>310</v>
      </c>
      <c r="BK116" s="25" t="s">
        <v>312</v>
      </c>
      <c r="BL116" s="26" t="s">
        <v>46</v>
      </c>
      <c r="BM116" s="27">
        <v>30</v>
      </c>
      <c r="BN116" s="27">
        <f t="shared" si="30"/>
        <v>10</v>
      </c>
      <c r="BO116" s="31">
        <f t="shared" si="40"/>
        <v>0.33333333333333331</v>
      </c>
      <c r="BP116" s="52">
        <v>10</v>
      </c>
      <c r="BQ116" s="54" t="s">
        <v>734</v>
      </c>
      <c r="BR116" s="8"/>
      <c r="BS116" s="8"/>
      <c r="BT116" s="27"/>
      <c r="BU116" s="27"/>
      <c r="BV116" s="27"/>
      <c r="BW116" s="27"/>
      <c r="BX116" s="26" t="s">
        <v>44</v>
      </c>
    </row>
    <row r="117" spans="1:76" ht="99.95" hidden="1" customHeight="1" x14ac:dyDescent="0.25">
      <c r="A117" s="5" t="s">
        <v>28</v>
      </c>
      <c r="B117" s="5" t="s">
        <v>29</v>
      </c>
      <c r="C117" s="5" t="s">
        <v>30</v>
      </c>
      <c r="D117" s="5" t="s">
        <v>98</v>
      </c>
      <c r="E117" s="12" t="s">
        <v>304</v>
      </c>
      <c r="F117" s="13" t="s">
        <v>305</v>
      </c>
      <c r="G117" s="13" t="s">
        <v>306</v>
      </c>
      <c r="H117" s="12" t="s">
        <v>532</v>
      </c>
      <c r="I117" s="36">
        <v>0</v>
      </c>
      <c r="J117" s="12" t="s">
        <v>533</v>
      </c>
      <c r="K117" s="14">
        <v>1</v>
      </c>
      <c r="L117" s="15">
        <f t="shared" si="41"/>
        <v>0.9</v>
      </c>
      <c r="M117" s="35">
        <f t="shared" si="36"/>
        <v>0.9</v>
      </c>
      <c r="N117" s="15">
        <v>0.5</v>
      </c>
      <c r="O117" s="15">
        <v>0.4</v>
      </c>
      <c r="P117" s="15">
        <f t="shared" si="23"/>
        <v>0</v>
      </c>
      <c r="Q117" s="15">
        <v>0.1</v>
      </c>
      <c r="R117" s="15">
        <f t="shared" si="24"/>
        <v>0</v>
      </c>
      <c r="S117" s="35">
        <f t="shared" si="25"/>
        <v>0</v>
      </c>
      <c r="T117" s="41">
        <v>0</v>
      </c>
      <c r="U117" s="33"/>
      <c r="V117" s="15"/>
      <c r="W117" s="15"/>
      <c r="X117" s="43" t="s">
        <v>562</v>
      </c>
      <c r="Y117" s="43" t="s">
        <v>535</v>
      </c>
      <c r="Z117" s="43" t="s">
        <v>563</v>
      </c>
      <c r="AA117" s="33" t="s">
        <v>537</v>
      </c>
      <c r="AB117" s="33" t="s">
        <v>537</v>
      </c>
      <c r="AC117" s="33" t="s">
        <v>537</v>
      </c>
      <c r="AD117" s="33" t="s">
        <v>537</v>
      </c>
      <c r="AE117" s="16" t="s">
        <v>44</v>
      </c>
      <c r="AF117" s="19" t="s">
        <v>58</v>
      </c>
      <c r="AG117" s="19" t="s">
        <v>59</v>
      </c>
      <c r="AH117" s="19" t="s">
        <v>307</v>
      </c>
      <c r="AI117" s="19" t="s">
        <v>70</v>
      </c>
      <c r="AJ117" s="19" t="s">
        <v>305</v>
      </c>
      <c r="AK117" s="19" t="s">
        <v>306</v>
      </c>
      <c r="AL117" s="37">
        <v>0</v>
      </c>
      <c r="AM117" s="23" t="s">
        <v>533</v>
      </c>
      <c r="AN117" s="20">
        <v>1</v>
      </c>
      <c r="AO117" s="21">
        <f t="shared" si="42"/>
        <v>0.9</v>
      </c>
      <c r="AP117" s="34">
        <f t="shared" si="38"/>
        <v>0.9</v>
      </c>
      <c r="AQ117" s="39">
        <v>0.5</v>
      </c>
      <c r="AR117" s="39">
        <v>0.4</v>
      </c>
      <c r="AS117" s="21">
        <f t="shared" si="27"/>
        <v>0</v>
      </c>
      <c r="AT117" s="21">
        <v>0.1</v>
      </c>
      <c r="AU117" s="21">
        <f t="shared" si="28"/>
        <v>0</v>
      </c>
      <c r="AV117" s="34">
        <f t="shared" si="39"/>
        <v>0</v>
      </c>
      <c r="AW117" s="41">
        <v>0</v>
      </c>
      <c r="AX117" s="33"/>
      <c r="AY117" s="21"/>
      <c r="AZ117" s="21"/>
      <c r="BA117" s="46" t="s">
        <v>562</v>
      </c>
      <c r="BB117" s="22" t="s">
        <v>44</v>
      </c>
      <c r="BC117" s="5" t="s">
        <v>308</v>
      </c>
      <c r="BD117" s="6" t="s">
        <v>309</v>
      </c>
      <c r="BE117" s="7">
        <v>19</v>
      </c>
      <c r="BF117" s="5" t="s">
        <v>41</v>
      </c>
      <c r="BG117" s="7">
        <v>1905</v>
      </c>
      <c r="BH117" s="5" t="s">
        <v>42</v>
      </c>
      <c r="BI117" s="7">
        <v>1905028</v>
      </c>
      <c r="BJ117" s="6" t="s">
        <v>310</v>
      </c>
      <c r="BK117" s="25" t="s">
        <v>313</v>
      </c>
      <c r="BL117" s="26" t="s">
        <v>46</v>
      </c>
      <c r="BM117" s="27">
        <v>48</v>
      </c>
      <c r="BN117" s="27">
        <f t="shared" si="30"/>
        <v>14</v>
      </c>
      <c r="BO117" s="31">
        <f t="shared" si="40"/>
        <v>0.29166666666666669</v>
      </c>
      <c r="BP117" s="52">
        <v>14</v>
      </c>
      <c r="BQ117" s="54" t="s">
        <v>735</v>
      </c>
      <c r="BR117" s="8"/>
      <c r="BS117" s="8"/>
      <c r="BT117" s="27"/>
      <c r="BU117" s="27"/>
      <c r="BV117" s="27"/>
      <c r="BW117" s="27"/>
      <c r="BX117" s="26" t="s">
        <v>44</v>
      </c>
    </row>
    <row r="118" spans="1:76" ht="99.95" hidden="1" customHeight="1" x14ac:dyDescent="0.25">
      <c r="A118" s="5" t="s">
        <v>28</v>
      </c>
      <c r="B118" s="5" t="s">
        <v>29</v>
      </c>
      <c r="C118" s="5" t="s">
        <v>30</v>
      </c>
      <c r="D118" s="5" t="s">
        <v>98</v>
      </c>
      <c r="E118" s="12" t="s">
        <v>304</v>
      </c>
      <c r="F118" s="13" t="s">
        <v>305</v>
      </c>
      <c r="G118" s="13" t="s">
        <v>306</v>
      </c>
      <c r="H118" s="12" t="s">
        <v>532</v>
      </c>
      <c r="I118" s="36">
        <v>0</v>
      </c>
      <c r="J118" s="12" t="s">
        <v>533</v>
      </c>
      <c r="K118" s="14">
        <v>1</v>
      </c>
      <c r="L118" s="15">
        <f t="shared" si="41"/>
        <v>0.9</v>
      </c>
      <c r="M118" s="35">
        <f t="shared" si="36"/>
        <v>0.9</v>
      </c>
      <c r="N118" s="15">
        <v>0.5</v>
      </c>
      <c r="O118" s="15">
        <v>0.4</v>
      </c>
      <c r="P118" s="15">
        <f t="shared" si="23"/>
        <v>0</v>
      </c>
      <c r="Q118" s="15">
        <v>0.1</v>
      </c>
      <c r="R118" s="15">
        <f t="shared" si="24"/>
        <v>0</v>
      </c>
      <c r="S118" s="35">
        <f t="shared" si="25"/>
        <v>0</v>
      </c>
      <c r="T118" s="41">
        <v>0</v>
      </c>
      <c r="U118" s="33"/>
      <c r="V118" s="15"/>
      <c r="W118" s="15"/>
      <c r="X118" s="43" t="s">
        <v>562</v>
      </c>
      <c r="Y118" s="43" t="s">
        <v>535</v>
      </c>
      <c r="Z118" s="43" t="s">
        <v>563</v>
      </c>
      <c r="AA118" s="33" t="s">
        <v>537</v>
      </c>
      <c r="AB118" s="33" t="s">
        <v>537</v>
      </c>
      <c r="AC118" s="33" t="s">
        <v>537</v>
      </c>
      <c r="AD118" s="33" t="s">
        <v>537</v>
      </c>
      <c r="AE118" s="16" t="s">
        <v>44</v>
      </c>
      <c r="AF118" s="19" t="s">
        <v>58</v>
      </c>
      <c r="AG118" s="19" t="s">
        <v>59</v>
      </c>
      <c r="AH118" s="19" t="s">
        <v>307</v>
      </c>
      <c r="AI118" s="19" t="s">
        <v>70</v>
      </c>
      <c r="AJ118" s="19" t="s">
        <v>305</v>
      </c>
      <c r="AK118" s="19" t="s">
        <v>306</v>
      </c>
      <c r="AL118" s="37">
        <v>0</v>
      </c>
      <c r="AM118" s="23" t="s">
        <v>533</v>
      </c>
      <c r="AN118" s="20">
        <v>1</v>
      </c>
      <c r="AO118" s="21">
        <f t="shared" si="42"/>
        <v>0.9</v>
      </c>
      <c r="AP118" s="34">
        <f t="shared" si="38"/>
        <v>0.9</v>
      </c>
      <c r="AQ118" s="39">
        <v>0.5</v>
      </c>
      <c r="AR118" s="39">
        <v>0.4</v>
      </c>
      <c r="AS118" s="21">
        <f t="shared" si="27"/>
        <v>0</v>
      </c>
      <c r="AT118" s="21">
        <v>0.1</v>
      </c>
      <c r="AU118" s="21">
        <f t="shared" si="28"/>
        <v>0</v>
      </c>
      <c r="AV118" s="34">
        <f t="shared" si="39"/>
        <v>0</v>
      </c>
      <c r="AW118" s="41">
        <v>0</v>
      </c>
      <c r="AX118" s="33"/>
      <c r="AY118" s="21"/>
      <c r="AZ118" s="21"/>
      <c r="BA118" s="46" t="s">
        <v>562</v>
      </c>
      <c r="BB118" s="22" t="s">
        <v>44</v>
      </c>
      <c r="BC118" s="5" t="s">
        <v>308</v>
      </c>
      <c r="BD118" s="6" t="s">
        <v>309</v>
      </c>
      <c r="BE118" s="7">
        <v>19</v>
      </c>
      <c r="BF118" s="5" t="s">
        <v>41</v>
      </c>
      <c r="BG118" s="7">
        <v>1905</v>
      </c>
      <c r="BH118" s="5" t="s">
        <v>42</v>
      </c>
      <c r="BI118" s="7">
        <v>1905028</v>
      </c>
      <c r="BJ118" s="6" t="s">
        <v>310</v>
      </c>
      <c r="BK118" s="25" t="s">
        <v>314</v>
      </c>
      <c r="BL118" s="26" t="s">
        <v>46</v>
      </c>
      <c r="BM118" s="27">
        <v>4</v>
      </c>
      <c r="BN118" s="27">
        <f t="shared" si="30"/>
        <v>0</v>
      </c>
      <c r="BO118" s="31">
        <f t="shared" si="40"/>
        <v>0</v>
      </c>
      <c r="BP118" s="52">
        <v>0</v>
      </c>
      <c r="BQ118" s="54" t="s">
        <v>736</v>
      </c>
      <c r="BR118" s="8"/>
      <c r="BS118" s="8"/>
      <c r="BT118" s="27"/>
      <c r="BU118" s="27"/>
      <c r="BV118" s="27"/>
      <c r="BW118" s="27"/>
      <c r="BX118" s="26" t="s">
        <v>44</v>
      </c>
    </row>
    <row r="119" spans="1:76" ht="99.95" hidden="1" customHeight="1" x14ac:dyDescent="0.25">
      <c r="A119" s="5" t="s">
        <v>28</v>
      </c>
      <c r="B119" s="5" t="s">
        <v>29</v>
      </c>
      <c r="C119" s="5" t="s">
        <v>30</v>
      </c>
      <c r="D119" s="5" t="s">
        <v>98</v>
      </c>
      <c r="E119" s="12" t="s">
        <v>304</v>
      </c>
      <c r="F119" s="13" t="s">
        <v>305</v>
      </c>
      <c r="G119" s="13" t="s">
        <v>306</v>
      </c>
      <c r="H119" s="12" t="s">
        <v>532</v>
      </c>
      <c r="I119" s="36">
        <v>0</v>
      </c>
      <c r="J119" s="12" t="s">
        <v>533</v>
      </c>
      <c r="K119" s="14">
        <v>1</v>
      </c>
      <c r="L119" s="15">
        <f t="shared" si="41"/>
        <v>0.9</v>
      </c>
      <c r="M119" s="35">
        <f t="shared" si="36"/>
        <v>0.9</v>
      </c>
      <c r="N119" s="15">
        <v>0.5</v>
      </c>
      <c r="O119" s="15">
        <v>0.4</v>
      </c>
      <c r="P119" s="15">
        <f t="shared" si="23"/>
        <v>0</v>
      </c>
      <c r="Q119" s="15">
        <v>0.1</v>
      </c>
      <c r="R119" s="15">
        <f t="shared" si="24"/>
        <v>0</v>
      </c>
      <c r="S119" s="35">
        <f t="shared" si="25"/>
        <v>0</v>
      </c>
      <c r="T119" s="41">
        <v>0</v>
      </c>
      <c r="U119" s="33"/>
      <c r="V119" s="15"/>
      <c r="W119" s="15"/>
      <c r="X119" s="43" t="s">
        <v>562</v>
      </c>
      <c r="Y119" s="43" t="s">
        <v>535</v>
      </c>
      <c r="Z119" s="43" t="s">
        <v>563</v>
      </c>
      <c r="AA119" s="33" t="s">
        <v>537</v>
      </c>
      <c r="AB119" s="33" t="s">
        <v>537</v>
      </c>
      <c r="AC119" s="33" t="s">
        <v>537</v>
      </c>
      <c r="AD119" s="33" t="s">
        <v>537</v>
      </c>
      <c r="AE119" s="16" t="s">
        <v>44</v>
      </c>
      <c r="AF119" s="19" t="s">
        <v>58</v>
      </c>
      <c r="AG119" s="19" t="s">
        <v>59</v>
      </c>
      <c r="AH119" s="19" t="s">
        <v>307</v>
      </c>
      <c r="AI119" s="19" t="s">
        <v>70</v>
      </c>
      <c r="AJ119" s="19" t="s">
        <v>305</v>
      </c>
      <c r="AK119" s="19" t="s">
        <v>306</v>
      </c>
      <c r="AL119" s="37">
        <v>0</v>
      </c>
      <c r="AM119" s="23" t="s">
        <v>533</v>
      </c>
      <c r="AN119" s="20">
        <v>1</v>
      </c>
      <c r="AO119" s="21">
        <f t="shared" si="42"/>
        <v>0.9</v>
      </c>
      <c r="AP119" s="34">
        <f t="shared" si="38"/>
        <v>0.9</v>
      </c>
      <c r="AQ119" s="39">
        <v>0.5</v>
      </c>
      <c r="AR119" s="39">
        <v>0.4</v>
      </c>
      <c r="AS119" s="21">
        <f t="shared" si="27"/>
        <v>0</v>
      </c>
      <c r="AT119" s="21">
        <v>0.1</v>
      </c>
      <c r="AU119" s="21">
        <f t="shared" si="28"/>
        <v>0</v>
      </c>
      <c r="AV119" s="34">
        <f t="shared" si="39"/>
        <v>0</v>
      </c>
      <c r="AW119" s="41">
        <v>0</v>
      </c>
      <c r="AX119" s="33"/>
      <c r="AY119" s="21"/>
      <c r="AZ119" s="21"/>
      <c r="BA119" s="46" t="s">
        <v>562</v>
      </c>
      <c r="BB119" s="22" t="s">
        <v>44</v>
      </c>
      <c r="BC119" s="5" t="s">
        <v>308</v>
      </c>
      <c r="BD119" s="6" t="s">
        <v>309</v>
      </c>
      <c r="BE119" s="7">
        <v>19</v>
      </c>
      <c r="BF119" s="5" t="s">
        <v>41</v>
      </c>
      <c r="BG119" s="7">
        <v>1905</v>
      </c>
      <c r="BH119" s="5" t="s">
        <v>42</v>
      </c>
      <c r="BI119" s="7">
        <v>1905028</v>
      </c>
      <c r="BJ119" s="6" t="s">
        <v>310</v>
      </c>
      <c r="BK119" s="25" t="s">
        <v>315</v>
      </c>
      <c r="BL119" s="26" t="s">
        <v>46</v>
      </c>
      <c r="BM119" s="27">
        <v>12</v>
      </c>
      <c r="BN119" s="27">
        <f t="shared" si="30"/>
        <v>3</v>
      </c>
      <c r="BO119" s="31">
        <f t="shared" si="40"/>
        <v>0.25</v>
      </c>
      <c r="BP119" s="52">
        <v>3</v>
      </c>
      <c r="BQ119" s="54" t="s">
        <v>737</v>
      </c>
      <c r="BR119" s="8"/>
      <c r="BS119" s="8"/>
      <c r="BT119" s="27"/>
      <c r="BU119" s="27"/>
      <c r="BV119" s="27"/>
      <c r="BW119" s="27"/>
      <c r="BX119" s="26" t="s">
        <v>44</v>
      </c>
    </row>
    <row r="120" spans="1:76" ht="99.95" hidden="1" customHeight="1" x14ac:dyDescent="0.25">
      <c r="A120" s="5" t="s">
        <v>28</v>
      </c>
      <c r="B120" s="5" t="s">
        <v>29</v>
      </c>
      <c r="C120" s="5" t="s">
        <v>30</v>
      </c>
      <c r="D120" s="5" t="s">
        <v>98</v>
      </c>
      <c r="E120" s="12" t="s">
        <v>304</v>
      </c>
      <c r="F120" s="13" t="s">
        <v>305</v>
      </c>
      <c r="G120" s="13" t="s">
        <v>306</v>
      </c>
      <c r="H120" s="12" t="s">
        <v>532</v>
      </c>
      <c r="I120" s="36">
        <v>0</v>
      </c>
      <c r="J120" s="12" t="s">
        <v>533</v>
      </c>
      <c r="K120" s="14">
        <v>1</v>
      </c>
      <c r="L120" s="15">
        <f t="shared" si="41"/>
        <v>0.9</v>
      </c>
      <c r="M120" s="35">
        <f t="shared" si="36"/>
        <v>0.9</v>
      </c>
      <c r="N120" s="15">
        <v>0.5</v>
      </c>
      <c r="O120" s="15">
        <v>0.4</v>
      </c>
      <c r="P120" s="15">
        <f t="shared" si="23"/>
        <v>0</v>
      </c>
      <c r="Q120" s="15">
        <v>0.1</v>
      </c>
      <c r="R120" s="15">
        <f t="shared" si="24"/>
        <v>0</v>
      </c>
      <c r="S120" s="35">
        <f t="shared" si="25"/>
        <v>0</v>
      </c>
      <c r="T120" s="41">
        <v>0</v>
      </c>
      <c r="U120" s="33"/>
      <c r="V120" s="15"/>
      <c r="W120" s="15"/>
      <c r="X120" s="43" t="s">
        <v>562</v>
      </c>
      <c r="Y120" s="43" t="s">
        <v>535</v>
      </c>
      <c r="Z120" s="43" t="s">
        <v>563</v>
      </c>
      <c r="AA120" s="33" t="s">
        <v>537</v>
      </c>
      <c r="AB120" s="33" t="s">
        <v>537</v>
      </c>
      <c r="AC120" s="33" t="s">
        <v>537</v>
      </c>
      <c r="AD120" s="33" t="s">
        <v>537</v>
      </c>
      <c r="AE120" s="16" t="s">
        <v>44</v>
      </c>
      <c r="AF120" s="19" t="s">
        <v>58</v>
      </c>
      <c r="AG120" s="19" t="s">
        <v>59</v>
      </c>
      <c r="AH120" s="19" t="s">
        <v>307</v>
      </c>
      <c r="AI120" s="19" t="s">
        <v>70</v>
      </c>
      <c r="AJ120" s="19" t="s">
        <v>305</v>
      </c>
      <c r="AK120" s="19" t="s">
        <v>306</v>
      </c>
      <c r="AL120" s="37">
        <v>0</v>
      </c>
      <c r="AM120" s="23" t="s">
        <v>533</v>
      </c>
      <c r="AN120" s="20">
        <v>1</v>
      </c>
      <c r="AO120" s="21">
        <f t="shared" si="42"/>
        <v>0.9</v>
      </c>
      <c r="AP120" s="34">
        <f t="shared" si="38"/>
        <v>0.9</v>
      </c>
      <c r="AQ120" s="39">
        <v>0.5</v>
      </c>
      <c r="AR120" s="39">
        <v>0.4</v>
      </c>
      <c r="AS120" s="21">
        <f t="shared" si="27"/>
        <v>0</v>
      </c>
      <c r="AT120" s="21">
        <v>0.1</v>
      </c>
      <c r="AU120" s="21">
        <f t="shared" si="28"/>
        <v>0</v>
      </c>
      <c r="AV120" s="34">
        <f t="shared" si="39"/>
        <v>0</v>
      </c>
      <c r="AW120" s="41">
        <v>0</v>
      </c>
      <c r="AX120" s="33"/>
      <c r="AY120" s="21"/>
      <c r="AZ120" s="21"/>
      <c r="BA120" s="46" t="s">
        <v>562</v>
      </c>
      <c r="BB120" s="22" t="s">
        <v>44</v>
      </c>
      <c r="BC120" s="5" t="s">
        <v>308</v>
      </c>
      <c r="BD120" s="6" t="s">
        <v>309</v>
      </c>
      <c r="BE120" s="7">
        <v>19</v>
      </c>
      <c r="BF120" s="5" t="s">
        <v>41</v>
      </c>
      <c r="BG120" s="7">
        <v>1905</v>
      </c>
      <c r="BH120" s="5" t="s">
        <v>42</v>
      </c>
      <c r="BI120" s="7">
        <v>1905028</v>
      </c>
      <c r="BJ120" s="6" t="s">
        <v>310</v>
      </c>
      <c r="BK120" s="25" t="s">
        <v>316</v>
      </c>
      <c r="BL120" s="26" t="s">
        <v>46</v>
      </c>
      <c r="BM120" s="27">
        <v>4</v>
      </c>
      <c r="BN120" s="27">
        <f t="shared" si="30"/>
        <v>0</v>
      </c>
      <c r="BO120" s="31">
        <f t="shared" si="40"/>
        <v>0</v>
      </c>
      <c r="BP120" s="44">
        <v>0</v>
      </c>
      <c r="BQ120" s="56" t="s">
        <v>811</v>
      </c>
      <c r="BR120" s="8"/>
      <c r="BS120" s="8"/>
      <c r="BT120" s="27"/>
      <c r="BU120" s="27"/>
      <c r="BV120" s="27"/>
      <c r="BW120" s="27"/>
      <c r="BX120" s="48" t="s">
        <v>44</v>
      </c>
    </row>
    <row r="121" spans="1:76" ht="99.95" hidden="1" customHeight="1" x14ac:dyDescent="0.25">
      <c r="A121" s="5" t="s">
        <v>28</v>
      </c>
      <c r="B121" s="5" t="s">
        <v>29</v>
      </c>
      <c r="C121" s="5" t="s">
        <v>30</v>
      </c>
      <c r="D121" s="5" t="s">
        <v>98</v>
      </c>
      <c r="E121" s="12" t="s">
        <v>317</v>
      </c>
      <c r="F121" s="13" t="s">
        <v>318</v>
      </c>
      <c r="G121" s="13" t="s">
        <v>319</v>
      </c>
      <c r="H121" s="12" t="s">
        <v>532</v>
      </c>
      <c r="I121" s="36">
        <v>4</v>
      </c>
      <c r="J121" s="12" t="s">
        <v>533</v>
      </c>
      <c r="K121" s="14">
        <v>8</v>
      </c>
      <c r="L121" s="15">
        <f t="shared" si="41"/>
        <v>4</v>
      </c>
      <c r="M121" s="35">
        <f t="shared" si="36"/>
        <v>0.5</v>
      </c>
      <c r="N121" s="14">
        <v>2</v>
      </c>
      <c r="O121" s="14">
        <v>2</v>
      </c>
      <c r="P121" s="15">
        <f t="shared" si="23"/>
        <v>0</v>
      </c>
      <c r="Q121" s="15">
        <v>2</v>
      </c>
      <c r="R121" s="15">
        <f t="shared" si="24"/>
        <v>0</v>
      </c>
      <c r="S121" s="35">
        <f t="shared" si="25"/>
        <v>0</v>
      </c>
      <c r="T121" s="41">
        <v>0</v>
      </c>
      <c r="U121" s="33"/>
      <c r="V121" s="15"/>
      <c r="W121" s="15"/>
      <c r="X121" s="43" t="s">
        <v>564</v>
      </c>
      <c r="Y121" s="43" t="s">
        <v>535</v>
      </c>
      <c r="Z121" s="43" t="s">
        <v>565</v>
      </c>
      <c r="AA121" s="33" t="s">
        <v>537</v>
      </c>
      <c r="AB121" s="33" t="s">
        <v>537</v>
      </c>
      <c r="AC121" s="33" t="s">
        <v>537</v>
      </c>
      <c r="AD121" s="33" t="s">
        <v>537</v>
      </c>
      <c r="AE121" s="16" t="s">
        <v>44</v>
      </c>
      <c r="AF121" s="19" t="s">
        <v>58</v>
      </c>
      <c r="AG121" s="19" t="s">
        <v>59</v>
      </c>
      <c r="AH121" s="19" t="s">
        <v>60</v>
      </c>
      <c r="AI121" s="19" t="s">
        <v>70</v>
      </c>
      <c r="AJ121" s="19" t="s">
        <v>318</v>
      </c>
      <c r="AK121" s="19" t="s">
        <v>319</v>
      </c>
      <c r="AL121" s="37">
        <v>0</v>
      </c>
      <c r="AM121" s="23" t="s">
        <v>533</v>
      </c>
      <c r="AN121" s="20">
        <v>8</v>
      </c>
      <c r="AO121" s="21">
        <f t="shared" si="42"/>
        <v>4</v>
      </c>
      <c r="AP121" s="34">
        <f t="shared" si="38"/>
        <v>0.5</v>
      </c>
      <c r="AQ121" s="20">
        <v>2</v>
      </c>
      <c r="AR121" s="20">
        <v>2</v>
      </c>
      <c r="AS121" s="21">
        <f t="shared" si="27"/>
        <v>0</v>
      </c>
      <c r="AT121" s="21">
        <v>2</v>
      </c>
      <c r="AU121" s="21">
        <f t="shared" si="28"/>
        <v>0</v>
      </c>
      <c r="AV121" s="34">
        <f t="shared" si="39"/>
        <v>0</v>
      </c>
      <c r="AW121" s="41">
        <v>0</v>
      </c>
      <c r="AX121" s="33"/>
      <c r="AY121" s="21"/>
      <c r="AZ121" s="21"/>
      <c r="BA121" s="46" t="s">
        <v>564</v>
      </c>
      <c r="BB121" s="22" t="s">
        <v>44</v>
      </c>
      <c r="BC121" s="5" t="s">
        <v>308</v>
      </c>
      <c r="BD121" s="6" t="s">
        <v>309</v>
      </c>
      <c r="BE121" s="7">
        <v>19</v>
      </c>
      <c r="BF121" s="5" t="s">
        <v>41</v>
      </c>
      <c r="BG121" s="7">
        <v>1905</v>
      </c>
      <c r="BH121" s="5" t="s">
        <v>42</v>
      </c>
      <c r="BI121" s="7">
        <v>1905028</v>
      </c>
      <c r="BJ121" s="6" t="s">
        <v>310</v>
      </c>
      <c r="BK121" s="25" t="s">
        <v>320</v>
      </c>
      <c r="BL121" s="26" t="s">
        <v>46</v>
      </c>
      <c r="BM121" s="27">
        <v>10</v>
      </c>
      <c r="BN121" s="27">
        <f t="shared" si="30"/>
        <v>3</v>
      </c>
      <c r="BO121" s="31">
        <f t="shared" si="40"/>
        <v>0.3</v>
      </c>
      <c r="BP121" s="41">
        <v>3</v>
      </c>
      <c r="BQ121" s="58" t="s">
        <v>812</v>
      </c>
      <c r="BR121" s="8"/>
      <c r="BS121" s="8"/>
      <c r="BT121" s="27"/>
      <c r="BU121" s="27"/>
      <c r="BV121" s="27"/>
      <c r="BW121" s="27"/>
      <c r="BX121" s="48" t="s">
        <v>44</v>
      </c>
    </row>
    <row r="122" spans="1:76" ht="99.95" hidden="1" customHeight="1" x14ac:dyDescent="0.25">
      <c r="A122" s="5" t="s">
        <v>28</v>
      </c>
      <c r="B122" s="5" t="s">
        <v>29</v>
      </c>
      <c r="C122" s="5" t="s">
        <v>30</v>
      </c>
      <c r="D122" s="5" t="s">
        <v>98</v>
      </c>
      <c r="E122" s="12" t="s">
        <v>317</v>
      </c>
      <c r="F122" s="13" t="s">
        <v>318</v>
      </c>
      <c r="G122" s="13" t="s">
        <v>319</v>
      </c>
      <c r="H122" s="12" t="s">
        <v>532</v>
      </c>
      <c r="I122" s="36">
        <v>4</v>
      </c>
      <c r="J122" s="12" t="s">
        <v>533</v>
      </c>
      <c r="K122" s="14">
        <v>8</v>
      </c>
      <c r="L122" s="15">
        <f t="shared" si="41"/>
        <v>4</v>
      </c>
      <c r="M122" s="35">
        <f t="shared" si="36"/>
        <v>0.5</v>
      </c>
      <c r="N122" s="14">
        <v>2</v>
      </c>
      <c r="O122" s="14">
        <v>2</v>
      </c>
      <c r="P122" s="15">
        <f t="shared" si="23"/>
        <v>0</v>
      </c>
      <c r="Q122" s="15">
        <v>2</v>
      </c>
      <c r="R122" s="15">
        <f t="shared" si="24"/>
        <v>0</v>
      </c>
      <c r="S122" s="35">
        <f t="shared" si="25"/>
        <v>0</v>
      </c>
      <c r="T122" s="41">
        <v>0</v>
      </c>
      <c r="U122" s="33"/>
      <c r="V122" s="15"/>
      <c r="W122" s="15"/>
      <c r="X122" s="43" t="s">
        <v>564</v>
      </c>
      <c r="Y122" s="43" t="s">
        <v>535</v>
      </c>
      <c r="Z122" s="43" t="s">
        <v>565</v>
      </c>
      <c r="AA122" s="33" t="s">
        <v>537</v>
      </c>
      <c r="AB122" s="33" t="s">
        <v>537</v>
      </c>
      <c r="AC122" s="33" t="s">
        <v>537</v>
      </c>
      <c r="AD122" s="33" t="s">
        <v>537</v>
      </c>
      <c r="AE122" s="16" t="s">
        <v>44</v>
      </c>
      <c r="AF122" s="19" t="s">
        <v>58</v>
      </c>
      <c r="AG122" s="19" t="s">
        <v>59</v>
      </c>
      <c r="AH122" s="19" t="s">
        <v>60</v>
      </c>
      <c r="AI122" s="19" t="s">
        <v>70</v>
      </c>
      <c r="AJ122" s="19" t="s">
        <v>318</v>
      </c>
      <c r="AK122" s="19" t="s">
        <v>319</v>
      </c>
      <c r="AL122" s="37">
        <v>0</v>
      </c>
      <c r="AM122" s="23" t="s">
        <v>533</v>
      </c>
      <c r="AN122" s="20">
        <v>8</v>
      </c>
      <c r="AO122" s="21">
        <f t="shared" si="42"/>
        <v>4</v>
      </c>
      <c r="AP122" s="34">
        <f t="shared" si="38"/>
        <v>0.5</v>
      </c>
      <c r="AQ122" s="20">
        <v>2</v>
      </c>
      <c r="AR122" s="20">
        <v>2</v>
      </c>
      <c r="AS122" s="21">
        <f t="shared" si="27"/>
        <v>0</v>
      </c>
      <c r="AT122" s="21">
        <v>2</v>
      </c>
      <c r="AU122" s="21">
        <f t="shared" si="28"/>
        <v>0</v>
      </c>
      <c r="AV122" s="34">
        <f t="shared" si="39"/>
        <v>0</v>
      </c>
      <c r="AW122" s="41">
        <v>0</v>
      </c>
      <c r="AX122" s="33"/>
      <c r="AY122" s="21"/>
      <c r="AZ122" s="21"/>
      <c r="BA122" s="46" t="s">
        <v>564</v>
      </c>
      <c r="BB122" s="22" t="s">
        <v>44</v>
      </c>
      <c r="BC122" s="5" t="s">
        <v>308</v>
      </c>
      <c r="BD122" s="6" t="s">
        <v>309</v>
      </c>
      <c r="BE122" s="7">
        <v>19</v>
      </c>
      <c r="BF122" s="5" t="s">
        <v>41</v>
      </c>
      <c r="BG122" s="7">
        <v>1905</v>
      </c>
      <c r="BH122" s="5" t="s">
        <v>42</v>
      </c>
      <c r="BI122" s="7">
        <v>1905028</v>
      </c>
      <c r="BJ122" s="6" t="s">
        <v>310</v>
      </c>
      <c r="BK122" s="25" t="s">
        <v>321</v>
      </c>
      <c r="BL122" s="26" t="s">
        <v>46</v>
      </c>
      <c r="BM122" s="27">
        <v>4</v>
      </c>
      <c r="BN122" s="27">
        <f t="shared" si="30"/>
        <v>2</v>
      </c>
      <c r="BO122" s="31">
        <f t="shared" si="40"/>
        <v>0.5</v>
      </c>
      <c r="BP122" s="41">
        <v>2</v>
      </c>
      <c r="BQ122" s="58" t="s">
        <v>813</v>
      </c>
      <c r="BR122" s="8"/>
      <c r="BS122" s="8"/>
      <c r="BT122" s="27"/>
      <c r="BU122" s="27"/>
      <c r="BV122" s="27"/>
      <c r="BW122" s="27"/>
      <c r="BX122" s="48" t="s">
        <v>44</v>
      </c>
    </row>
    <row r="123" spans="1:76" ht="99.95" hidden="1" customHeight="1" x14ac:dyDescent="0.25">
      <c r="A123" s="5" t="s">
        <v>28</v>
      </c>
      <c r="B123" s="5" t="s">
        <v>29</v>
      </c>
      <c r="C123" s="5" t="s">
        <v>30</v>
      </c>
      <c r="D123" s="5" t="s">
        <v>98</v>
      </c>
      <c r="E123" s="12" t="s">
        <v>317</v>
      </c>
      <c r="F123" s="13" t="s">
        <v>318</v>
      </c>
      <c r="G123" s="13" t="s">
        <v>319</v>
      </c>
      <c r="H123" s="12" t="s">
        <v>532</v>
      </c>
      <c r="I123" s="36">
        <v>4</v>
      </c>
      <c r="J123" s="12" t="s">
        <v>533</v>
      </c>
      <c r="K123" s="14">
        <v>8</v>
      </c>
      <c r="L123" s="15">
        <f t="shared" si="41"/>
        <v>4</v>
      </c>
      <c r="M123" s="35">
        <f t="shared" si="36"/>
        <v>0.5</v>
      </c>
      <c r="N123" s="14">
        <v>2</v>
      </c>
      <c r="O123" s="14">
        <v>2</v>
      </c>
      <c r="P123" s="15">
        <f t="shared" si="23"/>
        <v>0</v>
      </c>
      <c r="Q123" s="15">
        <v>2</v>
      </c>
      <c r="R123" s="15">
        <f t="shared" si="24"/>
        <v>0</v>
      </c>
      <c r="S123" s="35">
        <f t="shared" si="25"/>
        <v>0</v>
      </c>
      <c r="T123" s="41">
        <v>0</v>
      </c>
      <c r="U123" s="33"/>
      <c r="V123" s="15"/>
      <c r="W123" s="15"/>
      <c r="X123" s="43" t="s">
        <v>564</v>
      </c>
      <c r="Y123" s="43" t="s">
        <v>535</v>
      </c>
      <c r="Z123" s="43" t="s">
        <v>565</v>
      </c>
      <c r="AA123" s="33" t="s">
        <v>537</v>
      </c>
      <c r="AB123" s="33" t="s">
        <v>537</v>
      </c>
      <c r="AC123" s="33" t="s">
        <v>537</v>
      </c>
      <c r="AD123" s="33" t="s">
        <v>537</v>
      </c>
      <c r="AE123" s="16" t="s">
        <v>44</v>
      </c>
      <c r="AF123" s="19" t="s">
        <v>58</v>
      </c>
      <c r="AG123" s="19" t="s">
        <v>59</v>
      </c>
      <c r="AH123" s="19" t="s">
        <v>60</v>
      </c>
      <c r="AI123" s="19" t="s">
        <v>70</v>
      </c>
      <c r="AJ123" s="19" t="s">
        <v>318</v>
      </c>
      <c r="AK123" s="19" t="s">
        <v>319</v>
      </c>
      <c r="AL123" s="37">
        <v>0</v>
      </c>
      <c r="AM123" s="23" t="s">
        <v>533</v>
      </c>
      <c r="AN123" s="20">
        <v>8</v>
      </c>
      <c r="AO123" s="21">
        <f t="shared" si="42"/>
        <v>4</v>
      </c>
      <c r="AP123" s="34">
        <f t="shared" si="38"/>
        <v>0.5</v>
      </c>
      <c r="AQ123" s="20">
        <v>2</v>
      </c>
      <c r="AR123" s="20">
        <v>2</v>
      </c>
      <c r="AS123" s="21">
        <f t="shared" si="27"/>
        <v>0</v>
      </c>
      <c r="AT123" s="21">
        <v>2</v>
      </c>
      <c r="AU123" s="21">
        <f t="shared" si="28"/>
        <v>0</v>
      </c>
      <c r="AV123" s="34">
        <f t="shared" si="39"/>
        <v>0</v>
      </c>
      <c r="AW123" s="41">
        <v>0</v>
      </c>
      <c r="AX123" s="33"/>
      <c r="AY123" s="21"/>
      <c r="AZ123" s="21"/>
      <c r="BA123" s="46" t="s">
        <v>564</v>
      </c>
      <c r="BB123" s="22" t="s">
        <v>44</v>
      </c>
      <c r="BC123" s="5" t="s">
        <v>308</v>
      </c>
      <c r="BD123" s="6" t="s">
        <v>309</v>
      </c>
      <c r="BE123" s="7">
        <v>19</v>
      </c>
      <c r="BF123" s="5" t="s">
        <v>41</v>
      </c>
      <c r="BG123" s="7">
        <v>1905</v>
      </c>
      <c r="BH123" s="5" t="s">
        <v>42</v>
      </c>
      <c r="BI123" s="7">
        <v>1905028</v>
      </c>
      <c r="BJ123" s="6" t="s">
        <v>310</v>
      </c>
      <c r="BK123" s="25" t="s">
        <v>322</v>
      </c>
      <c r="BL123" s="26" t="s">
        <v>46</v>
      </c>
      <c r="BM123" s="27">
        <v>40</v>
      </c>
      <c r="BN123" s="27">
        <f t="shared" si="30"/>
        <v>2</v>
      </c>
      <c r="BO123" s="31">
        <f t="shared" si="40"/>
        <v>0.05</v>
      </c>
      <c r="BP123" s="52">
        <v>2</v>
      </c>
      <c r="BQ123" s="54" t="s">
        <v>738</v>
      </c>
      <c r="BR123" s="8"/>
      <c r="BS123" s="8"/>
      <c r="BT123" s="27"/>
      <c r="BU123" s="27"/>
      <c r="BV123" s="27"/>
      <c r="BW123" s="27"/>
      <c r="BX123" s="26" t="s">
        <v>44</v>
      </c>
    </row>
    <row r="124" spans="1:76" ht="99.95" hidden="1" customHeight="1" x14ac:dyDescent="0.25">
      <c r="A124" s="5" t="s">
        <v>28</v>
      </c>
      <c r="B124" s="5" t="s">
        <v>29</v>
      </c>
      <c r="C124" s="5" t="s">
        <v>30</v>
      </c>
      <c r="D124" s="5" t="s">
        <v>98</v>
      </c>
      <c r="E124" s="12" t="s">
        <v>317</v>
      </c>
      <c r="F124" s="13" t="s">
        <v>318</v>
      </c>
      <c r="G124" s="13" t="s">
        <v>319</v>
      </c>
      <c r="H124" s="12" t="s">
        <v>532</v>
      </c>
      <c r="I124" s="36">
        <v>4</v>
      </c>
      <c r="J124" s="12" t="s">
        <v>533</v>
      </c>
      <c r="K124" s="14">
        <v>8</v>
      </c>
      <c r="L124" s="15">
        <f t="shared" si="41"/>
        <v>4</v>
      </c>
      <c r="M124" s="35">
        <f t="shared" si="36"/>
        <v>0.5</v>
      </c>
      <c r="N124" s="14">
        <v>2</v>
      </c>
      <c r="O124" s="14">
        <v>2</v>
      </c>
      <c r="P124" s="15">
        <f t="shared" si="23"/>
        <v>0</v>
      </c>
      <c r="Q124" s="15">
        <v>2</v>
      </c>
      <c r="R124" s="15">
        <f t="shared" si="24"/>
        <v>0</v>
      </c>
      <c r="S124" s="35">
        <f t="shared" si="25"/>
        <v>0</v>
      </c>
      <c r="T124" s="41">
        <v>0</v>
      </c>
      <c r="U124" s="33"/>
      <c r="V124" s="15"/>
      <c r="W124" s="15"/>
      <c r="X124" s="43" t="s">
        <v>564</v>
      </c>
      <c r="Y124" s="43" t="s">
        <v>535</v>
      </c>
      <c r="Z124" s="43" t="s">
        <v>565</v>
      </c>
      <c r="AA124" s="33" t="s">
        <v>537</v>
      </c>
      <c r="AB124" s="33" t="s">
        <v>537</v>
      </c>
      <c r="AC124" s="33" t="s">
        <v>537</v>
      </c>
      <c r="AD124" s="33" t="s">
        <v>537</v>
      </c>
      <c r="AE124" s="16" t="s">
        <v>44</v>
      </c>
      <c r="AF124" s="19" t="s">
        <v>58</v>
      </c>
      <c r="AG124" s="19" t="s">
        <v>59</v>
      </c>
      <c r="AH124" s="19" t="s">
        <v>60</v>
      </c>
      <c r="AI124" s="19" t="s">
        <v>70</v>
      </c>
      <c r="AJ124" s="19" t="s">
        <v>318</v>
      </c>
      <c r="AK124" s="19" t="s">
        <v>319</v>
      </c>
      <c r="AL124" s="37">
        <v>0</v>
      </c>
      <c r="AM124" s="23" t="s">
        <v>533</v>
      </c>
      <c r="AN124" s="20">
        <v>8</v>
      </c>
      <c r="AO124" s="21">
        <f t="shared" si="42"/>
        <v>4</v>
      </c>
      <c r="AP124" s="34">
        <f t="shared" si="38"/>
        <v>0.5</v>
      </c>
      <c r="AQ124" s="20">
        <v>2</v>
      </c>
      <c r="AR124" s="20">
        <v>2</v>
      </c>
      <c r="AS124" s="21">
        <f t="shared" si="27"/>
        <v>0</v>
      </c>
      <c r="AT124" s="21">
        <v>2</v>
      </c>
      <c r="AU124" s="21">
        <f t="shared" si="28"/>
        <v>0</v>
      </c>
      <c r="AV124" s="34">
        <f t="shared" si="39"/>
        <v>0</v>
      </c>
      <c r="AW124" s="41">
        <v>0</v>
      </c>
      <c r="AX124" s="33"/>
      <c r="AY124" s="21"/>
      <c r="AZ124" s="21"/>
      <c r="BA124" s="46" t="s">
        <v>564</v>
      </c>
      <c r="BB124" s="22" t="s">
        <v>44</v>
      </c>
      <c r="BC124" s="5" t="s">
        <v>308</v>
      </c>
      <c r="BD124" s="6" t="s">
        <v>309</v>
      </c>
      <c r="BE124" s="7">
        <v>19</v>
      </c>
      <c r="BF124" s="5" t="s">
        <v>41</v>
      </c>
      <c r="BG124" s="7">
        <v>1905</v>
      </c>
      <c r="BH124" s="5" t="s">
        <v>42</v>
      </c>
      <c r="BI124" s="7">
        <v>1905028</v>
      </c>
      <c r="BJ124" s="6" t="s">
        <v>310</v>
      </c>
      <c r="BK124" s="25" t="s">
        <v>323</v>
      </c>
      <c r="BL124" s="26" t="s">
        <v>46</v>
      </c>
      <c r="BM124" s="32">
        <v>2</v>
      </c>
      <c r="BN124" s="27">
        <f t="shared" si="30"/>
        <v>3</v>
      </c>
      <c r="BO124" s="47">
        <f t="shared" si="40"/>
        <v>1.5</v>
      </c>
      <c r="BP124" s="52">
        <v>3</v>
      </c>
      <c r="BQ124" s="54" t="s">
        <v>739</v>
      </c>
      <c r="BR124" s="8"/>
      <c r="BS124" s="8"/>
      <c r="BT124" s="27"/>
      <c r="BU124" s="27"/>
      <c r="BV124" s="27"/>
      <c r="BW124" s="27"/>
      <c r="BX124" s="26" t="s">
        <v>44</v>
      </c>
    </row>
    <row r="125" spans="1:76" ht="99.95" hidden="1" customHeight="1" x14ac:dyDescent="0.25">
      <c r="A125" s="5" t="s">
        <v>28</v>
      </c>
      <c r="B125" s="5" t="s">
        <v>29</v>
      </c>
      <c r="C125" s="5" t="s">
        <v>30</v>
      </c>
      <c r="D125" s="5" t="s">
        <v>98</v>
      </c>
      <c r="E125" s="12" t="s">
        <v>317</v>
      </c>
      <c r="F125" s="13" t="s">
        <v>318</v>
      </c>
      <c r="G125" s="13" t="s">
        <v>319</v>
      </c>
      <c r="H125" s="12" t="s">
        <v>532</v>
      </c>
      <c r="I125" s="36">
        <v>4</v>
      </c>
      <c r="J125" s="12" t="s">
        <v>533</v>
      </c>
      <c r="K125" s="14">
        <v>8</v>
      </c>
      <c r="L125" s="15">
        <f t="shared" si="41"/>
        <v>4</v>
      </c>
      <c r="M125" s="35">
        <f t="shared" si="36"/>
        <v>0.5</v>
      </c>
      <c r="N125" s="14">
        <v>2</v>
      </c>
      <c r="O125" s="14">
        <v>2</v>
      </c>
      <c r="P125" s="15">
        <f t="shared" si="23"/>
        <v>0</v>
      </c>
      <c r="Q125" s="15">
        <v>2</v>
      </c>
      <c r="R125" s="15">
        <f t="shared" si="24"/>
        <v>0</v>
      </c>
      <c r="S125" s="35">
        <f t="shared" si="25"/>
        <v>0</v>
      </c>
      <c r="T125" s="41">
        <v>0</v>
      </c>
      <c r="U125" s="33"/>
      <c r="V125" s="15"/>
      <c r="W125" s="15"/>
      <c r="X125" s="43" t="s">
        <v>564</v>
      </c>
      <c r="Y125" s="43" t="s">
        <v>535</v>
      </c>
      <c r="Z125" s="43" t="s">
        <v>565</v>
      </c>
      <c r="AA125" s="33" t="s">
        <v>537</v>
      </c>
      <c r="AB125" s="33" t="s">
        <v>537</v>
      </c>
      <c r="AC125" s="33" t="s">
        <v>537</v>
      </c>
      <c r="AD125" s="33" t="s">
        <v>537</v>
      </c>
      <c r="AE125" s="16" t="s">
        <v>44</v>
      </c>
      <c r="AF125" s="19" t="s">
        <v>58</v>
      </c>
      <c r="AG125" s="19" t="s">
        <v>59</v>
      </c>
      <c r="AH125" s="19" t="s">
        <v>60</v>
      </c>
      <c r="AI125" s="19" t="s">
        <v>70</v>
      </c>
      <c r="AJ125" s="19" t="s">
        <v>318</v>
      </c>
      <c r="AK125" s="19" t="s">
        <v>319</v>
      </c>
      <c r="AL125" s="37">
        <v>0</v>
      </c>
      <c r="AM125" s="23" t="s">
        <v>533</v>
      </c>
      <c r="AN125" s="20">
        <v>8</v>
      </c>
      <c r="AO125" s="21">
        <f t="shared" si="42"/>
        <v>4</v>
      </c>
      <c r="AP125" s="34">
        <f t="shared" si="38"/>
        <v>0.5</v>
      </c>
      <c r="AQ125" s="20">
        <v>2</v>
      </c>
      <c r="AR125" s="20">
        <v>2</v>
      </c>
      <c r="AS125" s="21">
        <f t="shared" si="27"/>
        <v>0</v>
      </c>
      <c r="AT125" s="21">
        <v>2</v>
      </c>
      <c r="AU125" s="21">
        <f t="shared" si="28"/>
        <v>0</v>
      </c>
      <c r="AV125" s="34">
        <f t="shared" si="39"/>
        <v>0</v>
      </c>
      <c r="AW125" s="41">
        <v>0</v>
      </c>
      <c r="AX125" s="33"/>
      <c r="AY125" s="21"/>
      <c r="AZ125" s="21"/>
      <c r="BA125" s="46" t="s">
        <v>564</v>
      </c>
      <c r="BB125" s="22" t="s">
        <v>44</v>
      </c>
      <c r="BC125" s="5" t="s">
        <v>308</v>
      </c>
      <c r="BD125" s="6" t="s">
        <v>309</v>
      </c>
      <c r="BE125" s="7">
        <v>19</v>
      </c>
      <c r="BF125" s="5" t="s">
        <v>41</v>
      </c>
      <c r="BG125" s="7">
        <v>1905</v>
      </c>
      <c r="BH125" s="5" t="s">
        <v>42</v>
      </c>
      <c r="BI125" s="7">
        <v>1905028</v>
      </c>
      <c r="BJ125" s="6" t="s">
        <v>310</v>
      </c>
      <c r="BK125" s="25" t="s">
        <v>324</v>
      </c>
      <c r="BL125" s="26" t="s">
        <v>46</v>
      </c>
      <c r="BM125" s="27">
        <v>2</v>
      </c>
      <c r="BN125" s="27">
        <f t="shared" si="30"/>
        <v>0</v>
      </c>
      <c r="BO125" s="31">
        <f t="shared" si="40"/>
        <v>0</v>
      </c>
      <c r="BP125" s="44">
        <v>0</v>
      </c>
      <c r="BQ125" s="56" t="s">
        <v>814</v>
      </c>
      <c r="BR125" s="8"/>
      <c r="BS125" s="8"/>
      <c r="BT125" s="27"/>
      <c r="BU125" s="27"/>
      <c r="BV125" s="27"/>
      <c r="BW125" s="27"/>
      <c r="BX125" s="48" t="s">
        <v>44</v>
      </c>
    </row>
    <row r="126" spans="1:76" ht="99.75" hidden="1" customHeight="1" x14ac:dyDescent="0.25">
      <c r="A126" s="5" t="s">
        <v>28</v>
      </c>
      <c r="B126" s="5" t="s">
        <v>29</v>
      </c>
      <c r="C126" s="5" t="s">
        <v>30</v>
      </c>
      <c r="D126" s="5" t="s">
        <v>98</v>
      </c>
      <c r="E126" s="12" t="s">
        <v>317</v>
      </c>
      <c r="F126" s="13" t="s">
        <v>318</v>
      </c>
      <c r="G126" s="13" t="s">
        <v>319</v>
      </c>
      <c r="H126" s="12" t="s">
        <v>532</v>
      </c>
      <c r="I126" s="36">
        <v>4</v>
      </c>
      <c r="J126" s="12" t="s">
        <v>533</v>
      </c>
      <c r="K126" s="14">
        <v>8</v>
      </c>
      <c r="L126" s="15">
        <f t="shared" si="41"/>
        <v>4</v>
      </c>
      <c r="M126" s="35">
        <f t="shared" si="36"/>
        <v>0.5</v>
      </c>
      <c r="N126" s="14">
        <v>2</v>
      </c>
      <c r="O126" s="14">
        <v>2</v>
      </c>
      <c r="P126" s="15">
        <f t="shared" si="23"/>
        <v>0</v>
      </c>
      <c r="Q126" s="15">
        <v>2</v>
      </c>
      <c r="R126" s="15">
        <f t="shared" si="24"/>
        <v>0</v>
      </c>
      <c r="S126" s="35">
        <f t="shared" si="25"/>
        <v>0</v>
      </c>
      <c r="T126" s="41">
        <v>0</v>
      </c>
      <c r="U126" s="33"/>
      <c r="V126" s="15"/>
      <c r="W126" s="15"/>
      <c r="X126" s="43" t="s">
        <v>564</v>
      </c>
      <c r="Y126" s="43" t="s">
        <v>535</v>
      </c>
      <c r="Z126" s="43" t="s">
        <v>565</v>
      </c>
      <c r="AA126" s="33" t="s">
        <v>537</v>
      </c>
      <c r="AB126" s="33" t="s">
        <v>537</v>
      </c>
      <c r="AC126" s="33" t="s">
        <v>537</v>
      </c>
      <c r="AD126" s="33" t="s">
        <v>537</v>
      </c>
      <c r="AE126" s="16" t="s">
        <v>44</v>
      </c>
      <c r="AF126" s="19" t="s">
        <v>58</v>
      </c>
      <c r="AG126" s="19" t="s">
        <v>59</v>
      </c>
      <c r="AH126" s="19" t="s">
        <v>60</v>
      </c>
      <c r="AI126" s="19" t="s">
        <v>70</v>
      </c>
      <c r="AJ126" s="19" t="s">
        <v>318</v>
      </c>
      <c r="AK126" s="19" t="s">
        <v>319</v>
      </c>
      <c r="AL126" s="37">
        <v>0</v>
      </c>
      <c r="AM126" s="23" t="s">
        <v>533</v>
      </c>
      <c r="AN126" s="20">
        <v>8</v>
      </c>
      <c r="AO126" s="21">
        <f t="shared" si="42"/>
        <v>4</v>
      </c>
      <c r="AP126" s="34">
        <f t="shared" si="38"/>
        <v>0.5</v>
      </c>
      <c r="AQ126" s="20">
        <v>2</v>
      </c>
      <c r="AR126" s="20">
        <v>2</v>
      </c>
      <c r="AS126" s="21">
        <f t="shared" si="27"/>
        <v>0</v>
      </c>
      <c r="AT126" s="21">
        <v>2</v>
      </c>
      <c r="AU126" s="21">
        <f t="shared" si="28"/>
        <v>0</v>
      </c>
      <c r="AV126" s="34">
        <f t="shared" si="39"/>
        <v>0</v>
      </c>
      <c r="AW126" s="41">
        <v>0</v>
      </c>
      <c r="AX126" s="33"/>
      <c r="AY126" s="21"/>
      <c r="AZ126" s="21"/>
      <c r="BA126" s="46" t="s">
        <v>564</v>
      </c>
      <c r="BB126" s="22" t="s">
        <v>44</v>
      </c>
      <c r="BC126" s="5" t="s">
        <v>308</v>
      </c>
      <c r="BD126" s="6" t="s">
        <v>309</v>
      </c>
      <c r="BE126" s="7">
        <v>19</v>
      </c>
      <c r="BF126" s="5" t="s">
        <v>41</v>
      </c>
      <c r="BG126" s="7">
        <v>1905</v>
      </c>
      <c r="BH126" s="5" t="s">
        <v>42</v>
      </c>
      <c r="BI126" s="7">
        <v>1905028</v>
      </c>
      <c r="BJ126" s="6" t="s">
        <v>310</v>
      </c>
      <c r="BK126" s="25" t="s">
        <v>325</v>
      </c>
      <c r="BL126" s="26" t="s">
        <v>46</v>
      </c>
      <c r="BM126" s="27">
        <v>2</v>
      </c>
      <c r="BN126" s="27">
        <f t="shared" si="30"/>
        <v>0</v>
      </c>
      <c r="BO126" s="31">
        <f t="shared" si="40"/>
        <v>0</v>
      </c>
      <c r="BP126" s="44">
        <v>0</v>
      </c>
      <c r="BQ126" s="56" t="s">
        <v>814</v>
      </c>
      <c r="BR126" s="8"/>
      <c r="BS126" s="8"/>
      <c r="BT126" s="27"/>
      <c r="BU126" s="27"/>
      <c r="BV126" s="27"/>
      <c r="BW126" s="27"/>
      <c r="BX126" s="48" t="s">
        <v>44</v>
      </c>
    </row>
    <row r="127" spans="1:76" ht="99.95" hidden="1" customHeight="1" x14ac:dyDescent="0.25">
      <c r="A127" s="5" t="s">
        <v>28</v>
      </c>
      <c r="B127" s="5" t="s">
        <v>29</v>
      </c>
      <c r="C127" s="5" t="s">
        <v>30</v>
      </c>
      <c r="D127" s="5" t="s">
        <v>98</v>
      </c>
      <c r="E127" s="12" t="s">
        <v>326</v>
      </c>
      <c r="F127" s="13" t="s">
        <v>327</v>
      </c>
      <c r="G127" s="13" t="s">
        <v>328</v>
      </c>
      <c r="H127" s="12" t="s">
        <v>532</v>
      </c>
      <c r="I127" s="36">
        <v>17</v>
      </c>
      <c r="J127" s="12" t="s">
        <v>533</v>
      </c>
      <c r="K127" s="14">
        <v>12</v>
      </c>
      <c r="L127" s="15">
        <f t="shared" si="41"/>
        <v>5</v>
      </c>
      <c r="M127" s="35">
        <f t="shared" si="36"/>
        <v>0.41666666666666669</v>
      </c>
      <c r="N127" s="14">
        <v>1</v>
      </c>
      <c r="O127" s="14">
        <v>4</v>
      </c>
      <c r="P127" s="15">
        <f t="shared" si="23"/>
        <v>0</v>
      </c>
      <c r="Q127" s="15">
        <v>4</v>
      </c>
      <c r="R127" s="15">
        <f t="shared" si="24"/>
        <v>0</v>
      </c>
      <c r="S127" s="35">
        <f t="shared" si="25"/>
        <v>0</v>
      </c>
      <c r="T127" s="41">
        <v>0</v>
      </c>
      <c r="U127" s="33"/>
      <c r="V127" s="15"/>
      <c r="W127" s="15"/>
      <c r="X127" s="43" t="s">
        <v>566</v>
      </c>
      <c r="Y127" s="43" t="s">
        <v>535</v>
      </c>
      <c r="Z127" s="43" t="s">
        <v>567</v>
      </c>
      <c r="AA127" s="33" t="s">
        <v>537</v>
      </c>
      <c r="AB127" s="33" t="s">
        <v>537</v>
      </c>
      <c r="AC127" s="33" t="s">
        <v>537</v>
      </c>
      <c r="AD127" s="33" t="s">
        <v>537</v>
      </c>
      <c r="AE127" s="16" t="s">
        <v>44</v>
      </c>
      <c r="AF127" s="19" t="s">
        <v>58</v>
      </c>
      <c r="AG127" s="19" t="s">
        <v>59</v>
      </c>
      <c r="AH127" s="19" t="s">
        <v>60</v>
      </c>
      <c r="AI127" s="19" t="s">
        <v>70</v>
      </c>
      <c r="AJ127" s="19" t="s">
        <v>327</v>
      </c>
      <c r="AK127" s="19" t="s">
        <v>328</v>
      </c>
      <c r="AL127" s="37">
        <v>17</v>
      </c>
      <c r="AM127" s="23" t="s">
        <v>533</v>
      </c>
      <c r="AN127" s="20">
        <v>12</v>
      </c>
      <c r="AO127" s="21">
        <f t="shared" si="42"/>
        <v>5</v>
      </c>
      <c r="AP127" s="34">
        <f t="shared" si="38"/>
        <v>0.41666666666666669</v>
      </c>
      <c r="AQ127" s="20">
        <v>1</v>
      </c>
      <c r="AR127" s="20">
        <v>4</v>
      </c>
      <c r="AS127" s="21">
        <f t="shared" si="27"/>
        <v>0</v>
      </c>
      <c r="AT127" s="21">
        <v>4</v>
      </c>
      <c r="AU127" s="21">
        <f t="shared" si="28"/>
        <v>0</v>
      </c>
      <c r="AV127" s="34">
        <f t="shared" si="39"/>
        <v>0</v>
      </c>
      <c r="AW127" s="41">
        <v>0</v>
      </c>
      <c r="AX127" s="33"/>
      <c r="AY127" s="21"/>
      <c r="AZ127" s="21"/>
      <c r="BA127" s="46" t="s">
        <v>566</v>
      </c>
      <c r="BB127" s="22" t="s">
        <v>44</v>
      </c>
      <c r="BC127" s="5" t="s">
        <v>308</v>
      </c>
      <c r="BD127" s="6" t="s">
        <v>309</v>
      </c>
      <c r="BE127" s="7">
        <v>19</v>
      </c>
      <c r="BF127" s="5" t="s">
        <v>41</v>
      </c>
      <c r="BG127" s="7">
        <v>1905</v>
      </c>
      <c r="BH127" s="5" t="s">
        <v>42</v>
      </c>
      <c r="BI127" s="7">
        <v>1905028</v>
      </c>
      <c r="BJ127" s="6" t="s">
        <v>310</v>
      </c>
      <c r="BK127" s="25" t="s">
        <v>329</v>
      </c>
      <c r="BL127" s="26" t="s">
        <v>46</v>
      </c>
      <c r="BM127" s="27">
        <v>4</v>
      </c>
      <c r="BN127" s="27">
        <f t="shared" si="30"/>
        <v>2</v>
      </c>
      <c r="BO127" s="31">
        <f t="shared" si="40"/>
        <v>0.5</v>
      </c>
      <c r="BP127" s="52">
        <v>2</v>
      </c>
      <c r="BQ127" s="54" t="s">
        <v>740</v>
      </c>
      <c r="BR127" s="8"/>
      <c r="BS127" s="8"/>
      <c r="BT127" s="27"/>
      <c r="BU127" s="27"/>
      <c r="BV127" s="27"/>
      <c r="BW127" s="27"/>
      <c r="BX127" s="26" t="s">
        <v>44</v>
      </c>
    </row>
    <row r="128" spans="1:76" ht="99.95" hidden="1" customHeight="1" x14ac:dyDescent="0.25">
      <c r="A128" s="5" t="s">
        <v>28</v>
      </c>
      <c r="B128" s="5" t="s">
        <v>29</v>
      </c>
      <c r="C128" s="5" t="s">
        <v>30</v>
      </c>
      <c r="D128" s="5" t="s">
        <v>98</v>
      </c>
      <c r="E128" s="12" t="s">
        <v>326</v>
      </c>
      <c r="F128" s="13" t="s">
        <v>327</v>
      </c>
      <c r="G128" s="13" t="s">
        <v>328</v>
      </c>
      <c r="H128" s="12" t="s">
        <v>532</v>
      </c>
      <c r="I128" s="36">
        <v>17</v>
      </c>
      <c r="J128" s="12" t="s">
        <v>533</v>
      </c>
      <c r="K128" s="14">
        <v>12</v>
      </c>
      <c r="L128" s="15">
        <f t="shared" si="41"/>
        <v>5</v>
      </c>
      <c r="M128" s="35">
        <f t="shared" si="36"/>
        <v>0.41666666666666669</v>
      </c>
      <c r="N128" s="14">
        <v>1</v>
      </c>
      <c r="O128" s="14">
        <v>4</v>
      </c>
      <c r="P128" s="15">
        <f t="shared" si="23"/>
        <v>0</v>
      </c>
      <c r="Q128" s="15">
        <v>4</v>
      </c>
      <c r="R128" s="15">
        <f t="shared" si="24"/>
        <v>0</v>
      </c>
      <c r="S128" s="35">
        <f t="shared" si="25"/>
        <v>0</v>
      </c>
      <c r="T128" s="41">
        <v>0</v>
      </c>
      <c r="U128" s="33"/>
      <c r="V128" s="15"/>
      <c r="W128" s="15"/>
      <c r="X128" s="43" t="s">
        <v>566</v>
      </c>
      <c r="Y128" s="43" t="s">
        <v>535</v>
      </c>
      <c r="Z128" s="43" t="s">
        <v>567</v>
      </c>
      <c r="AA128" s="33" t="s">
        <v>537</v>
      </c>
      <c r="AB128" s="33" t="s">
        <v>537</v>
      </c>
      <c r="AC128" s="33" t="s">
        <v>537</v>
      </c>
      <c r="AD128" s="33" t="s">
        <v>537</v>
      </c>
      <c r="AE128" s="16" t="s">
        <v>44</v>
      </c>
      <c r="AF128" s="19" t="s">
        <v>58</v>
      </c>
      <c r="AG128" s="19" t="s">
        <v>59</v>
      </c>
      <c r="AH128" s="19" t="s">
        <v>60</v>
      </c>
      <c r="AI128" s="19" t="s">
        <v>70</v>
      </c>
      <c r="AJ128" s="19" t="s">
        <v>327</v>
      </c>
      <c r="AK128" s="19" t="s">
        <v>328</v>
      </c>
      <c r="AL128" s="37">
        <v>17</v>
      </c>
      <c r="AM128" s="23" t="s">
        <v>533</v>
      </c>
      <c r="AN128" s="20">
        <v>12</v>
      </c>
      <c r="AO128" s="21">
        <f t="shared" si="42"/>
        <v>5</v>
      </c>
      <c r="AP128" s="34">
        <f t="shared" si="38"/>
        <v>0.41666666666666669</v>
      </c>
      <c r="AQ128" s="20">
        <v>1</v>
      </c>
      <c r="AR128" s="20">
        <v>4</v>
      </c>
      <c r="AS128" s="21">
        <f t="shared" si="27"/>
        <v>0</v>
      </c>
      <c r="AT128" s="21">
        <v>4</v>
      </c>
      <c r="AU128" s="21">
        <f t="shared" si="28"/>
        <v>0</v>
      </c>
      <c r="AV128" s="34">
        <f t="shared" si="39"/>
        <v>0</v>
      </c>
      <c r="AW128" s="41">
        <v>0</v>
      </c>
      <c r="AX128" s="33"/>
      <c r="AY128" s="21"/>
      <c r="AZ128" s="21"/>
      <c r="BA128" s="46" t="s">
        <v>566</v>
      </c>
      <c r="BB128" s="22" t="s">
        <v>44</v>
      </c>
      <c r="BC128" s="5" t="s">
        <v>308</v>
      </c>
      <c r="BD128" s="6" t="s">
        <v>309</v>
      </c>
      <c r="BE128" s="7">
        <v>19</v>
      </c>
      <c r="BF128" s="5" t="s">
        <v>41</v>
      </c>
      <c r="BG128" s="7">
        <v>1905</v>
      </c>
      <c r="BH128" s="5" t="s">
        <v>42</v>
      </c>
      <c r="BI128" s="7">
        <v>1905028</v>
      </c>
      <c r="BJ128" s="6" t="s">
        <v>310</v>
      </c>
      <c r="BK128" s="25" t="s">
        <v>330</v>
      </c>
      <c r="BL128" s="26" t="s">
        <v>46</v>
      </c>
      <c r="BM128" s="32">
        <v>4</v>
      </c>
      <c r="BN128" s="27">
        <f t="shared" si="30"/>
        <v>5</v>
      </c>
      <c r="BO128" s="47">
        <f t="shared" si="40"/>
        <v>1.25</v>
      </c>
      <c r="BP128" s="52">
        <v>5</v>
      </c>
      <c r="BQ128" s="54" t="s">
        <v>741</v>
      </c>
      <c r="BR128" s="8"/>
      <c r="BS128" s="8"/>
      <c r="BT128" s="27"/>
      <c r="BU128" s="27"/>
      <c r="BV128" s="27"/>
      <c r="BW128" s="27"/>
      <c r="BX128" s="26" t="s">
        <v>44</v>
      </c>
    </row>
    <row r="129" spans="1:76" ht="99.95" hidden="1" customHeight="1" x14ac:dyDescent="0.25">
      <c r="A129" s="5" t="s">
        <v>28</v>
      </c>
      <c r="B129" s="5" t="s">
        <v>29</v>
      </c>
      <c r="C129" s="5" t="s">
        <v>30</v>
      </c>
      <c r="D129" s="5" t="s">
        <v>98</v>
      </c>
      <c r="E129" s="12" t="s">
        <v>326</v>
      </c>
      <c r="F129" s="13" t="s">
        <v>327</v>
      </c>
      <c r="G129" s="13" t="s">
        <v>328</v>
      </c>
      <c r="H129" s="12" t="s">
        <v>532</v>
      </c>
      <c r="I129" s="36">
        <v>17</v>
      </c>
      <c r="J129" s="12" t="s">
        <v>533</v>
      </c>
      <c r="K129" s="14">
        <v>12</v>
      </c>
      <c r="L129" s="15">
        <f t="shared" si="41"/>
        <v>5</v>
      </c>
      <c r="M129" s="35">
        <f t="shared" si="36"/>
        <v>0.41666666666666669</v>
      </c>
      <c r="N129" s="14">
        <v>1</v>
      </c>
      <c r="O129" s="14">
        <v>4</v>
      </c>
      <c r="P129" s="15">
        <f t="shared" si="23"/>
        <v>0</v>
      </c>
      <c r="Q129" s="15">
        <v>4</v>
      </c>
      <c r="R129" s="15">
        <f t="shared" si="24"/>
        <v>0</v>
      </c>
      <c r="S129" s="35">
        <f t="shared" si="25"/>
        <v>0</v>
      </c>
      <c r="T129" s="41">
        <v>0</v>
      </c>
      <c r="U129" s="33"/>
      <c r="V129" s="15"/>
      <c r="W129" s="15"/>
      <c r="X129" s="43" t="s">
        <v>566</v>
      </c>
      <c r="Y129" s="43" t="s">
        <v>535</v>
      </c>
      <c r="Z129" s="43" t="s">
        <v>567</v>
      </c>
      <c r="AA129" s="33" t="s">
        <v>537</v>
      </c>
      <c r="AB129" s="33" t="s">
        <v>537</v>
      </c>
      <c r="AC129" s="33" t="s">
        <v>537</v>
      </c>
      <c r="AD129" s="33" t="s">
        <v>537</v>
      </c>
      <c r="AE129" s="16" t="s">
        <v>44</v>
      </c>
      <c r="AF129" s="19" t="s">
        <v>58</v>
      </c>
      <c r="AG129" s="19" t="s">
        <v>59</v>
      </c>
      <c r="AH129" s="19" t="s">
        <v>60</v>
      </c>
      <c r="AI129" s="19" t="s">
        <v>70</v>
      </c>
      <c r="AJ129" s="19" t="s">
        <v>327</v>
      </c>
      <c r="AK129" s="19" t="s">
        <v>328</v>
      </c>
      <c r="AL129" s="37">
        <v>17</v>
      </c>
      <c r="AM129" s="23" t="s">
        <v>533</v>
      </c>
      <c r="AN129" s="20">
        <v>12</v>
      </c>
      <c r="AO129" s="21">
        <f t="shared" si="42"/>
        <v>5</v>
      </c>
      <c r="AP129" s="34">
        <f t="shared" si="38"/>
        <v>0.41666666666666669</v>
      </c>
      <c r="AQ129" s="20">
        <v>1</v>
      </c>
      <c r="AR129" s="20">
        <v>4</v>
      </c>
      <c r="AS129" s="21">
        <f t="shared" si="27"/>
        <v>0</v>
      </c>
      <c r="AT129" s="21">
        <v>4</v>
      </c>
      <c r="AU129" s="21">
        <f t="shared" si="28"/>
        <v>0</v>
      </c>
      <c r="AV129" s="34">
        <f t="shared" si="39"/>
        <v>0</v>
      </c>
      <c r="AW129" s="41">
        <v>0</v>
      </c>
      <c r="AX129" s="33"/>
      <c r="AY129" s="21"/>
      <c r="AZ129" s="21"/>
      <c r="BA129" s="46" t="s">
        <v>566</v>
      </c>
      <c r="BB129" s="22" t="s">
        <v>44</v>
      </c>
      <c r="BC129" s="5" t="s">
        <v>308</v>
      </c>
      <c r="BD129" s="6" t="s">
        <v>309</v>
      </c>
      <c r="BE129" s="7">
        <v>19</v>
      </c>
      <c r="BF129" s="5" t="s">
        <v>41</v>
      </c>
      <c r="BG129" s="7">
        <v>1905</v>
      </c>
      <c r="BH129" s="5" t="s">
        <v>42</v>
      </c>
      <c r="BI129" s="7">
        <v>1905028</v>
      </c>
      <c r="BJ129" s="6" t="s">
        <v>310</v>
      </c>
      <c r="BK129" s="25" t="s">
        <v>331</v>
      </c>
      <c r="BL129" s="26" t="s">
        <v>46</v>
      </c>
      <c r="BM129" s="27">
        <v>4</v>
      </c>
      <c r="BN129" s="27">
        <f t="shared" si="30"/>
        <v>0</v>
      </c>
      <c r="BO129" s="31">
        <f t="shared" si="40"/>
        <v>0</v>
      </c>
      <c r="BP129" s="44">
        <v>0</v>
      </c>
      <c r="BQ129" s="56" t="s">
        <v>814</v>
      </c>
      <c r="BR129" s="8"/>
      <c r="BS129" s="8"/>
      <c r="BT129" s="27"/>
      <c r="BU129" s="27"/>
      <c r="BV129" s="27"/>
      <c r="BW129" s="27"/>
      <c r="BX129" s="48" t="s">
        <v>44</v>
      </c>
    </row>
    <row r="130" spans="1:76" ht="99.95" hidden="1" customHeight="1" x14ac:dyDescent="0.25">
      <c r="A130" s="5" t="s">
        <v>28</v>
      </c>
      <c r="B130" s="5" t="s">
        <v>29</v>
      </c>
      <c r="C130" s="5" t="s">
        <v>30</v>
      </c>
      <c r="D130" s="5" t="s">
        <v>98</v>
      </c>
      <c r="E130" s="12" t="s">
        <v>326</v>
      </c>
      <c r="F130" s="13" t="s">
        <v>327</v>
      </c>
      <c r="G130" s="13" t="s">
        <v>328</v>
      </c>
      <c r="H130" s="12" t="s">
        <v>532</v>
      </c>
      <c r="I130" s="36">
        <v>17</v>
      </c>
      <c r="J130" s="12" t="s">
        <v>533</v>
      </c>
      <c r="K130" s="14">
        <v>12</v>
      </c>
      <c r="L130" s="15">
        <f t="shared" si="41"/>
        <v>5</v>
      </c>
      <c r="M130" s="35">
        <f t="shared" si="36"/>
        <v>0.41666666666666669</v>
      </c>
      <c r="N130" s="14">
        <v>1</v>
      </c>
      <c r="O130" s="14">
        <v>4</v>
      </c>
      <c r="P130" s="15">
        <f t="shared" si="23"/>
        <v>0</v>
      </c>
      <c r="Q130" s="15">
        <v>4</v>
      </c>
      <c r="R130" s="15">
        <f t="shared" si="24"/>
        <v>0</v>
      </c>
      <c r="S130" s="35">
        <f t="shared" si="25"/>
        <v>0</v>
      </c>
      <c r="T130" s="41">
        <v>0</v>
      </c>
      <c r="U130" s="33"/>
      <c r="V130" s="15"/>
      <c r="W130" s="15"/>
      <c r="X130" s="43" t="s">
        <v>566</v>
      </c>
      <c r="Y130" s="43" t="s">
        <v>535</v>
      </c>
      <c r="Z130" s="43" t="s">
        <v>567</v>
      </c>
      <c r="AA130" s="33" t="s">
        <v>537</v>
      </c>
      <c r="AB130" s="33" t="s">
        <v>537</v>
      </c>
      <c r="AC130" s="33" t="s">
        <v>537</v>
      </c>
      <c r="AD130" s="33" t="s">
        <v>537</v>
      </c>
      <c r="AE130" s="16" t="s">
        <v>44</v>
      </c>
      <c r="AF130" s="19" t="s">
        <v>58</v>
      </c>
      <c r="AG130" s="19" t="s">
        <v>59</v>
      </c>
      <c r="AH130" s="19" t="s">
        <v>60</v>
      </c>
      <c r="AI130" s="19" t="s">
        <v>70</v>
      </c>
      <c r="AJ130" s="19" t="s">
        <v>327</v>
      </c>
      <c r="AK130" s="19" t="s">
        <v>328</v>
      </c>
      <c r="AL130" s="37">
        <v>17</v>
      </c>
      <c r="AM130" s="23" t="s">
        <v>533</v>
      </c>
      <c r="AN130" s="20">
        <v>12</v>
      </c>
      <c r="AO130" s="21">
        <f t="shared" si="42"/>
        <v>5</v>
      </c>
      <c r="AP130" s="34">
        <f t="shared" si="38"/>
        <v>0.41666666666666669</v>
      </c>
      <c r="AQ130" s="20">
        <v>1</v>
      </c>
      <c r="AR130" s="20">
        <v>4</v>
      </c>
      <c r="AS130" s="21">
        <f t="shared" si="27"/>
        <v>0</v>
      </c>
      <c r="AT130" s="21">
        <v>4</v>
      </c>
      <c r="AU130" s="21">
        <f t="shared" si="28"/>
        <v>0</v>
      </c>
      <c r="AV130" s="34">
        <f t="shared" si="39"/>
        <v>0</v>
      </c>
      <c r="AW130" s="41">
        <v>0</v>
      </c>
      <c r="AX130" s="33"/>
      <c r="AY130" s="21"/>
      <c r="AZ130" s="21"/>
      <c r="BA130" s="46" t="s">
        <v>566</v>
      </c>
      <c r="BB130" s="22" t="s">
        <v>44</v>
      </c>
      <c r="BC130" s="5" t="s">
        <v>308</v>
      </c>
      <c r="BD130" s="6" t="s">
        <v>309</v>
      </c>
      <c r="BE130" s="7">
        <v>19</v>
      </c>
      <c r="BF130" s="5" t="s">
        <v>41</v>
      </c>
      <c r="BG130" s="7">
        <v>1905</v>
      </c>
      <c r="BH130" s="5" t="s">
        <v>42</v>
      </c>
      <c r="BI130" s="7">
        <v>1905028</v>
      </c>
      <c r="BJ130" s="6" t="s">
        <v>310</v>
      </c>
      <c r="BK130" s="25" t="s">
        <v>332</v>
      </c>
      <c r="BL130" s="26" t="s">
        <v>46</v>
      </c>
      <c r="BM130" s="27">
        <v>1</v>
      </c>
      <c r="BN130" s="27">
        <f t="shared" si="30"/>
        <v>0</v>
      </c>
      <c r="BO130" s="31">
        <f t="shared" si="40"/>
        <v>0</v>
      </c>
      <c r="BP130" s="44">
        <v>0</v>
      </c>
      <c r="BQ130" s="56" t="s">
        <v>814</v>
      </c>
      <c r="BR130" s="8"/>
      <c r="BS130" s="8"/>
      <c r="BT130" s="27"/>
      <c r="BU130" s="27"/>
      <c r="BV130" s="27"/>
      <c r="BW130" s="27"/>
      <c r="BX130" s="48" t="s">
        <v>44</v>
      </c>
    </row>
    <row r="131" spans="1:76" ht="99.95" hidden="1" customHeight="1" x14ac:dyDescent="0.25">
      <c r="A131" s="5" t="s">
        <v>28</v>
      </c>
      <c r="B131" s="5" t="s">
        <v>29</v>
      </c>
      <c r="C131" s="5" t="s">
        <v>30</v>
      </c>
      <c r="D131" s="5" t="s">
        <v>98</v>
      </c>
      <c r="E131" s="12" t="s">
        <v>326</v>
      </c>
      <c r="F131" s="13" t="s">
        <v>327</v>
      </c>
      <c r="G131" s="13" t="s">
        <v>328</v>
      </c>
      <c r="H131" s="12" t="s">
        <v>532</v>
      </c>
      <c r="I131" s="36">
        <v>17</v>
      </c>
      <c r="J131" s="12" t="s">
        <v>533</v>
      </c>
      <c r="K131" s="14">
        <v>12</v>
      </c>
      <c r="L131" s="15">
        <f t="shared" si="41"/>
        <v>5</v>
      </c>
      <c r="M131" s="35">
        <f t="shared" si="36"/>
        <v>0.41666666666666669</v>
      </c>
      <c r="N131" s="14">
        <v>1</v>
      </c>
      <c r="O131" s="14">
        <v>4</v>
      </c>
      <c r="P131" s="15">
        <f t="shared" si="23"/>
        <v>0</v>
      </c>
      <c r="Q131" s="15">
        <v>4</v>
      </c>
      <c r="R131" s="15">
        <f t="shared" si="24"/>
        <v>0</v>
      </c>
      <c r="S131" s="35">
        <f t="shared" si="25"/>
        <v>0</v>
      </c>
      <c r="T131" s="41">
        <v>0</v>
      </c>
      <c r="U131" s="33"/>
      <c r="V131" s="15"/>
      <c r="W131" s="15"/>
      <c r="X131" s="43" t="s">
        <v>566</v>
      </c>
      <c r="Y131" s="43" t="s">
        <v>535</v>
      </c>
      <c r="Z131" s="43" t="s">
        <v>567</v>
      </c>
      <c r="AA131" s="33" t="s">
        <v>537</v>
      </c>
      <c r="AB131" s="33" t="s">
        <v>537</v>
      </c>
      <c r="AC131" s="33" t="s">
        <v>537</v>
      </c>
      <c r="AD131" s="33" t="s">
        <v>537</v>
      </c>
      <c r="AE131" s="16" t="s">
        <v>44</v>
      </c>
      <c r="AF131" s="19" t="s">
        <v>58</v>
      </c>
      <c r="AG131" s="19" t="s">
        <v>59</v>
      </c>
      <c r="AH131" s="19" t="s">
        <v>60</v>
      </c>
      <c r="AI131" s="19" t="s">
        <v>70</v>
      </c>
      <c r="AJ131" s="19" t="s">
        <v>327</v>
      </c>
      <c r="AK131" s="19" t="s">
        <v>328</v>
      </c>
      <c r="AL131" s="37">
        <v>17</v>
      </c>
      <c r="AM131" s="23" t="s">
        <v>533</v>
      </c>
      <c r="AN131" s="20">
        <v>12</v>
      </c>
      <c r="AO131" s="21">
        <f t="shared" si="42"/>
        <v>5</v>
      </c>
      <c r="AP131" s="34">
        <f t="shared" si="38"/>
        <v>0.41666666666666669</v>
      </c>
      <c r="AQ131" s="20">
        <v>1</v>
      </c>
      <c r="AR131" s="20">
        <v>4</v>
      </c>
      <c r="AS131" s="21">
        <f t="shared" si="27"/>
        <v>0</v>
      </c>
      <c r="AT131" s="21">
        <v>4</v>
      </c>
      <c r="AU131" s="21">
        <f t="shared" si="28"/>
        <v>0</v>
      </c>
      <c r="AV131" s="34">
        <f t="shared" si="39"/>
        <v>0</v>
      </c>
      <c r="AW131" s="41">
        <v>0</v>
      </c>
      <c r="AX131" s="33"/>
      <c r="AY131" s="21"/>
      <c r="AZ131" s="21"/>
      <c r="BA131" s="46" t="s">
        <v>566</v>
      </c>
      <c r="BB131" s="22" t="s">
        <v>44</v>
      </c>
      <c r="BC131" s="5" t="s">
        <v>308</v>
      </c>
      <c r="BD131" s="6" t="s">
        <v>309</v>
      </c>
      <c r="BE131" s="7">
        <v>19</v>
      </c>
      <c r="BF131" s="5" t="s">
        <v>41</v>
      </c>
      <c r="BG131" s="7">
        <v>1905</v>
      </c>
      <c r="BH131" s="5" t="s">
        <v>42</v>
      </c>
      <c r="BI131" s="7">
        <v>1905028</v>
      </c>
      <c r="BJ131" s="6" t="s">
        <v>310</v>
      </c>
      <c r="BK131" s="25" t="s">
        <v>333</v>
      </c>
      <c r="BL131" s="26" t="s">
        <v>46</v>
      </c>
      <c r="BM131" s="27">
        <v>4</v>
      </c>
      <c r="BN131" s="27">
        <f t="shared" si="30"/>
        <v>0</v>
      </c>
      <c r="BO131" s="31">
        <f t="shared" si="40"/>
        <v>0</v>
      </c>
      <c r="BP131" s="52">
        <v>0</v>
      </c>
      <c r="BQ131" s="54" t="s">
        <v>736</v>
      </c>
      <c r="BR131" s="8"/>
      <c r="BS131" s="8"/>
      <c r="BT131" s="27"/>
      <c r="BU131" s="27"/>
      <c r="BV131" s="27"/>
      <c r="BW131" s="27"/>
      <c r="BX131" s="26" t="s">
        <v>44</v>
      </c>
    </row>
    <row r="132" spans="1:76" ht="99.95" hidden="1" customHeight="1" x14ac:dyDescent="0.25">
      <c r="A132" s="5" t="s">
        <v>28</v>
      </c>
      <c r="B132" s="5" t="s">
        <v>29</v>
      </c>
      <c r="C132" s="5" t="s">
        <v>30</v>
      </c>
      <c r="D132" s="5" t="s">
        <v>98</v>
      </c>
      <c r="E132" s="12" t="s">
        <v>334</v>
      </c>
      <c r="F132" s="13" t="s">
        <v>335</v>
      </c>
      <c r="G132" s="13" t="s">
        <v>67</v>
      </c>
      <c r="H132" s="12" t="s">
        <v>538</v>
      </c>
      <c r="I132" s="36">
        <v>116</v>
      </c>
      <c r="J132" s="12" t="s">
        <v>533</v>
      </c>
      <c r="K132" s="14">
        <v>116</v>
      </c>
      <c r="L132" s="15">
        <f>+(N132+O132+P132)/4</f>
        <v>71.5</v>
      </c>
      <c r="M132" s="35">
        <f t="shared" ref="M132:M156" si="43">+L132/K132</f>
        <v>0.61637931034482762</v>
      </c>
      <c r="N132" s="14">
        <v>116</v>
      </c>
      <c r="O132" s="14">
        <v>116</v>
      </c>
      <c r="P132" s="15">
        <f t="shared" ref="P132:P195" si="44">+R132</f>
        <v>54</v>
      </c>
      <c r="Q132" s="15">
        <v>116</v>
      </c>
      <c r="R132" s="15">
        <f t="shared" ref="R132:R195" si="45">+T132+U132+V132+W132</f>
        <v>54</v>
      </c>
      <c r="S132" s="35">
        <f t="shared" ref="S132:S195" si="46">+R132/Q132</f>
        <v>0.46551724137931033</v>
      </c>
      <c r="T132" s="41">
        <v>54</v>
      </c>
      <c r="U132" s="33"/>
      <c r="V132" s="15"/>
      <c r="W132" s="15"/>
      <c r="X132" s="43" t="s">
        <v>606</v>
      </c>
      <c r="Y132" s="43" t="s">
        <v>535</v>
      </c>
      <c r="Z132" s="43" t="s">
        <v>568</v>
      </c>
      <c r="AA132" s="43" t="s">
        <v>67</v>
      </c>
      <c r="AB132" s="38" t="s">
        <v>637</v>
      </c>
      <c r="AC132" s="38" t="s">
        <v>1413</v>
      </c>
      <c r="AD132" s="33"/>
      <c r="AE132" s="16" t="s">
        <v>44</v>
      </c>
      <c r="AF132" s="19" t="s">
        <v>279</v>
      </c>
      <c r="AG132" s="19" t="s">
        <v>280</v>
      </c>
      <c r="AH132" s="19" t="s">
        <v>268</v>
      </c>
      <c r="AI132" s="19" t="s">
        <v>38</v>
      </c>
      <c r="AJ132" s="19" t="s">
        <v>335</v>
      </c>
      <c r="AK132" s="19" t="s">
        <v>67</v>
      </c>
      <c r="AL132" s="37">
        <v>116</v>
      </c>
      <c r="AM132" s="23" t="s">
        <v>533</v>
      </c>
      <c r="AN132" s="20">
        <v>116</v>
      </c>
      <c r="AO132" s="21">
        <f>+(AQ132+AR132+AS132)/4</f>
        <v>71.5</v>
      </c>
      <c r="AP132" s="34">
        <f t="shared" si="38"/>
        <v>0.61637931034482762</v>
      </c>
      <c r="AQ132" s="20">
        <v>116</v>
      </c>
      <c r="AR132" s="20">
        <v>116</v>
      </c>
      <c r="AS132" s="21">
        <f t="shared" ref="AS132:AS195" si="47">+AU132</f>
        <v>54</v>
      </c>
      <c r="AT132" s="21">
        <v>116</v>
      </c>
      <c r="AU132" s="21">
        <f t="shared" ref="AU132:AU195" si="48">+AW132+AX132+AY132+AZ132</f>
        <v>54</v>
      </c>
      <c r="AV132" s="34">
        <f t="shared" si="39"/>
        <v>0.46551724137931033</v>
      </c>
      <c r="AW132" s="41">
        <v>54</v>
      </c>
      <c r="AX132" s="33"/>
      <c r="AY132" s="21"/>
      <c r="AZ132" s="21"/>
      <c r="BA132" s="46" t="s">
        <v>606</v>
      </c>
      <c r="BB132" s="22" t="s">
        <v>44</v>
      </c>
      <c r="BC132" s="5" t="s">
        <v>281</v>
      </c>
      <c r="BD132" s="6" t="s">
        <v>282</v>
      </c>
      <c r="BE132" s="7">
        <v>19</v>
      </c>
      <c r="BF132" s="5" t="s">
        <v>41</v>
      </c>
      <c r="BG132" s="7">
        <v>1905</v>
      </c>
      <c r="BH132" s="5" t="s">
        <v>42</v>
      </c>
      <c r="BI132" s="7">
        <v>1905050</v>
      </c>
      <c r="BJ132" s="6" t="s">
        <v>43</v>
      </c>
      <c r="BK132" s="25" t="s">
        <v>336</v>
      </c>
      <c r="BL132" s="26" t="s">
        <v>46</v>
      </c>
      <c r="BM132" s="27">
        <v>116</v>
      </c>
      <c r="BN132" s="27">
        <f t="shared" ref="BN132:BN195" si="49">+BP132+BR132+BT132+BV132</f>
        <v>54</v>
      </c>
      <c r="BO132" s="31">
        <f t="shared" si="40"/>
        <v>0.46551724137931033</v>
      </c>
      <c r="BP132" s="52">
        <v>54</v>
      </c>
      <c r="BQ132" s="54" t="s">
        <v>743</v>
      </c>
      <c r="BR132" s="8"/>
      <c r="BS132" s="8"/>
      <c r="BT132" s="27"/>
      <c r="BU132" s="27"/>
      <c r="BV132" s="27"/>
      <c r="BW132" s="27"/>
      <c r="BX132" s="26" t="s">
        <v>44</v>
      </c>
    </row>
    <row r="133" spans="1:76" ht="99.95" hidden="1" customHeight="1" x14ac:dyDescent="0.25">
      <c r="A133" s="5" t="s">
        <v>28</v>
      </c>
      <c r="B133" s="5" t="s">
        <v>29</v>
      </c>
      <c r="C133" s="5" t="s">
        <v>30</v>
      </c>
      <c r="D133" s="5" t="s">
        <v>98</v>
      </c>
      <c r="E133" s="12" t="s">
        <v>334</v>
      </c>
      <c r="F133" s="13" t="s">
        <v>335</v>
      </c>
      <c r="G133" s="13" t="s">
        <v>67</v>
      </c>
      <c r="H133" s="12" t="s">
        <v>538</v>
      </c>
      <c r="I133" s="36">
        <v>116</v>
      </c>
      <c r="J133" s="12" t="s">
        <v>533</v>
      </c>
      <c r="K133" s="14">
        <v>116</v>
      </c>
      <c r="L133" s="15">
        <f>+(N133+O133+P133)/4</f>
        <v>71.5</v>
      </c>
      <c r="M133" s="35">
        <f t="shared" si="43"/>
        <v>0.61637931034482762</v>
      </c>
      <c r="N133" s="14">
        <v>116</v>
      </c>
      <c r="O133" s="14">
        <v>116</v>
      </c>
      <c r="P133" s="15">
        <f t="shared" si="44"/>
        <v>54</v>
      </c>
      <c r="Q133" s="15">
        <v>116</v>
      </c>
      <c r="R133" s="15">
        <f t="shared" si="45"/>
        <v>54</v>
      </c>
      <c r="S133" s="35">
        <f t="shared" si="46"/>
        <v>0.46551724137931033</v>
      </c>
      <c r="T133" s="41">
        <v>54</v>
      </c>
      <c r="U133" s="33"/>
      <c r="V133" s="15"/>
      <c r="W133" s="15"/>
      <c r="X133" s="43" t="s">
        <v>606</v>
      </c>
      <c r="Y133" s="43" t="s">
        <v>535</v>
      </c>
      <c r="Z133" s="43" t="s">
        <v>568</v>
      </c>
      <c r="AA133" s="43" t="s">
        <v>67</v>
      </c>
      <c r="AB133" s="38" t="s">
        <v>637</v>
      </c>
      <c r="AC133" s="38" t="s">
        <v>1413</v>
      </c>
      <c r="AD133" s="33"/>
      <c r="AE133" s="16" t="s">
        <v>44</v>
      </c>
      <c r="AF133" s="19" t="s">
        <v>279</v>
      </c>
      <c r="AG133" s="19" t="s">
        <v>280</v>
      </c>
      <c r="AH133" s="19" t="s">
        <v>268</v>
      </c>
      <c r="AI133" s="19" t="s">
        <v>38</v>
      </c>
      <c r="AJ133" s="19" t="s">
        <v>335</v>
      </c>
      <c r="AK133" s="19" t="s">
        <v>67</v>
      </c>
      <c r="AL133" s="37">
        <v>116</v>
      </c>
      <c r="AM133" s="23" t="s">
        <v>533</v>
      </c>
      <c r="AN133" s="20">
        <v>116</v>
      </c>
      <c r="AO133" s="21">
        <f>+(AQ133+AR133+AS133)/4</f>
        <v>71.5</v>
      </c>
      <c r="AP133" s="34">
        <f t="shared" ref="AP133:AP156" si="50">+AO133/AN133</f>
        <v>0.61637931034482762</v>
      </c>
      <c r="AQ133" s="20">
        <v>116</v>
      </c>
      <c r="AR133" s="20">
        <v>116</v>
      </c>
      <c r="AS133" s="21">
        <f t="shared" si="47"/>
        <v>54</v>
      </c>
      <c r="AT133" s="21">
        <v>116</v>
      </c>
      <c r="AU133" s="21">
        <f t="shared" si="48"/>
        <v>54</v>
      </c>
      <c r="AV133" s="34">
        <f t="shared" ref="AV133:AV164" si="51">+AU133/AT133</f>
        <v>0.46551724137931033</v>
      </c>
      <c r="AW133" s="41">
        <v>54</v>
      </c>
      <c r="AX133" s="33"/>
      <c r="AY133" s="21"/>
      <c r="AZ133" s="21"/>
      <c r="BA133" s="46" t="s">
        <v>606</v>
      </c>
      <c r="BB133" s="22" t="s">
        <v>44</v>
      </c>
      <c r="BC133" s="5" t="s">
        <v>281</v>
      </c>
      <c r="BD133" s="6" t="s">
        <v>282</v>
      </c>
      <c r="BE133" s="7">
        <v>19</v>
      </c>
      <c r="BF133" s="5" t="s">
        <v>41</v>
      </c>
      <c r="BG133" s="7">
        <v>1905</v>
      </c>
      <c r="BH133" s="5" t="s">
        <v>42</v>
      </c>
      <c r="BI133" s="7">
        <v>1905050</v>
      </c>
      <c r="BJ133" s="6" t="s">
        <v>43</v>
      </c>
      <c r="BK133" s="25" t="s">
        <v>337</v>
      </c>
      <c r="BL133" s="26" t="s">
        <v>46</v>
      </c>
      <c r="BM133" s="27">
        <v>3</v>
      </c>
      <c r="BN133" s="27">
        <f t="shared" si="49"/>
        <v>0</v>
      </c>
      <c r="BO133" s="31">
        <f t="shared" si="40"/>
        <v>0</v>
      </c>
      <c r="BP133" s="41">
        <v>0</v>
      </c>
      <c r="BQ133" s="58" t="s">
        <v>742</v>
      </c>
      <c r="BR133" s="8"/>
      <c r="BS133" s="8"/>
      <c r="BT133" s="27"/>
      <c r="BU133" s="27"/>
      <c r="BV133" s="27"/>
      <c r="BW133" s="27"/>
      <c r="BX133" s="48" t="s">
        <v>44</v>
      </c>
    </row>
    <row r="134" spans="1:76" ht="99.95" hidden="1" customHeight="1" x14ac:dyDescent="0.25">
      <c r="A134" s="5" t="s">
        <v>28</v>
      </c>
      <c r="B134" s="5" t="s">
        <v>29</v>
      </c>
      <c r="C134" s="5" t="s">
        <v>30</v>
      </c>
      <c r="D134" s="5" t="s">
        <v>98</v>
      </c>
      <c r="E134" s="12" t="s">
        <v>334</v>
      </c>
      <c r="F134" s="13" t="s">
        <v>335</v>
      </c>
      <c r="G134" s="13" t="s">
        <v>67</v>
      </c>
      <c r="H134" s="12" t="s">
        <v>538</v>
      </c>
      <c r="I134" s="36">
        <v>116</v>
      </c>
      <c r="J134" s="12" t="s">
        <v>533</v>
      </c>
      <c r="K134" s="14">
        <v>116</v>
      </c>
      <c r="L134" s="15">
        <f>+(N134+O134+P134)/4</f>
        <v>71.5</v>
      </c>
      <c r="M134" s="35">
        <f t="shared" si="43"/>
        <v>0.61637931034482762</v>
      </c>
      <c r="N134" s="14">
        <v>116</v>
      </c>
      <c r="O134" s="14">
        <v>116</v>
      </c>
      <c r="P134" s="15">
        <f t="shared" si="44"/>
        <v>54</v>
      </c>
      <c r="Q134" s="15">
        <v>116</v>
      </c>
      <c r="R134" s="15">
        <f t="shared" si="45"/>
        <v>54</v>
      </c>
      <c r="S134" s="35">
        <f t="shared" si="46"/>
        <v>0.46551724137931033</v>
      </c>
      <c r="T134" s="41">
        <v>54</v>
      </c>
      <c r="U134" s="33"/>
      <c r="V134" s="15"/>
      <c r="W134" s="15"/>
      <c r="X134" s="43" t="s">
        <v>606</v>
      </c>
      <c r="Y134" s="43" t="s">
        <v>535</v>
      </c>
      <c r="Z134" s="43" t="s">
        <v>568</v>
      </c>
      <c r="AA134" s="43" t="s">
        <v>67</v>
      </c>
      <c r="AB134" s="38" t="s">
        <v>637</v>
      </c>
      <c r="AC134" s="38" t="s">
        <v>1413</v>
      </c>
      <c r="AD134" s="33"/>
      <c r="AE134" s="16" t="s">
        <v>44</v>
      </c>
      <c r="AF134" s="19" t="s">
        <v>279</v>
      </c>
      <c r="AG134" s="19" t="s">
        <v>280</v>
      </c>
      <c r="AH134" s="19" t="s">
        <v>268</v>
      </c>
      <c r="AI134" s="19" t="s">
        <v>38</v>
      </c>
      <c r="AJ134" s="19" t="s">
        <v>335</v>
      </c>
      <c r="AK134" s="19" t="s">
        <v>67</v>
      </c>
      <c r="AL134" s="37">
        <v>116</v>
      </c>
      <c r="AM134" s="23" t="s">
        <v>533</v>
      </c>
      <c r="AN134" s="20">
        <v>116</v>
      </c>
      <c r="AO134" s="21">
        <f>+(AQ134+AR134+AS134)/4</f>
        <v>71.5</v>
      </c>
      <c r="AP134" s="34">
        <f t="shared" si="50"/>
        <v>0.61637931034482762</v>
      </c>
      <c r="AQ134" s="20">
        <v>116</v>
      </c>
      <c r="AR134" s="20">
        <v>116</v>
      </c>
      <c r="AS134" s="21">
        <f t="shared" si="47"/>
        <v>54</v>
      </c>
      <c r="AT134" s="21">
        <v>116</v>
      </c>
      <c r="AU134" s="21">
        <f t="shared" si="48"/>
        <v>54</v>
      </c>
      <c r="AV134" s="34">
        <f t="shared" si="51"/>
        <v>0.46551724137931033</v>
      </c>
      <c r="AW134" s="41">
        <v>54</v>
      </c>
      <c r="AX134" s="33"/>
      <c r="AY134" s="21"/>
      <c r="AZ134" s="21"/>
      <c r="BA134" s="46" t="s">
        <v>606</v>
      </c>
      <c r="BB134" s="22" t="s">
        <v>44</v>
      </c>
      <c r="BC134" s="5" t="s">
        <v>281</v>
      </c>
      <c r="BD134" s="6" t="s">
        <v>282</v>
      </c>
      <c r="BE134" s="7">
        <v>19</v>
      </c>
      <c r="BF134" s="5" t="s">
        <v>41</v>
      </c>
      <c r="BG134" s="7">
        <v>1905</v>
      </c>
      <c r="BH134" s="5" t="s">
        <v>42</v>
      </c>
      <c r="BI134" s="7">
        <v>1905050</v>
      </c>
      <c r="BJ134" s="6" t="s">
        <v>43</v>
      </c>
      <c r="BK134" s="25" t="s">
        <v>338</v>
      </c>
      <c r="BL134" s="26" t="s">
        <v>46</v>
      </c>
      <c r="BM134" s="27">
        <v>30</v>
      </c>
      <c r="BN134" s="27">
        <f t="shared" si="49"/>
        <v>0</v>
      </c>
      <c r="BO134" s="31">
        <f t="shared" si="40"/>
        <v>0</v>
      </c>
      <c r="BP134" s="52">
        <v>0</v>
      </c>
      <c r="BQ134" s="54" t="s">
        <v>742</v>
      </c>
      <c r="BR134" s="8"/>
      <c r="BS134" s="8"/>
      <c r="BT134" s="27"/>
      <c r="BU134" s="27"/>
      <c r="BV134" s="27"/>
      <c r="BW134" s="27"/>
      <c r="BX134" s="26" t="s">
        <v>44</v>
      </c>
    </row>
    <row r="135" spans="1:76" ht="99.95" hidden="1" customHeight="1" x14ac:dyDescent="0.25">
      <c r="A135" s="5" t="s">
        <v>28</v>
      </c>
      <c r="B135" s="5" t="s">
        <v>29</v>
      </c>
      <c r="C135" s="5" t="s">
        <v>30</v>
      </c>
      <c r="D135" s="5" t="s">
        <v>98</v>
      </c>
      <c r="E135" s="12" t="s">
        <v>339</v>
      </c>
      <c r="F135" s="13" t="s">
        <v>340</v>
      </c>
      <c r="G135" s="13" t="s">
        <v>341</v>
      </c>
      <c r="H135" s="12" t="s">
        <v>532</v>
      </c>
      <c r="I135" s="36">
        <v>0</v>
      </c>
      <c r="J135" s="12" t="s">
        <v>533</v>
      </c>
      <c r="K135" s="14">
        <v>20</v>
      </c>
      <c r="L135" s="15">
        <f t="shared" ref="L135:L166" si="52">+N135+O135+P135</f>
        <v>15</v>
      </c>
      <c r="M135" s="35">
        <f t="shared" si="43"/>
        <v>0.75</v>
      </c>
      <c r="N135" s="14">
        <v>10</v>
      </c>
      <c r="O135" s="14">
        <v>5</v>
      </c>
      <c r="P135" s="15">
        <f t="shared" si="44"/>
        <v>0</v>
      </c>
      <c r="Q135" s="15">
        <v>3</v>
      </c>
      <c r="R135" s="15">
        <f t="shared" si="45"/>
        <v>0</v>
      </c>
      <c r="S135" s="35">
        <f t="shared" si="46"/>
        <v>0</v>
      </c>
      <c r="T135" s="41">
        <v>0</v>
      </c>
      <c r="U135" s="33"/>
      <c r="V135" s="15"/>
      <c r="W135" s="15"/>
      <c r="X135" s="43" t="s">
        <v>607</v>
      </c>
      <c r="Y135" s="43" t="s">
        <v>608</v>
      </c>
      <c r="Z135" s="43" t="s">
        <v>609</v>
      </c>
      <c r="AA135" s="33" t="s">
        <v>537</v>
      </c>
      <c r="AB135" s="33" t="s">
        <v>537</v>
      </c>
      <c r="AC135" s="33" t="s">
        <v>537</v>
      </c>
      <c r="AD135" s="33" t="s">
        <v>537</v>
      </c>
      <c r="AE135" s="16" t="s">
        <v>44</v>
      </c>
      <c r="AF135" s="19" t="s">
        <v>82</v>
      </c>
      <c r="AG135" s="19" t="s">
        <v>83</v>
      </c>
      <c r="AH135" s="19" t="s">
        <v>84</v>
      </c>
      <c r="AI135" s="19" t="s">
        <v>70</v>
      </c>
      <c r="AJ135" s="19" t="s">
        <v>340</v>
      </c>
      <c r="AK135" s="19" t="s">
        <v>341</v>
      </c>
      <c r="AL135" s="37">
        <v>0</v>
      </c>
      <c r="AM135" s="23" t="s">
        <v>533</v>
      </c>
      <c r="AN135" s="20">
        <v>20</v>
      </c>
      <c r="AO135" s="21">
        <f t="shared" ref="AO135:AO147" si="53">+AQ135+AR135+AS135</f>
        <v>15</v>
      </c>
      <c r="AP135" s="34">
        <f t="shared" si="50"/>
        <v>0.75</v>
      </c>
      <c r="AQ135" s="20">
        <v>10</v>
      </c>
      <c r="AR135" s="20">
        <v>5</v>
      </c>
      <c r="AS135" s="21">
        <f t="shared" si="47"/>
        <v>0</v>
      </c>
      <c r="AT135" s="21">
        <v>3</v>
      </c>
      <c r="AU135" s="21">
        <f t="shared" si="48"/>
        <v>0</v>
      </c>
      <c r="AV135" s="34">
        <f t="shared" si="51"/>
        <v>0</v>
      </c>
      <c r="AW135" s="41">
        <v>0</v>
      </c>
      <c r="AX135" s="33"/>
      <c r="AY135" s="21"/>
      <c r="AZ135" s="21"/>
      <c r="BA135" s="46" t="s">
        <v>607</v>
      </c>
      <c r="BB135" s="22" t="s">
        <v>44</v>
      </c>
      <c r="BC135" s="5" t="s">
        <v>170</v>
      </c>
      <c r="BD135" s="6" t="s">
        <v>171</v>
      </c>
      <c r="BE135" s="7">
        <v>19</v>
      </c>
      <c r="BF135" s="5" t="s">
        <v>41</v>
      </c>
      <c r="BG135" s="7">
        <v>1905</v>
      </c>
      <c r="BH135" s="5" t="s">
        <v>42</v>
      </c>
      <c r="BI135" s="7">
        <v>1905050</v>
      </c>
      <c r="BJ135" s="6" t="s">
        <v>172</v>
      </c>
      <c r="BK135" s="25" t="s">
        <v>342</v>
      </c>
      <c r="BL135" s="26" t="s">
        <v>46</v>
      </c>
      <c r="BM135" s="27">
        <v>120</v>
      </c>
      <c r="BN135" s="27">
        <f t="shared" si="49"/>
        <v>30</v>
      </c>
      <c r="BO135" s="31">
        <f t="shared" si="40"/>
        <v>0.25</v>
      </c>
      <c r="BP135" s="52">
        <v>30</v>
      </c>
      <c r="BQ135" s="54" t="s">
        <v>744</v>
      </c>
      <c r="BR135" s="8"/>
      <c r="BS135" s="8"/>
      <c r="BT135" s="27"/>
      <c r="BU135" s="27"/>
      <c r="BV135" s="27"/>
      <c r="BW135" s="27"/>
      <c r="BX135" s="26" t="s">
        <v>44</v>
      </c>
    </row>
    <row r="136" spans="1:76" ht="99.95" hidden="1" customHeight="1" x14ac:dyDescent="0.25">
      <c r="A136" s="5" t="s">
        <v>28</v>
      </c>
      <c r="B136" s="5" t="s">
        <v>29</v>
      </c>
      <c r="C136" s="5" t="s">
        <v>30</v>
      </c>
      <c r="D136" s="5" t="s">
        <v>98</v>
      </c>
      <c r="E136" s="12" t="s">
        <v>339</v>
      </c>
      <c r="F136" s="13" t="s">
        <v>340</v>
      </c>
      <c r="G136" s="13" t="s">
        <v>341</v>
      </c>
      <c r="H136" s="12" t="s">
        <v>532</v>
      </c>
      <c r="I136" s="36">
        <v>0</v>
      </c>
      <c r="J136" s="12" t="s">
        <v>533</v>
      </c>
      <c r="K136" s="14">
        <v>20</v>
      </c>
      <c r="L136" s="15">
        <f t="shared" si="52"/>
        <v>15</v>
      </c>
      <c r="M136" s="35">
        <f t="shared" si="43"/>
        <v>0.75</v>
      </c>
      <c r="N136" s="14">
        <v>10</v>
      </c>
      <c r="O136" s="14">
        <v>5</v>
      </c>
      <c r="P136" s="15">
        <f t="shared" si="44"/>
        <v>0</v>
      </c>
      <c r="Q136" s="15">
        <v>3</v>
      </c>
      <c r="R136" s="15">
        <f t="shared" si="45"/>
        <v>0</v>
      </c>
      <c r="S136" s="35">
        <f t="shared" si="46"/>
        <v>0</v>
      </c>
      <c r="T136" s="41">
        <v>0</v>
      </c>
      <c r="U136" s="33"/>
      <c r="V136" s="15"/>
      <c r="W136" s="15"/>
      <c r="X136" s="43" t="s">
        <v>607</v>
      </c>
      <c r="Y136" s="43" t="s">
        <v>608</v>
      </c>
      <c r="Z136" s="43" t="s">
        <v>609</v>
      </c>
      <c r="AA136" s="33" t="s">
        <v>537</v>
      </c>
      <c r="AB136" s="33" t="s">
        <v>537</v>
      </c>
      <c r="AC136" s="33" t="s">
        <v>537</v>
      </c>
      <c r="AD136" s="33" t="s">
        <v>537</v>
      </c>
      <c r="AE136" s="16" t="s">
        <v>44</v>
      </c>
      <c r="AF136" s="19" t="s">
        <v>82</v>
      </c>
      <c r="AG136" s="19" t="s">
        <v>83</v>
      </c>
      <c r="AH136" s="19" t="s">
        <v>84</v>
      </c>
      <c r="AI136" s="19" t="s">
        <v>70</v>
      </c>
      <c r="AJ136" s="19" t="s">
        <v>340</v>
      </c>
      <c r="AK136" s="19" t="s">
        <v>341</v>
      </c>
      <c r="AL136" s="37">
        <v>0</v>
      </c>
      <c r="AM136" s="23" t="s">
        <v>533</v>
      </c>
      <c r="AN136" s="20">
        <v>20</v>
      </c>
      <c r="AO136" s="21">
        <f t="shared" si="53"/>
        <v>15</v>
      </c>
      <c r="AP136" s="34">
        <f t="shared" si="50"/>
        <v>0.75</v>
      </c>
      <c r="AQ136" s="20">
        <v>10</v>
      </c>
      <c r="AR136" s="20">
        <v>5</v>
      </c>
      <c r="AS136" s="21">
        <f t="shared" si="47"/>
        <v>0</v>
      </c>
      <c r="AT136" s="21">
        <v>3</v>
      </c>
      <c r="AU136" s="21">
        <f t="shared" si="48"/>
        <v>0</v>
      </c>
      <c r="AV136" s="34">
        <f t="shared" si="51"/>
        <v>0</v>
      </c>
      <c r="AW136" s="41">
        <v>0</v>
      </c>
      <c r="AX136" s="33"/>
      <c r="AY136" s="21"/>
      <c r="AZ136" s="21"/>
      <c r="BA136" s="46" t="s">
        <v>607</v>
      </c>
      <c r="BB136" s="22" t="s">
        <v>44</v>
      </c>
      <c r="BC136" s="5" t="s">
        <v>170</v>
      </c>
      <c r="BD136" s="6" t="s">
        <v>171</v>
      </c>
      <c r="BE136" s="7">
        <v>19</v>
      </c>
      <c r="BF136" s="5" t="s">
        <v>41</v>
      </c>
      <c r="BG136" s="7">
        <v>1905</v>
      </c>
      <c r="BH136" s="5" t="s">
        <v>42</v>
      </c>
      <c r="BI136" s="7">
        <v>1905050</v>
      </c>
      <c r="BJ136" s="6" t="s">
        <v>172</v>
      </c>
      <c r="BK136" s="25" t="s">
        <v>343</v>
      </c>
      <c r="BL136" s="26" t="s">
        <v>46</v>
      </c>
      <c r="BM136" s="27">
        <v>120</v>
      </c>
      <c r="BN136" s="27">
        <f t="shared" si="49"/>
        <v>10</v>
      </c>
      <c r="BO136" s="31">
        <f t="shared" si="40"/>
        <v>8.3333333333333329E-2</v>
      </c>
      <c r="BP136" s="52">
        <v>10</v>
      </c>
      <c r="BQ136" s="54" t="s">
        <v>745</v>
      </c>
      <c r="BR136" s="8"/>
      <c r="BS136" s="8"/>
      <c r="BT136" s="27"/>
      <c r="BU136" s="27"/>
      <c r="BV136" s="27"/>
      <c r="BW136" s="27"/>
      <c r="BX136" s="26" t="s">
        <v>44</v>
      </c>
    </row>
    <row r="137" spans="1:76" ht="99.95" hidden="1" customHeight="1" x14ac:dyDescent="0.25">
      <c r="A137" s="5" t="s">
        <v>28</v>
      </c>
      <c r="B137" s="5" t="s">
        <v>29</v>
      </c>
      <c r="C137" s="5" t="s">
        <v>30</v>
      </c>
      <c r="D137" s="5" t="s">
        <v>98</v>
      </c>
      <c r="E137" s="12" t="s">
        <v>344</v>
      </c>
      <c r="F137" s="13" t="s">
        <v>345</v>
      </c>
      <c r="G137" s="13" t="s">
        <v>346</v>
      </c>
      <c r="H137" s="12" t="s">
        <v>532</v>
      </c>
      <c r="I137" s="36">
        <v>0</v>
      </c>
      <c r="J137" s="12" t="s">
        <v>533</v>
      </c>
      <c r="K137" s="14">
        <v>12</v>
      </c>
      <c r="L137" s="15">
        <f t="shared" si="52"/>
        <v>6</v>
      </c>
      <c r="M137" s="35">
        <f t="shared" si="43"/>
        <v>0.5</v>
      </c>
      <c r="N137" s="14">
        <v>2</v>
      </c>
      <c r="O137" s="14">
        <v>4</v>
      </c>
      <c r="P137" s="15">
        <f t="shared" si="44"/>
        <v>0</v>
      </c>
      <c r="Q137" s="15">
        <v>4</v>
      </c>
      <c r="R137" s="15">
        <f t="shared" si="45"/>
        <v>0</v>
      </c>
      <c r="S137" s="35">
        <f t="shared" si="46"/>
        <v>0</v>
      </c>
      <c r="T137" s="41">
        <v>0</v>
      </c>
      <c r="U137" s="33"/>
      <c r="V137" s="15"/>
      <c r="W137" s="15"/>
      <c r="X137" s="43" t="s">
        <v>569</v>
      </c>
      <c r="Y137" s="43" t="s">
        <v>535</v>
      </c>
      <c r="Z137" s="43" t="s">
        <v>570</v>
      </c>
      <c r="AA137" s="33" t="s">
        <v>537</v>
      </c>
      <c r="AB137" s="33" t="s">
        <v>537</v>
      </c>
      <c r="AC137" s="33" t="s">
        <v>537</v>
      </c>
      <c r="AD137" s="33" t="s">
        <v>537</v>
      </c>
      <c r="AE137" s="16" t="s">
        <v>44</v>
      </c>
      <c r="AF137" s="19" t="s">
        <v>102</v>
      </c>
      <c r="AG137" s="19" t="s">
        <v>68</v>
      </c>
      <c r="AH137" s="19" t="s">
        <v>289</v>
      </c>
      <c r="AI137" s="19" t="s">
        <v>70</v>
      </c>
      <c r="AJ137" s="19" t="s">
        <v>356</v>
      </c>
      <c r="AK137" s="19" t="s">
        <v>346</v>
      </c>
      <c r="AL137" s="37">
        <v>0</v>
      </c>
      <c r="AM137" s="19" t="s">
        <v>533</v>
      </c>
      <c r="AN137" s="21">
        <v>12</v>
      </c>
      <c r="AO137" s="21">
        <f t="shared" si="53"/>
        <v>6</v>
      </c>
      <c r="AP137" s="34">
        <f t="shared" si="50"/>
        <v>0.5</v>
      </c>
      <c r="AQ137" s="21">
        <v>2</v>
      </c>
      <c r="AR137" s="21">
        <v>4</v>
      </c>
      <c r="AS137" s="21">
        <f t="shared" si="47"/>
        <v>0</v>
      </c>
      <c r="AT137" s="21">
        <v>4</v>
      </c>
      <c r="AU137" s="21">
        <f t="shared" si="48"/>
        <v>0</v>
      </c>
      <c r="AV137" s="34">
        <f t="shared" si="51"/>
        <v>0</v>
      </c>
      <c r="AW137" s="41">
        <v>0</v>
      </c>
      <c r="AX137" s="33"/>
      <c r="AY137" s="21"/>
      <c r="AZ137" s="21"/>
      <c r="BA137" s="46" t="s">
        <v>569</v>
      </c>
      <c r="BB137" s="22" t="s">
        <v>44</v>
      </c>
      <c r="BC137" s="5" t="s">
        <v>349</v>
      </c>
      <c r="BD137" s="6" t="s">
        <v>350</v>
      </c>
      <c r="BE137" s="7">
        <v>19</v>
      </c>
      <c r="BF137" s="5" t="s">
        <v>41</v>
      </c>
      <c r="BG137" s="7">
        <v>1905</v>
      </c>
      <c r="BH137" s="5" t="s">
        <v>42</v>
      </c>
      <c r="BI137" s="7">
        <v>1905028</v>
      </c>
      <c r="BJ137" s="6" t="s">
        <v>310</v>
      </c>
      <c r="BK137" s="25" t="s">
        <v>357</v>
      </c>
      <c r="BL137" s="26" t="s">
        <v>46</v>
      </c>
      <c r="BM137" s="27">
        <v>4</v>
      </c>
      <c r="BN137" s="27">
        <f t="shared" si="49"/>
        <v>0</v>
      </c>
      <c r="BO137" s="31">
        <f t="shared" si="40"/>
        <v>0</v>
      </c>
      <c r="BP137" s="41">
        <v>0</v>
      </c>
      <c r="BQ137" s="58" t="s">
        <v>814</v>
      </c>
      <c r="BR137" s="8"/>
      <c r="BS137" s="8"/>
      <c r="BT137" s="27"/>
      <c r="BU137" s="27"/>
      <c r="BV137" s="27"/>
      <c r="BW137" s="27"/>
      <c r="BX137" s="48" t="s">
        <v>44</v>
      </c>
    </row>
    <row r="138" spans="1:76" ht="99.95" hidden="1" customHeight="1" x14ac:dyDescent="0.25">
      <c r="A138" s="5" t="s">
        <v>28</v>
      </c>
      <c r="B138" s="5" t="s">
        <v>29</v>
      </c>
      <c r="C138" s="5" t="s">
        <v>30</v>
      </c>
      <c r="D138" s="5" t="s">
        <v>98</v>
      </c>
      <c r="E138" s="12" t="s">
        <v>344</v>
      </c>
      <c r="F138" s="13" t="s">
        <v>345</v>
      </c>
      <c r="G138" s="13" t="s">
        <v>346</v>
      </c>
      <c r="H138" s="12" t="s">
        <v>532</v>
      </c>
      <c r="I138" s="36">
        <v>0</v>
      </c>
      <c r="J138" s="12" t="s">
        <v>533</v>
      </c>
      <c r="K138" s="14">
        <v>12</v>
      </c>
      <c r="L138" s="15">
        <f t="shared" si="52"/>
        <v>6</v>
      </c>
      <c r="M138" s="35">
        <f t="shared" si="43"/>
        <v>0.5</v>
      </c>
      <c r="N138" s="14">
        <v>2</v>
      </c>
      <c r="O138" s="14">
        <v>4</v>
      </c>
      <c r="P138" s="15">
        <f t="shared" si="44"/>
        <v>0</v>
      </c>
      <c r="Q138" s="15">
        <v>4</v>
      </c>
      <c r="R138" s="15">
        <f t="shared" si="45"/>
        <v>0</v>
      </c>
      <c r="S138" s="35">
        <f t="shared" si="46"/>
        <v>0</v>
      </c>
      <c r="T138" s="41">
        <v>0</v>
      </c>
      <c r="U138" s="33"/>
      <c r="V138" s="15"/>
      <c r="W138" s="15"/>
      <c r="X138" s="43" t="s">
        <v>569</v>
      </c>
      <c r="Y138" s="43" t="s">
        <v>535</v>
      </c>
      <c r="Z138" s="43" t="s">
        <v>570</v>
      </c>
      <c r="AA138" s="33" t="s">
        <v>537</v>
      </c>
      <c r="AB138" s="33" t="s">
        <v>537</v>
      </c>
      <c r="AC138" s="33" t="s">
        <v>537</v>
      </c>
      <c r="AD138" s="33" t="s">
        <v>537</v>
      </c>
      <c r="AE138" s="16" t="s">
        <v>44</v>
      </c>
      <c r="AF138" s="19" t="s">
        <v>102</v>
      </c>
      <c r="AG138" s="19" t="s">
        <v>68</v>
      </c>
      <c r="AH138" s="19" t="s">
        <v>289</v>
      </c>
      <c r="AI138" s="19" t="s">
        <v>70</v>
      </c>
      <c r="AJ138" s="19" t="s">
        <v>356</v>
      </c>
      <c r="AK138" s="19" t="s">
        <v>346</v>
      </c>
      <c r="AL138" s="37">
        <v>0</v>
      </c>
      <c r="AM138" s="19" t="s">
        <v>533</v>
      </c>
      <c r="AN138" s="21">
        <v>12</v>
      </c>
      <c r="AO138" s="21">
        <f t="shared" si="53"/>
        <v>6</v>
      </c>
      <c r="AP138" s="34">
        <f t="shared" si="50"/>
        <v>0.5</v>
      </c>
      <c r="AQ138" s="21">
        <v>2</v>
      </c>
      <c r="AR138" s="21">
        <v>4</v>
      </c>
      <c r="AS138" s="21">
        <f t="shared" si="47"/>
        <v>0</v>
      </c>
      <c r="AT138" s="21">
        <v>4</v>
      </c>
      <c r="AU138" s="21">
        <f t="shared" si="48"/>
        <v>0</v>
      </c>
      <c r="AV138" s="34">
        <f t="shared" si="51"/>
        <v>0</v>
      </c>
      <c r="AW138" s="41">
        <v>0</v>
      </c>
      <c r="AX138" s="33"/>
      <c r="AY138" s="21"/>
      <c r="AZ138" s="21"/>
      <c r="BA138" s="46" t="s">
        <v>569</v>
      </c>
      <c r="BB138" s="22" t="s">
        <v>44</v>
      </c>
      <c r="BC138" s="5" t="s">
        <v>349</v>
      </c>
      <c r="BD138" s="6" t="s">
        <v>350</v>
      </c>
      <c r="BE138" s="7">
        <v>19</v>
      </c>
      <c r="BF138" s="5" t="s">
        <v>41</v>
      </c>
      <c r="BG138" s="7">
        <v>1905</v>
      </c>
      <c r="BH138" s="5" t="s">
        <v>42</v>
      </c>
      <c r="BI138" s="7">
        <v>1905028</v>
      </c>
      <c r="BJ138" s="6" t="s">
        <v>310</v>
      </c>
      <c r="BK138" s="25" t="s">
        <v>358</v>
      </c>
      <c r="BL138" s="26" t="s">
        <v>46</v>
      </c>
      <c r="BM138" s="27">
        <v>4</v>
      </c>
      <c r="BN138" s="27">
        <f t="shared" si="49"/>
        <v>1</v>
      </c>
      <c r="BO138" s="31">
        <f t="shared" ref="BO138:BO169" si="54">+BN138/BM138</f>
        <v>0.25</v>
      </c>
      <c r="BP138" s="52">
        <v>1</v>
      </c>
      <c r="BQ138" s="54" t="s">
        <v>746</v>
      </c>
      <c r="BR138" s="8"/>
      <c r="BS138" s="8"/>
      <c r="BT138" s="27"/>
      <c r="BU138" s="27"/>
      <c r="BV138" s="27"/>
      <c r="BW138" s="27"/>
      <c r="BX138" s="26" t="s">
        <v>44</v>
      </c>
    </row>
    <row r="139" spans="1:76" ht="99.95" hidden="1" customHeight="1" x14ac:dyDescent="0.25">
      <c r="A139" s="5" t="s">
        <v>28</v>
      </c>
      <c r="B139" s="5" t="s">
        <v>29</v>
      </c>
      <c r="C139" s="5" t="s">
        <v>30</v>
      </c>
      <c r="D139" s="5" t="s">
        <v>98</v>
      </c>
      <c r="E139" s="12" t="s">
        <v>344</v>
      </c>
      <c r="F139" s="13" t="s">
        <v>345</v>
      </c>
      <c r="G139" s="13" t="s">
        <v>346</v>
      </c>
      <c r="H139" s="12" t="s">
        <v>532</v>
      </c>
      <c r="I139" s="36">
        <v>0</v>
      </c>
      <c r="J139" s="12" t="s">
        <v>533</v>
      </c>
      <c r="K139" s="14">
        <v>12</v>
      </c>
      <c r="L139" s="15">
        <f t="shared" si="52"/>
        <v>6</v>
      </c>
      <c r="M139" s="35">
        <f t="shared" si="43"/>
        <v>0.5</v>
      </c>
      <c r="N139" s="14">
        <v>2</v>
      </c>
      <c r="O139" s="14">
        <v>4</v>
      </c>
      <c r="P139" s="15">
        <f t="shared" si="44"/>
        <v>0</v>
      </c>
      <c r="Q139" s="15">
        <v>4</v>
      </c>
      <c r="R139" s="15">
        <f t="shared" si="45"/>
        <v>0</v>
      </c>
      <c r="S139" s="35">
        <f t="shared" si="46"/>
        <v>0</v>
      </c>
      <c r="T139" s="41">
        <v>0</v>
      </c>
      <c r="U139" s="33"/>
      <c r="V139" s="15"/>
      <c r="W139" s="15"/>
      <c r="X139" s="43" t="s">
        <v>569</v>
      </c>
      <c r="Y139" s="43" t="s">
        <v>535</v>
      </c>
      <c r="Z139" s="43" t="s">
        <v>570</v>
      </c>
      <c r="AA139" s="33" t="s">
        <v>537</v>
      </c>
      <c r="AB139" s="33" t="s">
        <v>537</v>
      </c>
      <c r="AC139" s="33" t="s">
        <v>537</v>
      </c>
      <c r="AD139" s="33" t="s">
        <v>537</v>
      </c>
      <c r="AE139" s="16" t="s">
        <v>44</v>
      </c>
      <c r="AF139" s="19" t="s">
        <v>102</v>
      </c>
      <c r="AG139" s="19" t="s">
        <v>68</v>
      </c>
      <c r="AH139" s="19" t="s">
        <v>289</v>
      </c>
      <c r="AI139" s="19" t="s">
        <v>70</v>
      </c>
      <c r="AJ139" s="19" t="s">
        <v>360</v>
      </c>
      <c r="AK139" s="19" t="s">
        <v>361</v>
      </c>
      <c r="AL139" s="37">
        <v>0</v>
      </c>
      <c r="AM139" s="19" t="s">
        <v>533</v>
      </c>
      <c r="AN139" s="21">
        <v>12</v>
      </c>
      <c r="AO139" s="21">
        <f t="shared" si="53"/>
        <v>6</v>
      </c>
      <c r="AP139" s="34">
        <f t="shared" si="50"/>
        <v>0.5</v>
      </c>
      <c r="AQ139" s="21">
        <v>0</v>
      </c>
      <c r="AR139" s="21">
        <v>6</v>
      </c>
      <c r="AS139" s="21">
        <f t="shared" si="47"/>
        <v>0</v>
      </c>
      <c r="AT139" s="21">
        <v>4</v>
      </c>
      <c r="AU139" s="21">
        <f t="shared" si="48"/>
        <v>0</v>
      </c>
      <c r="AV139" s="34">
        <f t="shared" si="51"/>
        <v>0</v>
      </c>
      <c r="AW139" s="41">
        <v>0</v>
      </c>
      <c r="AX139" s="33"/>
      <c r="AY139" s="21"/>
      <c r="AZ139" s="21"/>
      <c r="BA139" s="38" t="s">
        <v>647</v>
      </c>
      <c r="BB139" s="22" t="s">
        <v>44</v>
      </c>
      <c r="BC139" s="5" t="s">
        <v>349</v>
      </c>
      <c r="BD139" s="6" t="s">
        <v>350</v>
      </c>
      <c r="BE139" s="7">
        <v>19</v>
      </c>
      <c r="BF139" s="5" t="s">
        <v>41</v>
      </c>
      <c r="BG139" s="7">
        <v>1905</v>
      </c>
      <c r="BH139" s="5" t="s">
        <v>42</v>
      </c>
      <c r="BI139" s="7">
        <v>1905028</v>
      </c>
      <c r="BJ139" s="6" t="s">
        <v>310</v>
      </c>
      <c r="BK139" s="25" t="s">
        <v>362</v>
      </c>
      <c r="BL139" s="26" t="s">
        <v>46</v>
      </c>
      <c r="BM139" s="27">
        <v>48</v>
      </c>
      <c r="BN139" s="27">
        <f t="shared" si="49"/>
        <v>0</v>
      </c>
      <c r="BO139" s="31">
        <f t="shared" si="54"/>
        <v>0</v>
      </c>
      <c r="BP139" s="52">
        <v>0</v>
      </c>
      <c r="BQ139" s="54" t="s">
        <v>736</v>
      </c>
      <c r="BR139" s="8"/>
      <c r="BS139" s="8"/>
      <c r="BT139" s="27"/>
      <c r="BU139" s="27"/>
      <c r="BV139" s="27"/>
      <c r="BW139" s="27"/>
      <c r="BX139" s="26" t="s">
        <v>44</v>
      </c>
    </row>
    <row r="140" spans="1:76" ht="99.95" hidden="1" customHeight="1" x14ac:dyDescent="0.25">
      <c r="A140" s="5" t="s">
        <v>28</v>
      </c>
      <c r="B140" s="5" t="s">
        <v>29</v>
      </c>
      <c r="C140" s="5" t="s">
        <v>30</v>
      </c>
      <c r="D140" s="5" t="s">
        <v>98</v>
      </c>
      <c r="E140" s="12" t="s">
        <v>344</v>
      </c>
      <c r="F140" s="13" t="s">
        <v>345</v>
      </c>
      <c r="G140" s="13" t="s">
        <v>346</v>
      </c>
      <c r="H140" s="12" t="s">
        <v>532</v>
      </c>
      <c r="I140" s="36">
        <v>0</v>
      </c>
      <c r="J140" s="12" t="s">
        <v>533</v>
      </c>
      <c r="K140" s="14">
        <v>12</v>
      </c>
      <c r="L140" s="15">
        <f t="shared" si="52"/>
        <v>6</v>
      </c>
      <c r="M140" s="35">
        <f t="shared" si="43"/>
        <v>0.5</v>
      </c>
      <c r="N140" s="14">
        <v>2</v>
      </c>
      <c r="O140" s="14">
        <v>4</v>
      </c>
      <c r="P140" s="15">
        <f t="shared" si="44"/>
        <v>0</v>
      </c>
      <c r="Q140" s="15">
        <v>4</v>
      </c>
      <c r="R140" s="15">
        <f t="shared" si="45"/>
        <v>0</v>
      </c>
      <c r="S140" s="35">
        <f t="shared" si="46"/>
        <v>0</v>
      </c>
      <c r="T140" s="41">
        <v>0</v>
      </c>
      <c r="U140" s="33"/>
      <c r="V140" s="15"/>
      <c r="W140" s="15"/>
      <c r="X140" s="43" t="s">
        <v>569</v>
      </c>
      <c r="Y140" s="43" t="s">
        <v>535</v>
      </c>
      <c r="Z140" s="43" t="s">
        <v>570</v>
      </c>
      <c r="AA140" s="33" t="s">
        <v>537</v>
      </c>
      <c r="AB140" s="33" t="s">
        <v>537</v>
      </c>
      <c r="AC140" s="33" t="s">
        <v>537</v>
      </c>
      <c r="AD140" s="33" t="s">
        <v>537</v>
      </c>
      <c r="AE140" s="16" t="s">
        <v>44</v>
      </c>
      <c r="AF140" s="19" t="s">
        <v>102</v>
      </c>
      <c r="AG140" s="19" t="s">
        <v>68</v>
      </c>
      <c r="AH140" s="19" t="s">
        <v>289</v>
      </c>
      <c r="AI140" s="19" t="s">
        <v>70</v>
      </c>
      <c r="AJ140" s="19" t="s">
        <v>360</v>
      </c>
      <c r="AK140" s="19" t="s">
        <v>361</v>
      </c>
      <c r="AL140" s="37">
        <v>0</v>
      </c>
      <c r="AM140" s="19" t="s">
        <v>533</v>
      </c>
      <c r="AN140" s="21">
        <v>12</v>
      </c>
      <c r="AO140" s="21">
        <f t="shared" si="53"/>
        <v>6</v>
      </c>
      <c r="AP140" s="34">
        <f t="shared" si="50"/>
        <v>0.5</v>
      </c>
      <c r="AQ140" s="21">
        <v>0</v>
      </c>
      <c r="AR140" s="21">
        <v>6</v>
      </c>
      <c r="AS140" s="21">
        <f t="shared" si="47"/>
        <v>0</v>
      </c>
      <c r="AT140" s="21">
        <v>4</v>
      </c>
      <c r="AU140" s="21">
        <f t="shared" si="48"/>
        <v>0</v>
      </c>
      <c r="AV140" s="34">
        <f t="shared" si="51"/>
        <v>0</v>
      </c>
      <c r="AW140" s="41">
        <v>0</v>
      </c>
      <c r="AX140" s="33"/>
      <c r="AY140" s="21"/>
      <c r="AZ140" s="21"/>
      <c r="BA140" s="38" t="s">
        <v>647</v>
      </c>
      <c r="BB140" s="22" t="s">
        <v>44</v>
      </c>
      <c r="BC140" s="5" t="s">
        <v>349</v>
      </c>
      <c r="BD140" s="6" t="s">
        <v>350</v>
      </c>
      <c r="BE140" s="7">
        <v>19</v>
      </c>
      <c r="BF140" s="5" t="s">
        <v>41</v>
      </c>
      <c r="BG140" s="7">
        <v>1905</v>
      </c>
      <c r="BH140" s="5" t="s">
        <v>42</v>
      </c>
      <c r="BI140" s="7">
        <v>1905028</v>
      </c>
      <c r="BJ140" s="6" t="s">
        <v>310</v>
      </c>
      <c r="BK140" s="25" t="s">
        <v>365</v>
      </c>
      <c r="BL140" s="26" t="s">
        <v>46</v>
      </c>
      <c r="BM140" s="27">
        <v>48</v>
      </c>
      <c r="BN140" s="27">
        <f t="shared" si="49"/>
        <v>0</v>
      </c>
      <c r="BO140" s="31">
        <f t="shared" si="54"/>
        <v>0</v>
      </c>
      <c r="BP140" s="41">
        <v>0</v>
      </c>
      <c r="BQ140" s="58" t="s">
        <v>814</v>
      </c>
      <c r="BR140" s="8"/>
      <c r="BS140" s="8"/>
      <c r="BT140" s="27"/>
      <c r="BU140" s="27"/>
      <c r="BV140" s="27"/>
      <c r="BW140" s="27"/>
      <c r="BX140" s="48" t="s">
        <v>44</v>
      </c>
    </row>
    <row r="141" spans="1:76" ht="99.95" hidden="1" customHeight="1" x14ac:dyDescent="0.25">
      <c r="A141" s="5" t="s">
        <v>28</v>
      </c>
      <c r="B141" s="5" t="s">
        <v>29</v>
      </c>
      <c r="C141" s="5" t="s">
        <v>30</v>
      </c>
      <c r="D141" s="5" t="s">
        <v>98</v>
      </c>
      <c r="E141" s="12" t="s">
        <v>344</v>
      </c>
      <c r="F141" s="13" t="s">
        <v>345</v>
      </c>
      <c r="G141" s="13" t="s">
        <v>346</v>
      </c>
      <c r="H141" s="12" t="s">
        <v>532</v>
      </c>
      <c r="I141" s="36">
        <v>0</v>
      </c>
      <c r="J141" s="12" t="s">
        <v>533</v>
      </c>
      <c r="K141" s="14">
        <v>12</v>
      </c>
      <c r="L141" s="15">
        <f t="shared" si="52"/>
        <v>6</v>
      </c>
      <c r="M141" s="35">
        <f t="shared" si="43"/>
        <v>0.5</v>
      </c>
      <c r="N141" s="14">
        <v>2</v>
      </c>
      <c r="O141" s="14">
        <v>4</v>
      </c>
      <c r="P141" s="15">
        <f t="shared" si="44"/>
        <v>0</v>
      </c>
      <c r="Q141" s="15">
        <v>4</v>
      </c>
      <c r="R141" s="15">
        <f t="shared" si="45"/>
        <v>0</v>
      </c>
      <c r="S141" s="35">
        <f t="shared" si="46"/>
        <v>0</v>
      </c>
      <c r="T141" s="41">
        <v>0</v>
      </c>
      <c r="U141" s="33"/>
      <c r="V141" s="15"/>
      <c r="W141" s="15"/>
      <c r="X141" s="43" t="s">
        <v>569</v>
      </c>
      <c r="Y141" s="43" t="s">
        <v>535</v>
      </c>
      <c r="Z141" s="43" t="s">
        <v>570</v>
      </c>
      <c r="AA141" s="33" t="s">
        <v>537</v>
      </c>
      <c r="AB141" s="33" t="s">
        <v>537</v>
      </c>
      <c r="AC141" s="33" t="s">
        <v>537</v>
      </c>
      <c r="AD141" s="33" t="s">
        <v>537</v>
      </c>
      <c r="AE141" s="16" t="s">
        <v>44</v>
      </c>
      <c r="AF141" s="19" t="s">
        <v>102</v>
      </c>
      <c r="AG141" s="19" t="s">
        <v>68</v>
      </c>
      <c r="AH141" s="19" t="s">
        <v>289</v>
      </c>
      <c r="AI141" s="19" t="s">
        <v>70</v>
      </c>
      <c r="AJ141" s="19" t="s">
        <v>360</v>
      </c>
      <c r="AK141" s="19" t="s">
        <v>361</v>
      </c>
      <c r="AL141" s="37">
        <v>0</v>
      </c>
      <c r="AM141" s="19" t="s">
        <v>533</v>
      </c>
      <c r="AN141" s="21">
        <v>12</v>
      </c>
      <c r="AO141" s="21">
        <f t="shared" si="53"/>
        <v>6</v>
      </c>
      <c r="AP141" s="34">
        <f t="shared" si="50"/>
        <v>0.5</v>
      </c>
      <c r="AQ141" s="21">
        <v>0</v>
      </c>
      <c r="AR141" s="21">
        <v>6</v>
      </c>
      <c r="AS141" s="21">
        <f t="shared" si="47"/>
        <v>0</v>
      </c>
      <c r="AT141" s="21">
        <v>4</v>
      </c>
      <c r="AU141" s="21">
        <f t="shared" si="48"/>
        <v>0</v>
      </c>
      <c r="AV141" s="34">
        <f t="shared" si="51"/>
        <v>0</v>
      </c>
      <c r="AW141" s="41">
        <v>0</v>
      </c>
      <c r="AX141" s="33"/>
      <c r="AY141" s="21"/>
      <c r="AZ141" s="21"/>
      <c r="BA141" s="38" t="s">
        <v>647</v>
      </c>
      <c r="BB141" s="22" t="s">
        <v>44</v>
      </c>
      <c r="BC141" s="5" t="s">
        <v>349</v>
      </c>
      <c r="BD141" s="6" t="s">
        <v>350</v>
      </c>
      <c r="BE141" s="7">
        <v>19</v>
      </c>
      <c r="BF141" s="5" t="s">
        <v>41</v>
      </c>
      <c r="BG141" s="7">
        <v>1905</v>
      </c>
      <c r="BH141" s="5" t="s">
        <v>42</v>
      </c>
      <c r="BI141" s="7">
        <v>1905028</v>
      </c>
      <c r="BJ141" s="6" t="s">
        <v>310</v>
      </c>
      <c r="BK141" s="25" t="s">
        <v>366</v>
      </c>
      <c r="BL141" s="26" t="s">
        <v>46</v>
      </c>
      <c r="BM141" s="27">
        <v>21800</v>
      </c>
      <c r="BN141" s="27">
        <f t="shared" si="49"/>
        <v>0</v>
      </c>
      <c r="BO141" s="31">
        <f t="shared" si="54"/>
        <v>0</v>
      </c>
      <c r="BP141" s="41">
        <v>0</v>
      </c>
      <c r="BQ141" s="58" t="s">
        <v>814</v>
      </c>
      <c r="BR141" s="8"/>
      <c r="BS141" s="8"/>
      <c r="BT141" s="27"/>
      <c r="BU141" s="27"/>
      <c r="BV141" s="27"/>
      <c r="BW141" s="27"/>
      <c r="BX141" s="48" t="s">
        <v>44</v>
      </c>
    </row>
    <row r="142" spans="1:76" ht="99.95" hidden="1" customHeight="1" x14ac:dyDescent="0.25">
      <c r="A142" s="5" t="s">
        <v>28</v>
      </c>
      <c r="B142" s="5" t="s">
        <v>29</v>
      </c>
      <c r="C142" s="5" t="s">
        <v>30</v>
      </c>
      <c r="D142" s="5" t="s">
        <v>98</v>
      </c>
      <c r="E142" s="12" t="s">
        <v>344</v>
      </c>
      <c r="F142" s="13" t="s">
        <v>345</v>
      </c>
      <c r="G142" s="13" t="s">
        <v>346</v>
      </c>
      <c r="H142" s="12" t="s">
        <v>532</v>
      </c>
      <c r="I142" s="36">
        <v>0</v>
      </c>
      <c r="J142" s="12" t="s">
        <v>533</v>
      </c>
      <c r="K142" s="14">
        <v>12</v>
      </c>
      <c r="L142" s="15">
        <f t="shared" si="52"/>
        <v>6</v>
      </c>
      <c r="M142" s="35">
        <f t="shared" si="43"/>
        <v>0.5</v>
      </c>
      <c r="N142" s="14">
        <v>2</v>
      </c>
      <c r="O142" s="14">
        <v>4</v>
      </c>
      <c r="P142" s="15">
        <f t="shared" si="44"/>
        <v>0</v>
      </c>
      <c r="Q142" s="15">
        <v>4</v>
      </c>
      <c r="R142" s="15">
        <f t="shared" si="45"/>
        <v>0</v>
      </c>
      <c r="S142" s="35">
        <f t="shared" si="46"/>
        <v>0</v>
      </c>
      <c r="T142" s="41">
        <v>0</v>
      </c>
      <c r="U142" s="33"/>
      <c r="V142" s="15"/>
      <c r="W142" s="15"/>
      <c r="X142" s="43" t="s">
        <v>569</v>
      </c>
      <c r="Y142" s="43" t="s">
        <v>535</v>
      </c>
      <c r="Z142" s="43" t="s">
        <v>570</v>
      </c>
      <c r="AA142" s="33" t="s">
        <v>537</v>
      </c>
      <c r="AB142" s="33" t="s">
        <v>537</v>
      </c>
      <c r="AC142" s="33" t="s">
        <v>537</v>
      </c>
      <c r="AD142" s="33" t="s">
        <v>537</v>
      </c>
      <c r="AE142" s="16" t="s">
        <v>44</v>
      </c>
      <c r="AF142" s="19" t="s">
        <v>102</v>
      </c>
      <c r="AG142" s="19" t="s">
        <v>68</v>
      </c>
      <c r="AH142" s="19" t="s">
        <v>289</v>
      </c>
      <c r="AI142" s="19" t="s">
        <v>239</v>
      </c>
      <c r="AJ142" s="19" t="s">
        <v>347</v>
      </c>
      <c r="AK142" s="19" t="s">
        <v>348</v>
      </c>
      <c r="AL142" s="37">
        <v>0</v>
      </c>
      <c r="AM142" s="19" t="s">
        <v>533</v>
      </c>
      <c r="AN142" s="21">
        <v>12</v>
      </c>
      <c r="AO142" s="21">
        <f t="shared" si="53"/>
        <v>6</v>
      </c>
      <c r="AP142" s="34">
        <f t="shared" si="50"/>
        <v>0.5</v>
      </c>
      <c r="AQ142" s="21">
        <v>2</v>
      </c>
      <c r="AR142" s="21">
        <v>4</v>
      </c>
      <c r="AS142" s="21">
        <f t="shared" si="47"/>
        <v>0</v>
      </c>
      <c r="AT142" s="21">
        <v>4</v>
      </c>
      <c r="AU142" s="21">
        <f t="shared" si="48"/>
        <v>0</v>
      </c>
      <c r="AV142" s="34">
        <f t="shared" si="51"/>
        <v>0</v>
      </c>
      <c r="AW142" s="41">
        <v>0</v>
      </c>
      <c r="AX142" s="33"/>
      <c r="AY142" s="21"/>
      <c r="AZ142" s="21"/>
      <c r="BA142" s="38" t="s">
        <v>647</v>
      </c>
      <c r="BB142" s="22" t="s">
        <v>44</v>
      </c>
      <c r="BC142" s="5" t="s">
        <v>349</v>
      </c>
      <c r="BD142" s="6" t="s">
        <v>350</v>
      </c>
      <c r="BE142" s="7">
        <v>19</v>
      </c>
      <c r="BF142" s="5" t="s">
        <v>41</v>
      </c>
      <c r="BG142" s="7">
        <v>1905</v>
      </c>
      <c r="BH142" s="5" t="s">
        <v>42</v>
      </c>
      <c r="BI142" s="7">
        <v>1905028</v>
      </c>
      <c r="BJ142" s="6" t="s">
        <v>310</v>
      </c>
      <c r="BK142" s="25" t="s">
        <v>351</v>
      </c>
      <c r="BL142" s="26" t="s">
        <v>46</v>
      </c>
      <c r="BM142" s="27">
        <v>1</v>
      </c>
      <c r="BN142" s="27">
        <f t="shared" si="49"/>
        <v>0</v>
      </c>
      <c r="BO142" s="31">
        <f t="shared" si="54"/>
        <v>0</v>
      </c>
      <c r="BP142" s="52">
        <v>0</v>
      </c>
      <c r="BQ142" s="54" t="s">
        <v>736</v>
      </c>
      <c r="BR142" s="8"/>
      <c r="BS142" s="8"/>
      <c r="BT142" s="27"/>
      <c r="BU142" s="27"/>
      <c r="BV142" s="27"/>
      <c r="BW142" s="27"/>
      <c r="BX142" s="26" t="s">
        <v>44</v>
      </c>
    </row>
    <row r="143" spans="1:76" ht="99.95" hidden="1" customHeight="1" x14ac:dyDescent="0.25">
      <c r="A143" s="5" t="s">
        <v>28</v>
      </c>
      <c r="B143" s="5" t="s">
        <v>29</v>
      </c>
      <c r="C143" s="5" t="s">
        <v>30</v>
      </c>
      <c r="D143" s="5" t="s">
        <v>98</v>
      </c>
      <c r="E143" s="12" t="s">
        <v>344</v>
      </c>
      <c r="F143" s="13" t="s">
        <v>345</v>
      </c>
      <c r="G143" s="13" t="s">
        <v>346</v>
      </c>
      <c r="H143" s="12" t="s">
        <v>532</v>
      </c>
      <c r="I143" s="36">
        <v>0</v>
      </c>
      <c r="J143" s="12" t="s">
        <v>533</v>
      </c>
      <c r="K143" s="14">
        <v>12</v>
      </c>
      <c r="L143" s="15">
        <f t="shared" si="52"/>
        <v>6</v>
      </c>
      <c r="M143" s="35">
        <f t="shared" si="43"/>
        <v>0.5</v>
      </c>
      <c r="N143" s="14">
        <v>2</v>
      </c>
      <c r="O143" s="14">
        <v>4</v>
      </c>
      <c r="P143" s="15">
        <f t="shared" si="44"/>
        <v>0</v>
      </c>
      <c r="Q143" s="15">
        <v>4</v>
      </c>
      <c r="R143" s="15">
        <f t="shared" si="45"/>
        <v>0</v>
      </c>
      <c r="S143" s="35">
        <f t="shared" si="46"/>
        <v>0</v>
      </c>
      <c r="T143" s="41">
        <v>0</v>
      </c>
      <c r="U143" s="33"/>
      <c r="V143" s="15"/>
      <c r="W143" s="15"/>
      <c r="X143" s="43" t="s">
        <v>569</v>
      </c>
      <c r="Y143" s="43" t="s">
        <v>535</v>
      </c>
      <c r="Z143" s="43" t="s">
        <v>570</v>
      </c>
      <c r="AA143" s="33" t="s">
        <v>537</v>
      </c>
      <c r="AB143" s="33" t="s">
        <v>537</v>
      </c>
      <c r="AC143" s="33" t="s">
        <v>537</v>
      </c>
      <c r="AD143" s="33" t="s">
        <v>537</v>
      </c>
      <c r="AE143" s="16" t="s">
        <v>44</v>
      </c>
      <c r="AF143" s="19" t="s">
        <v>102</v>
      </c>
      <c r="AG143" s="19" t="s">
        <v>68</v>
      </c>
      <c r="AH143" s="19" t="s">
        <v>289</v>
      </c>
      <c r="AI143" s="19" t="s">
        <v>239</v>
      </c>
      <c r="AJ143" s="19" t="s">
        <v>347</v>
      </c>
      <c r="AK143" s="19" t="s">
        <v>348</v>
      </c>
      <c r="AL143" s="37">
        <v>0</v>
      </c>
      <c r="AM143" s="19" t="s">
        <v>533</v>
      </c>
      <c r="AN143" s="21">
        <v>12</v>
      </c>
      <c r="AO143" s="21">
        <f t="shared" si="53"/>
        <v>6</v>
      </c>
      <c r="AP143" s="34">
        <f t="shared" si="50"/>
        <v>0.5</v>
      </c>
      <c r="AQ143" s="21">
        <v>2</v>
      </c>
      <c r="AR143" s="21">
        <v>4</v>
      </c>
      <c r="AS143" s="21">
        <f t="shared" si="47"/>
        <v>0</v>
      </c>
      <c r="AT143" s="21">
        <v>4</v>
      </c>
      <c r="AU143" s="21">
        <f t="shared" si="48"/>
        <v>0</v>
      </c>
      <c r="AV143" s="34">
        <f t="shared" si="51"/>
        <v>0</v>
      </c>
      <c r="AW143" s="41">
        <v>0</v>
      </c>
      <c r="AX143" s="33"/>
      <c r="AY143" s="21"/>
      <c r="AZ143" s="21"/>
      <c r="BA143" s="38" t="s">
        <v>647</v>
      </c>
      <c r="BB143" s="22" t="s">
        <v>44</v>
      </c>
      <c r="BC143" s="5" t="s">
        <v>349</v>
      </c>
      <c r="BD143" s="6" t="s">
        <v>350</v>
      </c>
      <c r="BE143" s="7">
        <v>19</v>
      </c>
      <c r="BF143" s="5" t="s">
        <v>41</v>
      </c>
      <c r="BG143" s="7">
        <v>1905</v>
      </c>
      <c r="BH143" s="5" t="s">
        <v>42</v>
      </c>
      <c r="BI143" s="7">
        <v>1905028</v>
      </c>
      <c r="BJ143" s="6" t="s">
        <v>310</v>
      </c>
      <c r="BK143" s="25" t="s">
        <v>352</v>
      </c>
      <c r="BL143" s="26" t="s">
        <v>46</v>
      </c>
      <c r="BM143" s="27">
        <v>12</v>
      </c>
      <c r="BN143" s="27">
        <f t="shared" si="49"/>
        <v>0</v>
      </c>
      <c r="BO143" s="31">
        <f t="shared" si="54"/>
        <v>0</v>
      </c>
      <c r="BP143" s="41">
        <v>0</v>
      </c>
      <c r="BQ143" s="58" t="s">
        <v>814</v>
      </c>
      <c r="BR143" s="8"/>
      <c r="BS143" s="8"/>
      <c r="BT143" s="27"/>
      <c r="BU143" s="27"/>
      <c r="BV143" s="27"/>
      <c r="BW143" s="27"/>
      <c r="BX143" s="48" t="s">
        <v>44</v>
      </c>
    </row>
    <row r="144" spans="1:76" ht="99.95" hidden="1" customHeight="1" x14ac:dyDescent="0.25">
      <c r="A144" s="5" t="s">
        <v>28</v>
      </c>
      <c r="B144" s="5" t="s">
        <v>29</v>
      </c>
      <c r="C144" s="5" t="s">
        <v>30</v>
      </c>
      <c r="D144" s="5" t="s">
        <v>98</v>
      </c>
      <c r="E144" s="12" t="s">
        <v>344</v>
      </c>
      <c r="F144" s="13" t="s">
        <v>345</v>
      </c>
      <c r="G144" s="13" t="s">
        <v>346</v>
      </c>
      <c r="H144" s="12" t="s">
        <v>532</v>
      </c>
      <c r="I144" s="36">
        <v>0</v>
      </c>
      <c r="J144" s="12" t="s">
        <v>533</v>
      </c>
      <c r="K144" s="14">
        <v>12</v>
      </c>
      <c r="L144" s="15">
        <f t="shared" si="52"/>
        <v>6</v>
      </c>
      <c r="M144" s="35">
        <f t="shared" si="43"/>
        <v>0.5</v>
      </c>
      <c r="N144" s="14">
        <v>2</v>
      </c>
      <c r="O144" s="14">
        <v>4</v>
      </c>
      <c r="P144" s="15">
        <f t="shared" si="44"/>
        <v>0</v>
      </c>
      <c r="Q144" s="15">
        <v>4</v>
      </c>
      <c r="R144" s="15">
        <f t="shared" si="45"/>
        <v>0</v>
      </c>
      <c r="S144" s="35">
        <f t="shared" si="46"/>
        <v>0</v>
      </c>
      <c r="T144" s="41">
        <v>0</v>
      </c>
      <c r="U144" s="33"/>
      <c r="V144" s="15"/>
      <c r="W144" s="15"/>
      <c r="X144" s="43" t="s">
        <v>569</v>
      </c>
      <c r="Y144" s="43" t="s">
        <v>535</v>
      </c>
      <c r="Z144" s="43" t="s">
        <v>570</v>
      </c>
      <c r="AA144" s="33" t="s">
        <v>537</v>
      </c>
      <c r="AB144" s="33" t="s">
        <v>537</v>
      </c>
      <c r="AC144" s="33" t="s">
        <v>537</v>
      </c>
      <c r="AD144" s="33" t="s">
        <v>537</v>
      </c>
      <c r="AE144" s="16" t="s">
        <v>44</v>
      </c>
      <c r="AF144" s="19" t="s">
        <v>102</v>
      </c>
      <c r="AG144" s="19" t="s">
        <v>68</v>
      </c>
      <c r="AH144" s="19" t="s">
        <v>289</v>
      </c>
      <c r="AI144" s="19" t="s">
        <v>239</v>
      </c>
      <c r="AJ144" s="19" t="s">
        <v>347</v>
      </c>
      <c r="AK144" s="19" t="s">
        <v>348</v>
      </c>
      <c r="AL144" s="37">
        <v>0</v>
      </c>
      <c r="AM144" s="19" t="s">
        <v>533</v>
      </c>
      <c r="AN144" s="21">
        <v>12</v>
      </c>
      <c r="AO144" s="21">
        <f t="shared" si="53"/>
        <v>6</v>
      </c>
      <c r="AP144" s="34">
        <f t="shared" si="50"/>
        <v>0.5</v>
      </c>
      <c r="AQ144" s="21">
        <v>2</v>
      </c>
      <c r="AR144" s="21">
        <v>4</v>
      </c>
      <c r="AS144" s="21">
        <f t="shared" si="47"/>
        <v>0</v>
      </c>
      <c r="AT144" s="21">
        <v>4</v>
      </c>
      <c r="AU144" s="21">
        <f t="shared" si="48"/>
        <v>0</v>
      </c>
      <c r="AV144" s="34">
        <f t="shared" si="51"/>
        <v>0</v>
      </c>
      <c r="AW144" s="41">
        <v>0</v>
      </c>
      <c r="AX144" s="33"/>
      <c r="AY144" s="21"/>
      <c r="AZ144" s="21"/>
      <c r="BA144" s="38" t="s">
        <v>647</v>
      </c>
      <c r="BB144" s="22" t="s">
        <v>44</v>
      </c>
      <c r="BC144" s="5" t="s">
        <v>349</v>
      </c>
      <c r="BD144" s="6" t="s">
        <v>350</v>
      </c>
      <c r="BE144" s="7">
        <v>19</v>
      </c>
      <c r="BF144" s="5" t="s">
        <v>41</v>
      </c>
      <c r="BG144" s="7">
        <v>1905</v>
      </c>
      <c r="BH144" s="5" t="s">
        <v>42</v>
      </c>
      <c r="BI144" s="7">
        <v>1905028</v>
      </c>
      <c r="BJ144" s="6" t="s">
        <v>310</v>
      </c>
      <c r="BK144" s="25" t="s">
        <v>359</v>
      </c>
      <c r="BL144" s="26" t="s">
        <v>46</v>
      </c>
      <c r="BM144" s="27">
        <v>24</v>
      </c>
      <c r="BN144" s="27">
        <f t="shared" si="49"/>
        <v>13</v>
      </c>
      <c r="BO144" s="31">
        <f t="shared" si="54"/>
        <v>0.54166666666666663</v>
      </c>
      <c r="BP144" s="52">
        <v>13</v>
      </c>
      <c r="BQ144" s="54" t="s">
        <v>748</v>
      </c>
      <c r="BR144" s="8"/>
      <c r="BS144" s="8"/>
      <c r="BT144" s="27"/>
      <c r="BU144" s="27"/>
      <c r="BV144" s="27"/>
      <c r="BW144" s="27"/>
      <c r="BX144" s="26" t="s">
        <v>44</v>
      </c>
    </row>
    <row r="145" spans="1:76" ht="99.95" hidden="1" customHeight="1" x14ac:dyDescent="0.25">
      <c r="A145" s="5" t="s">
        <v>28</v>
      </c>
      <c r="B145" s="5" t="s">
        <v>29</v>
      </c>
      <c r="C145" s="5" t="s">
        <v>30</v>
      </c>
      <c r="D145" s="5" t="s">
        <v>98</v>
      </c>
      <c r="E145" s="12" t="s">
        <v>344</v>
      </c>
      <c r="F145" s="13" t="s">
        <v>345</v>
      </c>
      <c r="G145" s="13" t="s">
        <v>346</v>
      </c>
      <c r="H145" s="12" t="s">
        <v>532</v>
      </c>
      <c r="I145" s="36">
        <v>0</v>
      </c>
      <c r="J145" s="12" t="s">
        <v>533</v>
      </c>
      <c r="K145" s="14">
        <v>12</v>
      </c>
      <c r="L145" s="15">
        <f t="shared" si="52"/>
        <v>6</v>
      </c>
      <c r="M145" s="35">
        <f t="shared" si="43"/>
        <v>0.5</v>
      </c>
      <c r="N145" s="14">
        <v>2</v>
      </c>
      <c r="O145" s="14">
        <v>4</v>
      </c>
      <c r="P145" s="15">
        <f t="shared" si="44"/>
        <v>0</v>
      </c>
      <c r="Q145" s="15">
        <v>4</v>
      </c>
      <c r="R145" s="15">
        <f t="shared" si="45"/>
        <v>0</v>
      </c>
      <c r="S145" s="35">
        <f t="shared" si="46"/>
        <v>0</v>
      </c>
      <c r="T145" s="41">
        <v>0</v>
      </c>
      <c r="U145" s="33"/>
      <c r="V145" s="15"/>
      <c r="W145" s="15"/>
      <c r="X145" s="43" t="s">
        <v>569</v>
      </c>
      <c r="Y145" s="43" t="s">
        <v>535</v>
      </c>
      <c r="Z145" s="43" t="s">
        <v>570</v>
      </c>
      <c r="AA145" s="33" t="s">
        <v>537</v>
      </c>
      <c r="AB145" s="33" t="s">
        <v>537</v>
      </c>
      <c r="AC145" s="33" t="s">
        <v>537</v>
      </c>
      <c r="AD145" s="33" t="s">
        <v>537</v>
      </c>
      <c r="AE145" s="16" t="s">
        <v>44</v>
      </c>
      <c r="AF145" s="19" t="s">
        <v>102</v>
      </c>
      <c r="AG145" s="19" t="s">
        <v>68</v>
      </c>
      <c r="AH145" s="19" t="s">
        <v>289</v>
      </c>
      <c r="AI145" s="19" t="s">
        <v>239</v>
      </c>
      <c r="AJ145" s="19" t="s">
        <v>347</v>
      </c>
      <c r="AK145" s="19" t="s">
        <v>348</v>
      </c>
      <c r="AL145" s="37">
        <v>0</v>
      </c>
      <c r="AM145" s="19" t="s">
        <v>533</v>
      </c>
      <c r="AN145" s="21">
        <v>12</v>
      </c>
      <c r="AO145" s="21">
        <f t="shared" si="53"/>
        <v>6</v>
      </c>
      <c r="AP145" s="34">
        <f t="shared" si="50"/>
        <v>0.5</v>
      </c>
      <c r="AQ145" s="21">
        <v>2</v>
      </c>
      <c r="AR145" s="21">
        <v>4</v>
      </c>
      <c r="AS145" s="21">
        <f t="shared" si="47"/>
        <v>0</v>
      </c>
      <c r="AT145" s="21">
        <v>4</v>
      </c>
      <c r="AU145" s="21">
        <f t="shared" si="48"/>
        <v>0</v>
      </c>
      <c r="AV145" s="34">
        <f t="shared" si="51"/>
        <v>0</v>
      </c>
      <c r="AW145" s="41">
        <v>0</v>
      </c>
      <c r="AX145" s="33"/>
      <c r="AY145" s="21"/>
      <c r="AZ145" s="21"/>
      <c r="BA145" s="38" t="s">
        <v>647</v>
      </c>
      <c r="BB145" s="22" t="s">
        <v>44</v>
      </c>
      <c r="BC145" s="5" t="s">
        <v>349</v>
      </c>
      <c r="BD145" s="6" t="s">
        <v>350</v>
      </c>
      <c r="BE145" s="7">
        <v>19</v>
      </c>
      <c r="BF145" s="5" t="s">
        <v>41</v>
      </c>
      <c r="BG145" s="7">
        <v>1905</v>
      </c>
      <c r="BH145" s="5" t="s">
        <v>42</v>
      </c>
      <c r="BI145" s="7">
        <v>1905028</v>
      </c>
      <c r="BJ145" s="6" t="s">
        <v>310</v>
      </c>
      <c r="BK145" s="25" t="s">
        <v>364</v>
      </c>
      <c r="BL145" s="26" t="s">
        <v>46</v>
      </c>
      <c r="BM145" s="27">
        <v>6</v>
      </c>
      <c r="BN145" s="27">
        <f t="shared" si="49"/>
        <v>0</v>
      </c>
      <c r="BO145" s="31">
        <f t="shared" si="54"/>
        <v>0</v>
      </c>
      <c r="BP145" s="41">
        <v>0</v>
      </c>
      <c r="BQ145" s="58" t="s">
        <v>814</v>
      </c>
      <c r="BR145" s="8"/>
      <c r="BS145" s="8"/>
      <c r="BT145" s="27"/>
      <c r="BU145" s="27"/>
      <c r="BV145" s="27"/>
      <c r="BW145" s="27"/>
      <c r="BX145" s="48" t="s">
        <v>44</v>
      </c>
    </row>
    <row r="146" spans="1:76" ht="99.95" hidden="1" customHeight="1" x14ac:dyDescent="0.25">
      <c r="A146" s="5" t="s">
        <v>28</v>
      </c>
      <c r="B146" s="5" t="s">
        <v>29</v>
      </c>
      <c r="C146" s="5" t="s">
        <v>30</v>
      </c>
      <c r="D146" s="5" t="s">
        <v>98</v>
      </c>
      <c r="E146" s="12" t="s">
        <v>344</v>
      </c>
      <c r="F146" s="13" t="s">
        <v>345</v>
      </c>
      <c r="G146" s="13" t="s">
        <v>346</v>
      </c>
      <c r="H146" s="12" t="s">
        <v>532</v>
      </c>
      <c r="I146" s="36">
        <v>0</v>
      </c>
      <c r="J146" s="12" t="s">
        <v>533</v>
      </c>
      <c r="K146" s="14">
        <v>12</v>
      </c>
      <c r="L146" s="15">
        <f t="shared" si="52"/>
        <v>6</v>
      </c>
      <c r="M146" s="35">
        <f t="shared" si="43"/>
        <v>0.5</v>
      </c>
      <c r="N146" s="14">
        <v>2</v>
      </c>
      <c r="O146" s="14">
        <v>4</v>
      </c>
      <c r="P146" s="15">
        <f t="shared" si="44"/>
        <v>0</v>
      </c>
      <c r="Q146" s="15">
        <v>4</v>
      </c>
      <c r="R146" s="15">
        <f t="shared" si="45"/>
        <v>0</v>
      </c>
      <c r="S146" s="35">
        <f t="shared" si="46"/>
        <v>0</v>
      </c>
      <c r="T146" s="41">
        <v>0</v>
      </c>
      <c r="U146" s="33"/>
      <c r="V146" s="15"/>
      <c r="W146" s="15"/>
      <c r="X146" s="43" t="s">
        <v>569</v>
      </c>
      <c r="Y146" s="43" t="s">
        <v>535</v>
      </c>
      <c r="Z146" s="43" t="s">
        <v>570</v>
      </c>
      <c r="AA146" s="33" t="s">
        <v>537</v>
      </c>
      <c r="AB146" s="33" t="s">
        <v>537</v>
      </c>
      <c r="AC146" s="33" t="s">
        <v>537</v>
      </c>
      <c r="AD146" s="33" t="s">
        <v>537</v>
      </c>
      <c r="AE146" s="16" t="s">
        <v>44</v>
      </c>
      <c r="AF146" s="19" t="s">
        <v>102</v>
      </c>
      <c r="AG146" s="19" t="s">
        <v>68</v>
      </c>
      <c r="AH146" s="19" t="s">
        <v>289</v>
      </c>
      <c r="AI146" s="19" t="s">
        <v>239</v>
      </c>
      <c r="AJ146" s="19" t="s">
        <v>347</v>
      </c>
      <c r="AK146" s="19" t="s">
        <v>348</v>
      </c>
      <c r="AL146" s="37">
        <v>0</v>
      </c>
      <c r="AM146" s="19" t="s">
        <v>533</v>
      </c>
      <c r="AN146" s="21">
        <v>12</v>
      </c>
      <c r="AO146" s="21">
        <f t="shared" si="53"/>
        <v>6</v>
      </c>
      <c r="AP146" s="34">
        <f t="shared" si="50"/>
        <v>0.5</v>
      </c>
      <c r="AQ146" s="21">
        <v>2</v>
      </c>
      <c r="AR146" s="21">
        <v>4</v>
      </c>
      <c r="AS146" s="21">
        <f t="shared" si="47"/>
        <v>0</v>
      </c>
      <c r="AT146" s="21">
        <v>4</v>
      </c>
      <c r="AU146" s="21">
        <f t="shared" si="48"/>
        <v>0</v>
      </c>
      <c r="AV146" s="34">
        <f t="shared" si="51"/>
        <v>0</v>
      </c>
      <c r="AW146" s="41">
        <v>0</v>
      </c>
      <c r="AX146" s="33"/>
      <c r="AY146" s="21"/>
      <c r="AZ146" s="21"/>
      <c r="BA146" s="38" t="s">
        <v>647</v>
      </c>
      <c r="BB146" s="22" t="s">
        <v>44</v>
      </c>
      <c r="BC146" s="5" t="s">
        <v>349</v>
      </c>
      <c r="BD146" s="6" t="s">
        <v>350</v>
      </c>
      <c r="BE146" s="7">
        <v>19</v>
      </c>
      <c r="BF146" s="5" t="s">
        <v>41</v>
      </c>
      <c r="BG146" s="7">
        <v>1905</v>
      </c>
      <c r="BH146" s="5" t="s">
        <v>42</v>
      </c>
      <c r="BI146" s="7">
        <v>1905028</v>
      </c>
      <c r="BJ146" s="6" t="s">
        <v>310</v>
      </c>
      <c r="BK146" s="25" t="s">
        <v>367</v>
      </c>
      <c r="BL146" s="26" t="s">
        <v>46</v>
      </c>
      <c r="BM146" s="27">
        <v>2</v>
      </c>
      <c r="BN146" s="27">
        <f t="shared" si="49"/>
        <v>0</v>
      </c>
      <c r="BO146" s="31">
        <f t="shared" si="54"/>
        <v>0</v>
      </c>
      <c r="BP146" s="41">
        <v>0</v>
      </c>
      <c r="BQ146" s="58" t="s">
        <v>814</v>
      </c>
      <c r="BR146" s="8"/>
      <c r="BS146" s="8"/>
      <c r="BT146" s="27"/>
      <c r="BU146" s="27"/>
      <c r="BV146" s="27"/>
      <c r="BW146" s="27"/>
      <c r="BX146" s="48" t="s">
        <v>44</v>
      </c>
    </row>
    <row r="147" spans="1:76" ht="99.95" hidden="1" customHeight="1" x14ac:dyDescent="0.25">
      <c r="A147" s="5" t="s">
        <v>28</v>
      </c>
      <c r="B147" s="5" t="s">
        <v>29</v>
      </c>
      <c r="C147" s="5" t="s">
        <v>30</v>
      </c>
      <c r="D147" s="5" t="s">
        <v>98</v>
      </c>
      <c r="E147" s="12" t="s">
        <v>344</v>
      </c>
      <c r="F147" s="13" t="s">
        <v>345</v>
      </c>
      <c r="G147" s="13" t="s">
        <v>346</v>
      </c>
      <c r="H147" s="12" t="s">
        <v>532</v>
      </c>
      <c r="I147" s="36">
        <v>0</v>
      </c>
      <c r="J147" s="12" t="s">
        <v>533</v>
      </c>
      <c r="K147" s="14">
        <v>12</v>
      </c>
      <c r="L147" s="15">
        <f t="shared" si="52"/>
        <v>6</v>
      </c>
      <c r="M147" s="35">
        <f t="shared" si="43"/>
        <v>0.5</v>
      </c>
      <c r="N147" s="14">
        <v>2</v>
      </c>
      <c r="O147" s="14">
        <v>4</v>
      </c>
      <c r="P147" s="15">
        <f t="shared" si="44"/>
        <v>0</v>
      </c>
      <c r="Q147" s="15">
        <v>4</v>
      </c>
      <c r="R147" s="15">
        <f t="shared" si="45"/>
        <v>0</v>
      </c>
      <c r="S147" s="35">
        <f t="shared" si="46"/>
        <v>0</v>
      </c>
      <c r="T147" s="41">
        <v>0</v>
      </c>
      <c r="U147" s="33"/>
      <c r="V147" s="15"/>
      <c r="W147" s="15"/>
      <c r="X147" s="43" t="s">
        <v>569</v>
      </c>
      <c r="Y147" s="43" t="s">
        <v>535</v>
      </c>
      <c r="Z147" s="43" t="s">
        <v>570</v>
      </c>
      <c r="AA147" s="33" t="s">
        <v>537</v>
      </c>
      <c r="AB147" s="33" t="s">
        <v>537</v>
      </c>
      <c r="AC147" s="33" t="s">
        <v>537</v>
      </c>
      <c r="AD147" s="33" t="s">
        <v>537</v>
      </c>
      <c r="AE147" s="16" t="s">
        <v>44</v>
      </c>
      <c r="AF147" s="19" t="s">
        <v>102</v>
      </c>
      <c r="AG147" s="19" t="s">
        <v>68</v>
      </c>
      <c r="AH147" s="19" t="s">
        <v>289</v>
      </c>
      <c r="AI147" s="19" t="s">
        <v>239</v>
      </c>
      <c r="AJ147" s="19" t="s">
        <v>347</v>
      </c>
      <c r="AK147" s="19" t="s">
        <v>348</v>
      </c>
      <c r="AL147" s="37">
        <v>0</v>
      </c>
      <c r="AM147" s="19" t="s">
        <v>533</v>
      </c>
      <c r="AN147" s="21">
        <v>12</v>
      </c>
      <c r="AO147" s="21">
        <f t="shared" si="53"/>
        <v>6</v>
      </c>
      <c r="AP147" s="34">
        <f t="shared" si="50"/>
        <v>0.5</v>
      </c>
      <c r="AQ147" s="21">
        <v>2</v>
      </c>
      <c r="AR147" s="21">
        <v>4</v>
      </c>
      <c r="AS147" s="21">
        <f t="shared" si="47"/>
        <v>0</v>
      </c>
      <c r="AT147" s="21">
        <v>4</v>
      </c>
      <c r="AU147" s="21">
        <f t="shared" si="48"/>
        <v>0</v>
      </c>
      <c r="AV147" s="34">
        <f t="shared" si="51"/>
        <v>0</v>
      </c>
      <c r="AW147" s="41">
        <v>0</v>
      </c>
      <c r="AX147" s="33"/>
      <c r="AY147" s="21"/>
      <c r="AZ147" s="21"/>
      <c r="BA147" s="38" t="s">
        <v>647</v>
      </c>
      <c r="BB147" s="22" t="s">
        <v>44</v>
      </c>
      <c r="BC147" s="5" t="s">
        <v>349</v>
      </c>
      <c r="BD147" s="6" t="s">
        <v>350</v>
      </c>
      <c r="BE147" s="7">
        <v>19</v>
      </c>
      <c r="BF147" s="5" t="s">
        <v>41</v>
      </c>
      <c r="BG147" s="7">
        <v>1905</v>
      </c>
      <c r="BH147" s="5" t="s">
        <v>42</v>
      </c>
      <c r="BI147" s="7">
        <v>1905028</v>
      </c>
      <c r="BJ147" s="6" t="s">
        <v>310</v>
      </c>
      <c r="BK147" s="25" t="s">
        <v>368</v>
      </c>
      <c r="BL147" s="26" t="s">
        <v>46</v>
      </c>
      <c r="BM147" s="27">
        <v>12</v>
      </c>
      <c r="BN147" s="27">
        <f t="shared" si="49"/>
        <v>0</v>
      </c>
      <c r="BO147" s="31">
        <f t="shared" si="54"/>
        <v>0</v>
      </c>
      <c r="BP147" s="41">
        <v>0</v>
      </c>
      <c r="BQ147" s="58" t="s">
        <v>814</v>
      </c>
      <c r="BR147" s="8"/>
      <c r="BS147" s="8"/>
      <c r="BT147" s="27"/>
      <c r="BU147" s="27"/>
      <c r="BV147" s="27"/>
      <c r="BW147" s="27"/>
      <c r="BX147" s="48" t="s">
        <v>44</v>
      </c>
    </row>
    <row r="148" spans="1:76" ht="99.95" hidden="1" customHeight="1" x14ac:dyDescent="0.25">
      <c r="A148" s="5" t="s">
        <v>28</v>
      </c>
      <c r="B148" s="5" t="s">
        <v>29</v>
      </c>
      <c r="C148" s="5" t="s">
        <v>30</v>
      </c>
      <c r="D148" s="5" t="s">
        <v>98</v>
      </c>
      <c r="E148" s="12" t="s">
        <v>344</v>
      </c>
      <c r="F148" s="13" t="s">
        <v>345</v>
      </c>
      <c r="G148" s="13" t="s">
        <v>346</v>
      </c>
      <c r="H148" s="12" t="s">
        <v>532</v>
      </c>
      <c r="I148" s="36">
        <v>0</v>
      </c>
      <c r="J148" s="12" t="s">
        <v>533</v>
      </c>
      <c r="K148" s="14">
        <v>12</v>
      </c>
      <c r="L148" s="15">
        <f t="shared" si="52"/>
        <v>6</v>
      </c>
      <c r="M148" s="35">
        <f t="shared" si="43"/>
        <v>0.5</v>
      </c>
      <c r="N148" s="14">
        <v>2</v>
      </c>
      <c r="O148" s="14">
        <v>4</v>
      </c>
      <c r="P148" s="15">
        <f t="shared" si="44"/>
        <v>0</v>
      </c>
      <c r="Q148" s="15">
        <v>4</v>
      </c>
      <c r="R148" s="15">
        <f t="shared" si="45"/>
        <v>0</v>
      </c>
      <c r="S148" s="35">
        <f t="shared" si="46"/>
        <v>0</v>
      </c>
      <c r="T148" s="41">
        <v>0</v>
      </c>
      <c r="U148" s="33"/>
      <c r="V148" s="15"/>
      <c r="W148" s="15"/>
      <c r="X148" s="43" t="s">
        <v>569</v>
      </c>
      <c r="Y148" s="43" t="s">
        <v>535</v>
      </c>
      <c r="Z148" s="43" t="s">
        <v>570</v>
      </c>
      <c r="AA148" s="33" t="s">
        <v>537</v>
      </c>
      <c r="AB148" s="33" t="s">
        <v>537</v>
      </c>
      <c r="AC148" s="33" t="s">
        <v>537</v>
      </c>
      <c r="AD148" s="33" t="s">
        <v>537</v>
      </c>
      <c r="AE148" s="16" t="s">
        <v>44</v>
      </c>
      <c r="AF148" s="19" t="s">
        <v>102</v>
      </c>
      <c r="AG148" s="19" t="s">
        <v>68</v>
      </c>
      <c r="AH148" s="19" t="s">
        <v>289</v>
      </c>
      <c r="AI148" s="19" t="s">
        <v>70</v>
      </c>
      <c r="AJ148" s="19" t="s">
        <v>353</v>
      </c>
      <c r="AK148" s="19" t="s">
        <v>354</v>
      </c>
      <c r="AL148" s="37">
        <v>116</v>
      </c>
      <c r="AM148" s="19" t="s">
        <v>533</v>
      </c>
      <c r="AN148" s="21">
        <v>116</v>
      </c>
      <c r="AO148" s="21">
        <f>+(AQ148+AR148+AS148)/4</f>
        <v>58</v>
      </c>
      <c r="AP148" s="34">
        <f t="shared" si="50"/>
        <v>0.5</v>
      </c>
      <c r="AQ148" s="21">
        <v>116</v>
      </c>
      <c r="AR148" s="21">
        <v>116</v>
      </c>
      <c r="AS148" s="21">
        <f t="shared" si="47"/>
        <v>0</v>
      </c>
      <c r="AT148" s="21">
        <v>116</v>
      </c>
      <c r="AU148" s="21">
        <f t="shared" si="48"/>
        <v>0</v>
      </c>
      <c r="AV148" s="34">
        <f t="shared" si="51"/>
        <v>0</v>
      </c>
      <c r="AW148" s="41">
        <v>0</v>
      </c>
      <c r="AX148" s="33"/>
      <c r="AY148" s="21"/>
      <c r="AZ148" s="21"/>
      <c r="BA148" s="38" t="s">
        <v>647</v>
      </c>
      <c r="BB148" s="22" t="s">
        <v>44</v>
      </c>
      <c r="BC148" s="5" t="s">
        <v>349</v>
      </c>
      <c r="BD148" s="6" t="s">
        <v>350</v>
      </c>
      <c r="BE148" s="7">
        <v>19</v>
      </c>
      <c r="BF148" s="5" t="s">
        <v>41</v>
      </c>
      <c r="BG148" s="7">
        <v>1905</v>
      </c>
      <c r="BH148" s="5" t="s">
        <v>42</v>
      </c>
      <c r="BI148" s="7">
        <v>1905028</v>
      </c>
      <c r="BJ148" s="6" t="s">
        <v>310</v>
      </c>
      <c r="BK148" s="25" t="s">
        <v>355</v>
      </c>
      <c r="BL148" s="26" t="s">
        <v>46</v>
      </c>
      <c r="BM148" s="27">
        <v>450</v>
      </c>
      <c r="BN148" s="27">
        <f t="shared" si="49"/>
        <v>50</v>
      </c>
      <c r="BO148" s="31">
        <f t="shared" si="54"/>
        <v>0.1111111111111111</v>
      </c>
      <c r="BP148" s="52">
        <v>50</v>
      </c>
      <c r="BQ148" s="54" t="s">
        <v>747</v>
      </c>
      <c r="BR148" s="8"/>
      <c r="BS148" s="8"/>
      <c r="BT148" s="27"/>
      <c r="BU148" s="27"/>
      <c r="BV148" s="27"/>
      <c r="BW148" s="27"/>
      <c r="BX148" s="26" t="s">
        <v>44</v>
      </c>
    </row>
    <row r="149" spans="1:76" ht="99.95" hidden="1" customHeight="1" x14ac:dyDescent="0.25">
      <c r="A149" s="5" t="s">
        <v>28</v>
      </c>
      <c r="B149" s="5" t="s">
        <v>29</v>
      </c>
      <c r="C149" s="5" t="s">
        <v>30</v>
      </c>
      <c r="D149" s="5" t="s">
        <v>98</v>
      </c>
      <c r="E149" s="12" t="s">
        <v>344</v>
      </c>
      <c r="F149" s="13" t="s">
        <v>345</v>
      </c>
      <c r="G149" s="13" t="s">
        <v>346</v>
      </c>
      <c r="H149" s="12" t="s">
        <v>532</v>
      </c>
      <c r="I149" s="36">
        <v>0</v>
      </c>
      <c r="J149" s="12" t="s">
        <v>533</v>
      </c>
      <c r="K149" s="14">
        <v>12</v>
      </c>
      <c r="L149" s="15">
        <f t="shared" si="52"/>
        <v>6</v>
      </c>
      <c r="M149" s="35">
        <f t="shared" si="43"/>
        <v>0.5</v>
      </c>
      <c r="N149" s="14">
        <v>2</v>
      </c>
      <c r="O149" s="14">
        <v>4</v>
      </c>
      <c r="P149" s="15">
        <f t="shared" si="44"/>
        <v>0</v>
      </c>
      <c r="Q149" s="15">
        <v>4</v>
      </c>
      <c r="R149" s="15">
        <f t="shared" si="45"/>
        <v>0</v>
      </c>
      <c r="S149" s="35">
        <f t="shared" si="46"/>
        <v>0</v>
      </c>
      <c r="T149" s="41">
        <v>0</v>
      </c>
      <c r="U149" s="33"/>
      <c r="V149" s="15"/>
      <c r="W149" s="15"/>
      <c r="X149" s="43" t="s">
        <v>569</v>
      </c>
      <c r="Y149" s="43" t="s">
        <v>535</v>
      </c>
      <c r="Z149" s="43" t="s">
        <v>570</v>
      </c>
      <c r="AA149" s="33" t="s">
        <v>537</v>
      </c>
      <c r="AB149" s="33" t="s">
        <v>537</v>
      </c>
      <c r="AC149" s="33" t="s">
        <v>537</v>
      </c>
      <c r="AD149" s="33" t="s">
        <v>537</v>
      </c>
      <c r="AE149" s="16" t="s">
        <v>44</v>
      </c>
      <c r="AF149" s="19" t="s">
        <v>102</v>
      </c>
      <c r="AG149" s="19" t="s">
        <v>68</v>
      </c>
      <c r="AH149" s="19" t="s">
        <v>289</v>
      </c>
      <c r="AI149" s="19" t="s">
        <v>70</v>
      </c>
      <c r="AJ149" s="19" t="s">
        <v>353</v>
      </c>
      <c r="AK149" s="19" t="s">
        <v>354</v>
      </c>
      <c r="AL149" s="37">
        <v>116</v>
      </c>
      <c r="AM149" s="19" t="s">
        <v>533</v>
      </c>
      <c r="AN149" s="21">
        <v>116</v>
      </c>
      <c r="AO149" s="21">
        <f>+(AQ149+AR149+AS149)/4</f>
        <v>58</v>
      </c>
      <c r="AP149" s="34">
        <f t="shared" si="50"/>
        <v>0.5</v>
      </c>
      <c r="AQ149" s="21">
        <v>116</v>
      </c>
      <c r="AR149" s="21">
        <v>116</v>
      </c>
      <c r="AS149" s="21">
        <f t="shared" si="47"/>
        <v>0</v>
      </c>
      <c r="AT149" s="21">
        <v>116</v>
      </c>
      <c r="AU149" s="21">
        <f t="shared" si="48"/>
        <v>0</v>
      </c>
      <c r="AV149" s="34">
        <f t="shared" si="51"/>
        <v>0</v>
      </c>
      <c r="AW149" s="41">
        <v>0</v>
      </c>
      <c r="AX149" s="33"/>
      <c r="AY149" s="21"/>
      <c r="AZ149" s="21"/>
      <c r="BA149" s="38" t="s">
        <v>647</v>
      </c>
      <c r="BB149" s="22" t="s">
        <v>44</v>
      </c>
      <c r="BC149" s="5" t="s">
        <v>349</v>
      </c>
      <c r="BD149" s="6" t="s">
        <v>350</v>
      </c>
      <c r="BE149" s="7">
        <v>19</v>
      </c>
      <c r="BF149" s="5" t="s">
        <v>41</v>
      </c>
      <c r="BG149" s="7">
        <v>1905</v>
      </c>
      <c r="BH149" s="5" t="s">
        <v>42</v>
      </c>
      <c r="BI149" s="7">
        <v>1905028</v>
      </c>
      <c r="BJ149" s="6" t="s">
        <v>310</v>
      </c>
      <c r="BK149" s="25" t="s">
        <v>363</v>
      </c>
      <c r="BL149" s="26" t="s">
        <v>46</v>
      </c>
      <c r="BM149" s="27">
        <v>2</v>
      </c>
      <c r="BN149" s="27">
        <f t="shared" si="49"/>
        <v>0</v>
      </c>
      <c r="BO149" s="31">
        <f t="shared" si="54"/>
        <v>0</v>
      </c>
      <c r="BP149" s="41">
        <v>0</v>
      </c>
      <c r="BQ149" s="58" t="s">
        <v>814</v>
      </c>
      <c r="BR149" s="8"/>
      <c r="BS149" s="8"/>
      <c r="BT149" s="27"/>
      <c r="BU149" s="27"/>
      <c r="BV149" s="27"/>
      <c r="BW149" s="27"/>
      <c r="BX149" s="48" t="s">
        <v>44</v>
      </c>
    </row>
    <row r="150" spans="1:76" ht="99.95" hidden="1" customHeight="1" x14ac:dyDescent="0.25">
      <c r="A150" s="5" t="s">
        <v>125</v>
      </c>
      <c r="B150" s="5" t="s">
        <v>48</v>
      </c>
      <c r="C150" s="5" t="s">
        <v>30</v>
      </c>
      <c r="D150" s="5" t="s">
        <v>369</v>
      </c>
      <c r="E150" s="12" t="s">
        <v>370</v>
      </c>
      <c r="F150" s="13" t="s">
        <v>371</v>
      </c>
      <c r="G150" s="13" t="s">
        <v>372</v>
      </c>
      <c r="H150" s="12" t="s">
        <v>532</v>
      </c>
      <c r="I150" s="36">
        <v>100</v>
      </c>
      <c r="J150" s="12" t="s">
        <v>543</v>
      </c>
      <c r="K150" s="14">
        <v>100</v>
      </c>
      <c r="L150" s="15">
        <f t="shared" si="52"/>
        <v>81.13</v>
      </c>
      <c r="M150" s="35">
        <f t="shared" si="43"/>
        <v>0.81129999999999991</v>
      </c>
      <c r="N150" s="15">
        <v>52.83</v>
      </c>
      <c r="O150" s="15">
        <v>28.3</v>
      </c>
      <c r="P150" s="15">
        <f t="shared" si="44"/>
        <v>0</v>
      </c>
      <c r="Q150" s="15">
        <v>7.52</v>
      </c>
      <c r="R150" s="15">
        <f t="shared" si="45"/>
        <v>0</v>
      </c>
      <c r="S150" s="35">
        <f t="shared" si="46"/>
        <v>0</v>
      </c>
      <c r="T150" s="41">
        <v>0</v>
      </c>
      <c r="U150" s="33"/>
      <c r="V150" s="15"/>
      <c r="W150" s="15"/>
      <c r="X150" s="43" t="s">
        <v>610</v>
      </c>
      <c r="Y150" s="43" t="s">
        <v>535</v>
      </c>
      <c r="Z150" s="43" t="s">
        <v>571</v>
      </c>
      <c r="AA150" s="33" t="s">
        <v>537</v>
      </c>
      <c r="AB150" s="33" t="s">
        <v>537</v>
      </c>
      <c r="AC150" s="33" t="s">
        <v>537</v>
      </c>
      <c r="AD150" s="33" t="s">
        <v>537</v>
      </c>
      <c r="AE150" s="12" t="s">
        <v>131</v>
      </c>
      <c r="AF150" s="19" t="s">
        <v>82</v>
      </c>
      <c r="AG150" s="19" t="s">
        <v>83</v>
      </c>
      <c r="AH150" s="19" t="s">
        <v>373</v>
      </c>
      <c r="AI150" s="19" t="s">
        <v>38</v>
      </c>
      <c r="AJ150" s="19" t="s">
        <v>371</v>
      </c>
      <c r="AK150" s="19" t="s">
        <v>372</v>
      </c>
      <c r="AL150" s="37">
        <v>100</v>
      </c>
      <c r="AM150" s="23" t="s">
        <v>543</v>
      </c>
      <c r="AN150" s="20">
        <v>100</v>
      </c>
      <c r="AO150" s="21">
        <f t="shared" ref="AO150:AO156" si="55">+AQ150+AR150+AS150</f>
        <v>81.13</v>
      </c>
      <c r="AP150" s="34">
        <f t="shared" si="50"/>
        <v>0.81129999999999991</v>
      </c>
      <c r="AQ150" s="21">
        <v>52.83</v>
      </c>
      <c r="AR150" s="21">
        <v>28.3</v>
      </c>
      <c r="AS150" s="21">
        <f t="shared" si="47"/>
        <v>0</v>
      </c>
      <c r="AT150" s="21">
        <v>7.52</v>
      </c>
      <c r="AU150" s="21">
        <f t="shared" si="48"/>
        <v>0</v>
      </c>
      <c r="AV150" s="34">
        <f t="shared" si="51"/>
        <v>0</v>
      </c>
      <c r="AW150" s="41">
        <v>0</v>
      </c>
      <c r="AX150" s="33"/>
      <c r="AY150" s="21"/>
      <c r="AZ150" s="21"/>
      <c r="BA150" s="46" t="s">
        <v>610</v>
      </c>
      <c r="BB150" s="23" t="s">
        <v>131</v>
      </c>
      <c r="BC150" s="5" t="s">
        <v>374</v>
      </c>
      <c r="BD150" s="6" t="s">
        <v>375</v>
      </c>
      <c r="BE150" s="7">
        <v>19</v>
      </c>
      <c r="BF150" s="5" t="s">
        <v>41</v>
      </c>
      <c r="BG150" s="7">
        <v>1906</v>
      </c>
      <c r="BH150" s="5" t="s">
        <v>107</v>
      </c>
      <c r="BI150" s="7">
        <v>1906001</v>
      </c>
      <c r="BJ150" s="6" t="s">
        <v>376</v>
      </c>
      <c r="BK150" s="28" t="s">
        <v>377</v>
      </c>
      <c r="BL150" s="29" t="s">
        <v>93</v>
      </c>
      <c r="BM150" s="27">
        <v>100</v>
      </c>
      <c r="BN150" s="27">
        <f t="shared" si="49"/>
        <v>0</v>
      </c>
      <c r="BO150" s="31">
        <f t="shared" si="54"/>
        <v>0</v>
      </c>
      <c r="BP150" s="52">
        <v>0</v>
      </c>
      <c r="BQ150" s="54" t="s">
        <v>749</v>
      </c>
      <c r="BR150" s="8"/>
      <c r="BS150" s="8"/>
      <c r="BT150" s="27"/>
      <c r="BU150" s="27"/>
      <c r="BV150" s="27"/>
      <c r="BW150" s="27"/>
      <c r="BX150" s="29" t="s">
        <v>131</v>
      </c>
    </row>
    <row r="151" spans="1:76" ht="99.95" hidden="1" customHeight="1" x14ac:dyDescent="0.25">
      <c r="A151" s="5" t="s">
        <v>125</v>
      </c>
      <c r="B151" s="5" t="s">
        <v>48</v>
      </c>
      <c r="C151" s="5" t="s">
        <v>30</v>
      </c>
      <c r="D151" s="5" t="s">
        <v>369</v>
      </c>
      <c r="E151" s="12" t="s">
        <v>370</v>
      </c>
      <c r="F151" s="13" t="s">
        <v>371</v>
      </c>
      <c r="G151" s="13" t="s">
        <v>372</v>
      </c>
      <c r="H151" s="12" t="s">
        <v>532</v>
      </c>
      <c r="I151" s="36">
        <v>100</v>
      </c>
      <c r="J151" s="12" t="s">
        <v>543</v>
      </c>
      <c r="K151" s="14">
        <v>100</v>
      </c>
      <c r="L151" s="15">
        <f t="shared" si="52"/>
        <v>81.13</v>
      </c>
      <c r="M151" s="35">
        <f t="shared" si="43"/>
        <v>0.81129999999999991</v>
      </c>
      <c r="N151" s="15">
        <v>52.83</v>
      </c>
      <c r="O151" s="15">
        <v>28.3</v>
      </c>
      <c r="P151" s="15">
        <f t="shared" si="44"/>
        <v>0</v>
      </c>
      <c r="Q151" s="15">
        <v>7.52</v>
      </c>
      <c r="R151" s="15">
        <f t="shared" si="45"/>
        <v>0</v>
      </c>
      <c r="S151" s="35">
        <f t="shared" si="46"/>
        <v>0</v>
      </c>
      <c r="T151" s="41">
        <v>0</v>
      </c>
      <c r="U151" s="33"/>
      <c r="V151" s="15"/>
      <c r="W151" s="15"/>
      <c r="X151" s="43" t="s">
        <v>610</v>
      </c>
      <c r="Y151" s="43" t="s">
        <v>535</v>
      </c>
      <c r="Z151" s="43" t="s">
        <v>571</v>
      </c>
      <c r="AA151" s="33" t="s">
        <v>537</v>
      </c>
      <c r="AB151" s="33" t="s">
        <v>537</v>
      </c>
      <c r="AC151" s="33" t="s">
        <v>537</v>
      </c>
      <c r="AD151" s="33" t="s">
        <v>537</v>
      </c>
      <c r="AE151" s="12" t="s">
        <v>131</v>
      </c>
      <c r="AF151" s="19" t="s">
        <v>82</v>
      </c>
      <c r="AG151" s="19" t="s">
        <v>83</v>
      </c>
      <c r="AH151" s="19" t="s">
        <v>373</v>
      </c>
      <c r="AI151" s="19" t="s">
        <v>38</v>
      </c>
      <c r="AJ151" s="19" t="s">
        <v>371</v>
      </c>
      <c r="AK151" s="19" t="s">
        <v>372</v>
      </c>
      <c r="AL151" s="37">
        <v>100</v>
      </c>
      <c r="AM151" s="23" t="s">
        <v>543</v>
      </c>
      <c r="AN151" s="20">
        <v>100</v>
      </c>
      <c r="AO151" s="21">
        <f t="shared" si="55"/>
        <v>81.13</v>
      </c>
      <c r="AP151" s="34">
        <f t="shared" si="50"/>
        <v>0.81129999999999991</v>
      </c>
      <c r="AQ151" s="21">
        <v>52.83</v>
      </c>
      <c r="AR151" s="21">
        <v>28.3</v>
      </c>
      <c r="AS151" s="21">
        <f t="shared" si="47"/>
        <v>0</v>
      </c>
      <c r="AT151" s="21">
        <v>7.52</v>
      </c>
      <c r="AU151" s="21">
        <f t="shared" si="48"/>
        <v>0</v>
      </c>
      <c r="AV151" s="34">
        <f t="shared" si="51"/>
        <v>0</v>
      </c>
      <c r="AW151" s="41">
        <v>0</v>
      </c>
      <c r="AX151" s="33"/>
      <c r="AY151" s="21"/>
      <c r="AZ151" s="21"/>
      <c r="BA151" s="46" t="s">
        <v>610</v>
      </c>
      <c r="BB151" s="23" t="s">
        <v>131</v>
      </c>
      <c r="BC151" s="5" t="s">
        <v>374</v>
      </c>
      <c r="BD151" s="6" t="s">
        <v>375</v>
      </c>
      <c r="BE151" s="7">
        <v>19</v>
      </c>
      <c r="BF151" s="5" t="s">
        <v>41</v>
      </c>
      <c r="BG151" s="7">
        <v>1906</v>
      </c>
      <c r="BH151" s="5" t="s">
        <v>107</v>
      </c>
      <c r="BI151" s="7">
        <v>1906008</v>
      </c>
      <c r="BJ151" s="6" t="s">
        <v>378</v>
      </c>
      <c r="BK151" s="28" t="s">
        <v>379</v>
      </c>
      <c r="BL151" s="29" t="s">
        <v>93</v>
      </c>
      <c r="BM151" s="27">
        <v>100</v>
      </c>
      <c r="BN151" s="27">
        <f t="shared" si="49"/>
        <v>0</v>
      </c>
      <c r="BO151" s="31">
        <f t="shared" si="54"/>
        <v>0</v>
      </c>
      <c r="BP151" s="52">
        <v>0</v>
      </c>
      <c r="BQ151" s="54" t="s">
        <v>749</v>
      </c>
      <c r="BR151" s="8"/>
      <c r="BS151" s="8"/>
      <c r="BT151" s="27"/>
      <c r="BU151" s="27"/>
      <c r="BV151" s="27"/>
      <c r="BW151" s="27"/>
      <c r="BX151" s="29" t="s">
        <v>131</v>
      </c>
    </row>
    <row r="152" spans="1:76" ht="99.95" hidden="1" customHeight="1" x14ac:dyDescent="0.25">
      <c r="A152" s="5" t="s">
        <v>125</v>
      </c>
      <c r="B152" s="5" t="s">
        <v>48</v>
      </c>
      <c r="C152" s="5" t="s">
        <v>30</v>
      </c>
      <c r="D152" s="5" t="s">
        <v>369</v>
      </c>
      <c r="E152" s="12" t="s">
        <v>370</v>
      </c>
      <c r="F152" s="13" t="s">
        <v>371</v>
      </c>
      <c r="G152" s="13" t="s">
        <v>372</v>
      </c>
      <c r="H152" s="12" t="s">
        <v>532</v>
      </c>
      <c r="I152" s="36">
        <v>100</v>
      </c>
      <c r="J152" s="12" t="s">
        <v>543</v>
      </c>
      <c r="K152" s="14">
        <v>100</v>
      </c>
      <c r="L152" s="15">
        <f t="shared" si="52"/>
        <v>81.13</v>
      </c>
      <c r="M152" s="35">
        <f t="shared" si="43"/>
        <v>0.81129999999999991</v>
      </c>
      <c r="N152" s="15">
        <v>52.83</v>
      </c>
      <c r="O152" s="15">
        <v>28.3</v>
      </c>
      <c r="P152" s="15">
        <f t="shared" si="44"/>
        <v>0</v>
      </c>
      <c r="Q152" s="15">
        <v>7.52</v>
      </c>
      <c r="R152" s="15">
        <f t="shared" si="45"/>
        <v>0</v>
      </c>
      <c r="S152" s="35">
        <f t="shared" si="46"/>
        <v>0</v>
      </c>
      <c r="T152" s="41">
        <v>0</v>
      </c>
      <c r="U152" s="33"/>
      <c r="V152" s="15"/>
      <c r="W152" s="15"/>
      <c r="X152" s="43" t="s">
        <v>610</v>
      </c>
      <c r="Y152" s="43" t="s">
        <v>535</v>
      </c>
      <c r="Z152" s="43" t="s">
        <v>571</v>
      </c>
      <c r="AA152" s="33" t="s">
        <v>537</v>
      </c>
      <c r="AB152" s="33" t="s">
        <v>537</v>
      </c>
      <c r="AC152" s="33" t="s">
        <v>537</v>
      </c>
      <c r="AD152" s="33" t="s">
        <v>537</v>
      </c>
      <c r="AE152" s="12" t="s">
        <v>131</v>
      </c>
      <c r="AF152" s="19" t="s">
        <v>82</v>
      </c>
      <c r="AG152" s="19" t="s">
        <v>83</v>
      </c>
      <c r="AH152" s="19" t="s">
        <v>373</v>
      </c>
      <c r="AI152" s="19" t="s">
        <v>38</v>
      </c>
      <c r="AJ152" s="19" t="s">
        <v>371</v>
      </c>
      <c r="AK152" s="19" t="s">
        <v>372</v>
      </c>
      <c r="AL152" s="37">
        <v>100</v>
      </c>
      <c r="AM152" s="23" t="s">
        <v>543</v>
      </c>
      <c r="AN152" s="20">
        <v>100</v>
      </c>
      <c r="AO152" s="21">
        <f t="shared" si="55"/>
        <v>81.13</v>
      </c>
      <c r="AP152" s="34">
        <f t="shared" si="50"/>
        <v>0.81129999999999991</v>
      </c>
      <c r="AQ152" s="21">
        <v>52.83</v>
      </c>
      <c r="AR152" s="21">
        <v>28.3</v>
      </c>
      <c r="AS152" s="21">
        <f t="shared" si="47"/>
        <v>0</v>
      </c>
      <c r="AT152" s="21">
        <v>7.52</v>
      </c>
      <c r="AU152" s="21">
        <f t="shared" si="48"/>
        <v>0</v>
      </c>
      <c r="AV152" s="34">
        <f t="shared" si="51"/>
        <v>0</v>
      </c>
      <c r="AW152" s="41">
        <v>0</v>
      </c>
      <c r="AX152" s="33"/>
      <c r="AY152" s="21"/>
      <c r="AZ152" s="21"/>
      <c r="BA152" s="46" t="s">
        <v>610</v>
      </c>
      <c r="BB152" s="23" t="s">
        <v>131</v>
      </c>
      <c r="BC152" s="5" t="s">
        <v>374</v>
      </c>
      <c r="BD152" s="6" t="s">
        <v>375</v>
      </c>
      <c r="BE152" s="7">
        <v>19</v>
      </c>
      <c r="BF152" s="5" t="s">
        <v>41</v>
      </c>
      <c r="BG152" s="7">
        <v>1906</v>
      </c>
      <c r="BH152" s="5" t="s">
        <v>107</v>
      </c>
      <c r="BI152" s="7">
        <v>1906015</v>
      </c>
      <c r="BJ152" s="6" t="s">
        <v>380</v>
      </c>
      <c r="BK152" s="28" t="s">
        <v>381</v>
      </c>
      <c r="BL152" s="29" t="s">
        <v>93</v>
      </c>
      <c r="BM152" s="27">
        <v>100</v>
      </c>
      <c r="BN152" s="27">
        <f t="shared" si="49"/>
        <v>0</v>
      </c>
      <c r="BO152" s="31">
        <f t="shared" si="54"/>
        <v>0</v>
      </c>
      <c r="BP152" s="52">
        <v>0</v>
      </c>
      <c r="BQ152" s="54" t="s">
        <v>749</v>
      </c>
      <c r="BR152" s="8"/>
      <c r="BS152" s="8"/>
      <c r="BT152" s="27"/>
      <c r="BU152" s="27"/>
      <c r="BV152" s="27"/>
      <c r="BW152" s="27"/>
      <c r="BX152" s="29" t="s">
        <v>131</v>
      </c>
    </row>
    <row r="153" spans="1:76" ht="99.95" hidden="1" customHeight="1" x14ac:dyDescent="0.25">
      <c r="A153" s="5" t="s">
        <v>125</v>
      </c>
      <c r="B153" s="5" t="s">
        <v>48</v>
      </c>
      <c r="C153" s="5" t="s">
        <v>30</v>
      </c>
      <c r="D153" s="5" t="s">
        <v>369</v>
      </c>
      <c r="E153" s="12" t="s">
        <v>370</v>
      </c>
      <c r="F153" s="13" t="s">
        <v>371</v>
      </c>
      <c r="G153" s="13" t="s">
        <v>372</v>
      </c>
      <c r="H153" s="12" t="s">
        <v>532</v>
      </c>
      <c r="I153" s="36">
        <v>100</v>
      </c>
      <c r="J153" s="12" t="s">
        <v>543</v>
      </c>
      <c r="K153" s="14">
        <v>100</v>
      </c>
      <c r="L153" s="15">
        <f t="shared" si="52"/>
        <v>81.13</v>
      </c>
      <c r="M153" s="35">
        <f t="shared" si="43"/>
        <v>0.81129999999999991</v>
      </c>
      <c r="N153" s="15">
        <v>52.83</v>
      </c>
      <c r="O153" s="15">
        <v>28.3</v>
      </c>
      <c r="P153" s="15">
        <f t="shared" si="44"/>
        <v>0</v>
      </c>
      <c r="Q153" s="15">
        <v>7.52</v>
      </c>
      <c r="R153" s="15">
        <f t="shared" si="45"/>
        <v>0</v>
      </c>
      <c r="S153" s="35">
        <f t="shared" si="46"/>
        <v>0</v>
      </c>
      <c r="T153" s="41">
        <v>0</v>
      </c>
      <c r="U153" s="33"/>
      <c r="V153" s="15"/>
      <c r="W153" s="15"/>
      <c r="X153" s="43" t="s">
        <v>610</v>
      </c>
      <c r="Y153" s="43" t="s">
        <v>535</v>
      </c>
      <c r="Z153" s="43" t="s">
        <v>571</v>
      </c>
      <c r="AA153" s="33" t="s">
        <v>537</v>
      </c>
      <c r="AB153" s="33" t="s">
        <v>537</v>
      </c>
      <c r="AC153" s="33" t="s">
        <v>537</v>
      </c>
      <c r="AD153" s="33" t="s">
        <v>537</v>
      </c>
      <c r="AE153" s="12" t="s">
        <v>131</v>
      </c>
      <c r="AF153" s="19" t="s">
        <v>82</v>
      </c>
      <c r="AG153" s="19" t="s">
        <v>83</v>
      </c>
      <c r="AH153" s="19" t="s">
        <v>373</v>
      </c>
      <c r="AI153" s="19" t="s">
        <v>38</v>
      </c>
      <c r="AJ153" s="19" t="s">
        <v>371</v>
      </c>
      <c r="AK153" s="19" t="s">
        <v>372</v>
      </c>
      <c r="AL153" s="37">
        <v>100</v>
      </c>
      <c r="AM153" s="23" t="s">
        <v>543</v>
      </c>
      <c r="AN153" s="20">
        <v>100</v>
      </c>
      <c r="AO153" s="21">
        <f t="shared" si="55"/>
        <v>81.13</v>
      </c>
      <c r="AP153" s="34">
        <f t="shared" si="50"/>
        <v>0.81129999999999991</v>
      </c>
      <c r="AQ153" s="21">
        <v>52.83</v>
      </c>
      <c r="AR153" s="21">
        <v>28.3</v>
      </c>
      <c r="AS153" s="21">
        <f t="shared" si="47"/>
        <v>0</v>
      </c>
      <c r="AT153" s="21">
        <v>7.52</v>
      </c>
      <c r="AU153" s="21">
        <f t="shared" si="48"/>
        <v>0</v>
      </c>
      <c r="AV153" s="34">
        <f t="shared" si="51"/>
        <v>0</v>
      </c>
      <c r="AW153" s="41">
        <v>0</v>
      </c>
      <c r="AX153" s="33"/>
      <c r="AY153" s="21"/>
      <c r="AZ153" s="21"/>
      <c r="BA153" s="46" t="s">
        <v>610</v>
      </c>
      <c r="BB153" s="23" t="s">
        <v>131</v>
      </c>
      <c r="BC153" s="5" t="s">
        <v>374</v>
      </c>
      <c r="BD153" s="6" t="s">
        <v>375</v>
      </c>
      <c r="BE153" s="7">
        <v>19</v>
      </c>
      <c r="BF153" s="5" t="s">
        <v>41</v>
      </c>
      <c r="BG153" s="7">
        <v>1906</v>
      </c>
      <c r="BH153" s="5" t="s">
        <v>107</v>
      </c>
      <c r="BI153" s="7">
        <v>1906026</v>
      </c>
      <c r="BJ153" s="6" t="s">
        <v>382</v>
      </c>
      <c r="BK153" s="28" t="s">
        <v>383</v>
      </c>
      <c r="BL153" s="29" t="s">
        <v>93</v>
      </c>
      <c r="BM153" s="27">
        <v>100</v>
      </c>
      <c r="BN153" s="27">
        <f t="shared" si="49"/>
        <v>0</v>
      </c>
      <c r="BO153" s="31">
        <f t="shared" si="54"/>
        <v>0</v>
      </c>
      <c r="BP153" s="52">
        <v>0</v>
      </c>
      <c r="BQ153" s="54" t="s">
        <v>749</v>
      </c>
      <c r="BR153" s="8"/>
      <c r="BS153" s="8"/>
      <c r="BT153" s="27"/>
      <c r="BU153" s="27"/>
      <c r="BV153" s="27"/>
      <c r="BW153" s="27"/>
      <c r="BX153" s="29" t="s">
        <v>131</v>
      </c>
    </row>
    <row r="154" spans="1:76" ht="99.95" hidden="1" customHeight="1" x14ac:dyDescent="0.25">
      <c r="A154" s="5" t="s">
        <v>125</v>
      </c>
      <c r="B154" s="5" t="s">
        <v>48</v>
      </c>
      <c r="C154" s="5" t="s">
        <v>30</v>
      </c>
      <c r="D154" s="5" t="s">
        <v>369</v>
      </c>
      <c r="E154" s="12" t="s">
        <v>370</v>
      </c>
      <c r="F154" s="13" t="s">
        <v>371</v>
      </c>
      <c r="G154" s="13" t="s">
        <v>372</v>
      </c>
      <c r="H154" s="12" t="s">
        <v>532</v>
      </c>
      <c r="I154" s="36">
        <v>100</v>
      </c>
      <c r="J154" s="12" t="s">
        <v>543</v>
      </c>
      <c r="K154" s="14">
        <v>100</v>
      </c>
      <c r="L154" s="15">
        <f t="shared" si="52"/>
        <v>81.13</v>
      </c>
      <c r="M154" s="35">
        <f t="shared" si="43"/>
        <v>0.81129999999999991</v>
      </c>
      <c r="N154" s="15">
        <v>52.83</v>
      </c>
      <c r="O154" s="15">
        <v>28.3</v>
      </c>
      <c r="P154" s="15">
        <f t="shared" si="44"/>
        <v>0</v>
      </c>
      <c r="Q154" s="15">
        <v>7.52</v>
      </c>
      <c r="R154" s="15">
        <f t="shared" si="45"/>
        <v>0</v>
      </c>
      <c r="S154" s="35">
        <f t="shared" si="46"/>
        <v>0</v>
      </c>
      <c r="T154" s="41">
        <v>0</v>
      </c>
      <c r="U154" s="33"/>
      <c r="V154" s="15"/>
      <c r="W154" s="15"/>
      <c r="X154" s="43" t="s">
        <v>610</v>
      </c>
      <c r="Y154" s="43" t="s">
        <v>535</v>
      </c>
      <c r="Z154" s="43" t="s">
        <v>571</v>
      </c>
      <c r="AA154" s="33" t="s">
        <v>537</v>
      </c>
      <c r="AB154" s="33" t="s">
        <v>537</v>
      </c>
      <c r="AC154" s="33" t="s">
        <v>537</v>
      </c>
      <c r="AD154" s="33" t="s">
        <v>537</v>
      </c>
      <c r="AE154" s="12" t="s">
        <v>131</v>
      </c>
      <c r="AF154" s="19" t="s">
        <v>82</v>
      </c>
      <c r="AG154" s="19" t="s">
        <v>83</v>
      </c>
      <c r="AH154" s="19" t="s">
        <v>373</v>
      </c>
      <c r="AI154" s="19" t="s">
        <v>38</v>
      </c>
      <c r="AJ154" s="19" t="s">
        <v>371</v>
      </c>
      <c r="AK154" s="19" t="s">
        <v>372</v>
      </c>
      <c r="AL154" s="37">
        <v>100</v>
      </c>
      <c r="AM154" s="23" t="s">
        <v>543</v>
      </c>
      <c r="AN154" s="20">
        <v>100</v>
      </c>
      <c r="AO154" s="21">
        <f t="shared" si="55"/>
        <v>81.13</v>
      </c>
      <c r="AP154" s="34">
        <f t="shared" si="50"/>
        <v>0.81129999999999991</v>
      </c>
      <c r="AQ154" s="21">
        <v>52.83</v>
      </c>
      <c r="AR154" s="21">
        <v>28.3</v>
      </c>
      <c r="AS154" s="21">
        <f t="shared" si="47"/>
        <v>0</v>
      </c>
      <c r="AT154" s="21">
        <v>7.52</v>
      </c>
      <c r="AU154" s="21">
        <f t="shared" si="48"/>
        <v>0</v>
      </c>
      <c r="AV154" s="34">
        <f t="shared" si="51"/>
        <v>0</v>
      </c>
      <c r="AW154" s="41">
        <v>0</v>
      </c>
      <c r="AX154" s="33"/>
      <c r="AY154" s="21"/>
      <c r="AZ154" s="21"/>
      <c r="BA154" s="46" t="s">
        <v>610</v>
      </c>
      <c r="BB154" s="23" t="s">
        <v>131</v>
      </c>
      <c r="BC154" s="5" t="s">
        <v>374</v>
      </c>
      <c r="BD154" s="6" t="s">
        <v>375</v>
      </c>
      <c r="BE154" s="7">
        <v>19</v>
      </c>
      <c r="BF154" s="5" t="s">
        <v>41</v>
      </c>
      <c r="BG154" s="7">
        <v>1906</v>
      </c>
      <c r="BH154" s="5" t="s">
        <v>107</v>
      </c>
      <c r="BI154" s="7">
        <v>1906030</v>
      </c>
      <c r="BJ154" s="6" t="s">
        <v>384</v>
      </c>
      <c r="BK154" s="28" t="s">
        <v>385</v>
      </c>
      <c r="BL154" s="29" t="s">
        <v>93</v>
      </c>
      <c r="BM154" s="27">
        <v>100</v>
      </c>
      <c r="BN154" s="27">
        <f t="shared" si="49"/>
        <v>0</v>
      </c>
      <c r="BO154" s="31">
        <f t="shared" si="54"/>
        <v>0</v>
      </c>
      <c r="BP154" s="52">
        <v>0</v>
      </c>
      <c r="BQ154" s="54" t="s">
        <v>749</v>
      </c>
      <c r="BR154" s="8"/>
      <c r="BS154" s="8"/>
      <c r="BT154" s="27"/>
      <c r="BU154" s="27"/>
      <c r="BV154" s="27"/>
      <c r="BW154" s="27"/>
      <c r="BX154" s="29" t="s">
        <v>131</v>
      </c>
    </row>
    <row r="155" spans="1:76" ht="99.95" hidden="1" customHeight="1" x14ac:dyDescent="0.25">
      <c r="A155" s="5" t="s">
        <v>125</v>
      </c>
      <c r="B155" s="5" t="s">
        <v>48</v>
      </c>
      <c r="C155" s="5" t="s">
        <v>30</v>
      </c>
      <c r="D155" s="5" t="s">
        <v>369</v>
      </c>
      <c r="E155" s="12" t="s">
        <v>370</v>
      </c>
      <c r="F155" s="13" t="s">
        <v>371</v>
      </c>
      <c r="G155" s="13" t="s">
        <v>372</v>
      </c>
      <c r="H155" s="12" t="s">
        <v>532</v>
      </c>
      <c r="I155" s="36">
        <v>100</v>
      </c>
      <c r="J155" s="12" t="s">
        <v>543</v>
      </c>
      <c r="K155" s="14">
        <v>100</v>
      </c>
      <c r="L155" s="15">
        <f t="shared" si="52"/>
        <v>81.13</v>
      </c>
      <c r="M155" s="35">
        <f t="shared" si="43"/>
        <v>0.81129999999999991</v>
      </c>
      <c r="N155" s="15">
        <v>52.83</v>
      </c>
      <c r="O155" s="15">
        <v>28.3</v>
      </c>
      <c r="P155" s="15">
        <f t="shared" si="44"/>
        <v>0</v>
      </c>
      <c r="Q155" s="15">
        <v>7.52</v>
      </c>
      <c r="R155" s="15">
        <f t="shared" si="45"/>
        <v>0</v>
      </c>
      <c r="S155" s="35">
        <f t="shared" si="46"/>
        <v>0</v>
      </c>
      <c r="T155" s="41">
        <v>0</v>
      </c>
      <c r="U155" s="33"/>
      <c r="V155" s="15"/>
      <c r="W155" s="15"/>
      <c r="X155" s="43" t="s">
        <v>610</v>
      </c>
      <c r="Y155" s="43" t="s">
        <v>535</v>
      </c>
      <c r="Z155" s="43" t="s">
        <v>571</v>
      </c>
      <c r="AA155" s="33" t="s">
        <v>537</v>
      </c>
      <c r="AB155" s="33" t="s">
        <v>537</v>
      </c>
      <c r="AC155" s="33" t="s">
        <v>537</v>
      </c>
      <c r="AD155" s="33" t="s">
        <v>537</v>
      </c>
      <c r="AE155" s="12" t="s">
        <v>131</v>
      </c>
      <c r="AF155" s="19" t="s">
        <v>82</v>
      </c>
      <c r="AG155" s="19" t="s">
        <v>83</v>
      </c>
      <c r="AH155" s="19" t="s">
        <v>373</v>
      </c>
      <c r="AI155" s="19" t="s">
        <v>38</v>
      </c>
      <c r="AJ155" s="19" t="s">
        <v>371</v>
      </c>
      <c r="AK155" s="19" t="s">
        <v>372</v>
      </c>
      <c r="AL155" s="37">
        <v>100</v>
      </c>
      <c r="AM155" s="23" t="s">
        <v>543</v>
      </c>
      <c r="AN155" s="20">
        <v>100</v>
      </c>
      <c r="AO155" s="21">
        <f t="shared" si="55"/>
        <v>81.13</v>
      </c>
      <c r="AP155" s="34">
        <f t="shared" si="50"/>
        <v>0.81129999999999991</v>
      </c>
      <c r="AQ155" s="21">
        <v>52.83</v>
      </c>
      <c r="AR155" s="21">
        <v>28.3</v>
      </c>
      <c r="AS155" s="21">
        <f t="shared" si="47"/>
        <v>0</v>
      </c>
      <c r="AT155" s="21">
        <v>7.52</v>
      </c>
      <c r="AU155" s="21">
        <f t="shared" si="48"/>
        <v>0</v>
      </c>
      <c r="AV155" s="34">
        <f t="shared" si="51"/>
        <v>0</v>
      </c>
      <c r="AW155" s="41">
        <v>0</v>
      </c>
      <c r="AX155" s="33"/>
      <c r="AY155" s="21"/>
      <c r="AZ155" s="21"/>
      <c r="BA155" s="46" t="s">
        <v>610</v>
      </c>
      <c r="BB155" s="23" t="s">
        <v>131</v>
      </c>
      <c r="BC155" s="5" t="s">
        <v>374</v>
      </c>
      <c r="BD155" s="6" t="s">
        <v>375</v>
      </c>
      <c r="BE155" s="7">
        <v>19</v>
      </c>
      <c r="BF155" s="5" t="s">
        <v>41</v>
      </c>
      <c r="BG155" s="7">
        <v>1906</v>
      </c>
      <c r="BH155" s="5" t="s">
        <v>107</v>
      </c>
      <c r="BI155" s="7">
        <v>1906011</v>
      </c>
      <c r="BJ155" s="6" t="s">
        <v>386</v>
      </c>
      <c r="BK155" s="28" t="s">
        <v>387</v>
      </c>
      <c r="BL155" s="29" t="s">
        <v>93</v>
      </c>
      <c r="BM155" s="27">
        <v>100</v>
      </c>
      <c r="BN155" s="27">
        <f t="shared" si="49"/>
        <v>0</v>
      </c>
      <c r="BO155" s="31">
        <f t="shared" si="54"/>
        <v>0</v>
      </c>
      <c r="BP155" s="52">
        <v>0</v>
      </c>
      <c r="BQ155" s="54" t="s">
        <v>749</v>
      </c>
      <c r="BR155" s="8"/>
      <c r="BS155" s="8"/>
      <c r="BT155" s="27"/>
      <c r="BU155" s="27"/>
      <c r="BV155" s="27"/>
      <c r="BW155" s="27"/>
      <c r="BX155" s="29" t="s">
        <v>131</v>
      </c>
    </row>
    <row r="156" spans="1:76" ht="99.95" hidden="1" customHeight="1" x14ac:dyDescent="0.25">
      <c r="A156" s="5" t="s">
        <v>125</v>
      </c>
      <c r="B156" s="5" t="s">
        <v>48</v>
      </c>
      <c r="C156" s="5" t="s">
        <v>30</v>
      </c>
      <c r="D156" s="5" t="s">
        <v>369</v>
      </c>
      <c r="E156" s="12" t="s">
        <v>370</v>
      </c>
      <c r="F156" s="13" t="s">
        <v>371</v>
      </c>
      <c r="G156" s="13" t="s">
        <v>372</v>
      </c>
      <c r="H156" s="12" t="s">
        <v>532</v>
      </c>
      <c r="I156" s="36">
        <v>100</v>
      </c>
      <c r="J156" s="12" t="s">
        <v>543</v>
      </c>
      <c r="K156" s="14">
        <v>100</v>
      </c>
      <c r="L156" s="15">
        <f t="shared" si="52"/>
        <v>81.13</v>
      </c>
      <c r="M156" s="35">
        <f t="shared" si="43"/>
        <v>0.81129999999999991</v>
      </c>
      <c r="N156" s="15">
        <v>52.83</v>
      </c>
      <c r="O156" s="15">
        <v>28.3</v>
      </c>
      <c r="P156" s="15">
        <f t="shared" si="44"/>
        <v>0</v>
      </c>
      <c r="Q156" s="15">
        <v>7.52</v>
      </c>
      <c r="R156" s="15">
        <f t="shared" si="45"/>
        <v>0</v>
      </c>
      <c r="S156" s="35">
        <f t="shared" si="46"/>
        <v>0</v>
      </c>
      <c r="T156" s="41">
        <v>0</v>
      </c>
      <c r="U156" s="33"/>
      <c r="V156" s="15"/>
      <c r="W156" s="15"/>
      <c r="X156" s="43" t="s">
        <v>610</v>
      </c>
      <c r="Y156" s="43" t="s">
        <v>535</v>
      </c>
      <c r="Z156" s="43" t="s">
        <v>571</v>
      </c>
      <c r="AA156" s="33" t="s">
        <v>537</v>
      </c>
      <c r="AB156" s="33" t="s">
        <v>537</v>
      </c>
      <c r="AC156" s="33" t="s">
        <v>537</v>
      </c>
      <c r="AD156" s="33" t="s">
        <v>537</v>
      </c>
      <c r="AE156" s="12" t="s">
        <v>131</v>
      </c>
      <c r="AF156" s="19" t="s">
        <v>82</v>
      </c>
      <c r="AG156" s="19" t="s">
        <v>83</v>
      </c>
      <c r="AH156" s="19" t="s">
        <v>373</v>
      </c>
      <c r="AI156" s="19" t="s">
        <v>38</v>
      </c>
      <c r="AJ156" s="19" t="s">
        <v>371</v>
      </c>
      <c r="AK156" s="19" t="s">
        <v>372</v>
      </c>
      <c r="AL156" s="37">
        <v>100</v>
      </c>
      <c r="AM156" s="23" t="s">
        <v>543</v>
      </c>
      <c r="AN156" s="20">
        <v>100</v>
      </c>
      <c r="AO156" s="21">
        <f t="shared" si="55"/>
        <v>81.13</v>
      </c>
      <c r="AP156" s="34">
        <f t="shared" si="50"/>
        <v>0.81129999999999991</v>
      </c>
      <c r="AQ156" s="21">
        <v>52.83</v>
      </c>
      <c r="AR156" s="21">
        <v>28.3</v>
      </c>
      <c r="AS156" s="21">
        <f t="shared" si="47"/>
        <v>0</v>
      </c>
      <c r="AT156" s="21">
        <v>7.52</v>
      </c>
      <c r="AU156" s="21">
        <f t="shared" si="48"/>
        <v>0</v>
      </c>
      <c r="AV156" s="34">
        <f t="shared" si="51"/>
        <v>0</v>
      </c>
      <c r="AW156" s="41">
        <v>0</v>
      </c>
      <c r="AX156" s="33"/>
      <c r="AY156" s="21"/>
      <c r="AZ156" s="21"/>
      <c r="BA156" s="46" t="s">
        <v>610</v>
      </c>
      <c r="BB156" s="23" t="s">
        <v>131</v>
      </c>
      <c r="BC156" s="5" t="s">
        <v>374</v>
      </c>
      <c r="BD156" s="6" t="s">
        <v>375</v>
      </c>
      <c r="BE156" s="7">
        <v>19</v>
      </c>
      <c r="BF156" s="5" t="s">
        <v>41</v>
      </c>
      <c r="BG156" s="7">
        <v>1906</v>
      </c>
      <c r="BH156" s="5" t="s">
        <v>107</v>
      </c>
      <c r="BI156" s="7">
        <v>1906018</v>
      </c>
      <c r="BJ156" s="6" t="s">
        <v>388</v>
      </c>
      <c r="BK156" s="28" t="s">
        <v>389</v>
      </c>
      <c r="BL156" s="29" t="s">
        <v>93</v>
      </c>
      <c r="BM156" s="27">
        <v>100</v>
      </c>
      <c r="BN156" s="27">
        <f t="shared" si="49"/>
        <v>0</v>
      </c>
      <c r="BO156" s="31">
        <f t="shared" si="54"/>
        <v>0</v>
      </c>
      <c r="BP156" s="52">
        <v>0</v>
      </c>
      <c r="BQ156" s="54" t="s">
        <v>749</v>
      </c>
      <c r="BR156" s="8"/>
      <c r="BS156" s="8"/>
      <c r="BT156" s="27"/>
      <c r="BU156" s="27"/>
      <c r="BV156" s="27"/>
      <c r="BW156" s="27"/>
      <c r="BX156" s="29" t="s">
        <v>131</v>
      </c>
    </row>
    <row r="157" spans="1:76" ht="99.95" hidden="1" customHeight="1" x14ac:dyDescent="0.25">
      <c r="A157" s="5" t="s">
        <v>125</v>
      </c>
      <c r="B157" s="5" t="s">
        <v>48</v>
      </c>
      <c r="C157" s="5" t="s">
        <v>390</v>
      </c>
      <c r="D157" s="5" t="s">
        <v>391</v>
      </c>
      <c r="E157" s="12" t="s">
        <v>392</v>
      </c>
      <c r="F157" s="13" t="s">
        <v>393</v>
      </c>
      <c r="G157" s="13" t="s">
        <v>394</v>
      </c>
      <c r="H157" s="12" t="s">
        <v>532</v>
      </c>
      <c r="I157" s="36">
        <v>407</v>
      </c>
      <c r="J157" s="12" t="s">
        <v>533</v>
      </c>
      <c r="K157" s="14">
        <v>467</v>
      </c>
      <c r="L157" s="15">
        <f t="shared" si="52"/>
        <v>737</v>
      </c>
      <c r="M157" s="35">
        <v>1</v>
      </c>
      <c r="N157" s="14">
        <v>141</v>
      </c>
      <c r="O157" s="14">
        <v>432</v>
      </c>
      <c r="P157" s="15">
        <f t="shared" si="44"/>
        <v>164</v>
      </c>
      <c r="Q157" s="15">
        <v>573</v>
      </c>
      <c r="R157" s="15">
        <f t="shared" si="45"/>
        <v>164</v>
      </c>
      <c r="S157" s="35">
        <f t="shared" si="46"/>
        <v>0.28621291448516578</v>
      </c>
      <c r="T157" s="41">
        <v>164</v>
      </c>
      <c r="U157" s="33"/>
      <c r="V157" s="15"/>
      <c r="W157" s="15"/>
      <c r="X157" s="43" t="s">
        <v>611</v>
      </c>
      <c r="Y157" s="43" t="s">
        <v>535</v>
      </c>
      <c r="Z157" s="43" t="s">
        <v>612</v>
      </c>
      <c r="AA157" s="43" t="s">
        <v>572</v>
      </c>
      <c r="AB157" s="38" t="s">
        <v>629</v>
      </c>
      <c r="AC157" s="368" t="s">
        <v>1405</v>
      </c>
      <c r="AD157" s="33"/>
      <c r="AE157" s="12" t="s">
        <v>398</v>
      </c>
      <c r="AF157" s="19" t="s">
        <v>102</v>
      </c>
      <c r="AG157" s="19" t="s">
        <v>68</v>
      </c>
      <c r="AH157" s="19" t="s">
        <v>289</v>
      </c>
      <c r="AI157" s="19" t="s">
        <v>38</v>
      </c>
      <c r="AJ157" s="19" t="s">
        <v>393</v>
      </c>
      <c r="AK157" s="19" t="s">
        <v>394</v>
      </c>
      <c r="AL157" s="37">
        <v>407</v>
      </c>
      <c r="AM157" s="23" t="s">
        <v>543</v>
      </c>
      <c r="AN157" s="20">
        <v>467</v>
      </c>
      <c r="AO157" s="21">
        <v>578</v>
      </c>
      <c r="AP157" s="34">
        <v>1</v>
      </c>
      <c r="AQ157" s="20">
        <v>141</v>
      </c>
      <c r="AR157" s="20">
        <v>432</v>
      </c>
      <c r="AS157" s="21">
        <f t="shared" si="47"/>
        <v>164</v>
      </c>
      <c r="AT157" s="21">
        <v>573</v>
      </c>
      <c r="AU157" s="21">
        <f t="shared" si="48"/>
        <v>164</v>
      </c>
      <c r="AV157" s="34">
        <f t="shared" si="51"/>
        <v>0.28621291448516578</v>
      </c>
      <c r="AW157" s="41">
        <v>164</v>
      </c>
      <c r="AX157" s="33"/>
      <c r="AY157" s="21"/>
      <c r="AZ157" s="21"/>
      <c r="BA157" s="46" t="s">
        <v>611</v>
      </c>
      <c r="BB157" s="23" t="s">
        <v>398</v>
      </c>
      <c r="BC157" s="5" t="s">
        <v>395</v>
      </c>
      <c r="BD157" s="6" t="s">
        <v>396</v>
      </c>
      <c r="BE157" s="7">
        <v>19</v>
      </c>
      <c r="BF157" s="5" t="s">
        <v>41</v>
      </c>
      <c r="BG157" s="7">
        <v>1905</v>
      </c>
      <c r="BH157" s="5" t="s">
        <v>42</v>
      </c>
      <c r="BI157" s="7">
        <v>1905049</v>
      </c>
      <c r="BJ157" s="6" t="s">
        <v>397</v>
      </c>
      <c r="BK157" s="28" t="s">
        <v>399</v>
      </c>
      <c r="BL157" s="29" t="s">
        <v>46</v>
      </c>
      <c r="BM157" s="27">
        <v>1</v>
      </c>
      <c r="BN157" s="27">
        <f t="shared" si="49"/>
        <v>0</v>
      </c>
      <c r="BO157" s="31">
        <f t="shared" si="54"/>
        <v>0</v>
      </c>
      <c r="BP157" s="44">
        <v>0</v>
      </c>
      <c r="BQ157" s="56" t="s">
        <v>798</v>
      </c>
      <c r="BR157" s="8"/>
      <c r="BS157" s="8"/>
      <c r="BT157" s="27"/>
      <c r="BU157" s="27"/>
      <c r="BV157" s="27"/>
      <c r="BW157" s="27"/>
      <c r="BX157" s="48" t="s">
        <v>398</v>
      </c>
    </row>
    <row r="158" spans="1:76" ht="99.95" hidden="1" customHeight="1" x14ac:dyDescent="0.25">
      <c r="A158" s="5" t="s">
        <v>125</v>
      </c>
      <c r="B158" s="5" t="s">
        <v>48</v>
      </c>
      <c r="C158" s="5" t="s">
        <v>390</v>
      </c>
      <c r="D158" s="5" t="s">
        <v>391</v>
      </c>
      <c r="E158" s="12" t="s">
        <v>392</v>
      </c>
      <c r="F158" s="13" t="s">
        <v>393</v>
      </c>
      <c r="G158" s="13" t="s">
        <v>394</v>
      </c>
      <c r="H158" s="12" t="s">
        <v>532</v>
      </c>
      <c r="I158" s="36">
        <v>407</v>
      </c>
      <c r="J158" s="12" t="s">
        <v>533</v>
      </c>
      <c r="K158" s="14">
        <v>467</v>
      </c>
      <c r="L158" s="15">
        <f t="shared" si="52"/>
        <v>737</v>
      </c>
      <c r="M158" s="35">
        <v>1</v>
      </c>
      <c r="N158" s="14">
        <v>141</v>
      </c>
      <c r="O158" s="14">
        <v>432</v>
      </c>
      <c r="P158" s="15">
        <f t="shared" si="44"/>
        <v>164</v>
      </c>
      <c r="Q158" s="15">
        <v>573</v>
      </c>
      <c r="R158" s="15">
        <f t="shared" si="45"/>
        <v>164</v>
      </c>
      <c r="S158" s="35">
        <f t="shared" si="46"/>
        <v>0.28621291448516578</v>
      </c>
      <c r="T158" s="41">
        <v>164</v>
      </c>
      <c r="U158" s="33"/>
      <c r="V158" s="15"/>
      <c r="W158" s="15"/>
      <c r="X158" s="43" t="s">
        <v>611</v>
      </c>
      <c r="Y158" s="43" t="s">
        <v>535</v>
      </c>
      <c r="Z158" s="43" t="s">
        <v>612</v>
      </c>
      <c r="AA158" s="43" t="s">
        <v>572</v>
      </c>
      <c r="AB158" s="38" t="s">
        <v>629</v>
      </c>
      <c r="AC158" s="368" t="s">
        <v>1405</v>
      </c>
      <c r="AD158" s="33"/>
      <c r="AE158" s="12" t="s">
        <v>398</v>
      </c>
      <c r="AF158" s="19" t="s">
        <v>102</v>
      </c>
      <c r="AG158" s="19" t="s">
        <v>68</v>
      </c>
      <c r="AH158" s="19" t="s">
        <v>289</v>
      </c>
      <c r="AI158" s="19" t="s">
        <v>38</v>
      </c>
      <c r="AJ158" s="19" t="s">
        <v>393</v>
      </c>
      <c r="AK158" s="19" t="s">
        <v>394</v>
      </c>
      <c r="AL158" s="37">
        <v>407</v>
      </c>
      <c r="AM158" s="23" t="s">
        <v>543</v>
      </c>
      <c r="AN158" s="20">
        <v>467</v>
      </c>
      <c r="AO158" s="21">
        <v>578</v>
      </c>
      <c r="AP158" s="34">
        <v>1</v>
      </c>
      <c r="AQ158" s="20">
        <v>141</v>
      </c>
      <c r="AR158" s="20">
        <v>432</v>
      </c>
      <c r="AS158" s="21">
        <f t="shared" si="47"/>
        <v>164</v>
      </c>
      <c r="AT158" s="21">
        <v>573</v>
      </c>
      <c r="AU158" s="21">
        <f t="shared" si="48"/>
        <v>164</v>
      </c>
      <c r="AV158" s="34">
        <f t="shared" si="51"/>
        <v>0.28621291448516578</v>
      </c>
      <c r="AW158" s="41">
        <v>164</v>
      </c>
      <c r="AX158" s="33"/>
      <c r="AY158" s="21"/>
      <c r="AZ158" s="21"/>
      <c r="BA158" s="46" t="s">
        <v>611</v>
      </c>
      <c r="BB158" s="23" t="s">
        <v>398</v>
      </c>
      <c r="BC158" s="5" t="s">
        <v>395</v>
      </c>
      <c r="BD158" s="6" t="s">
        <v>396</v>
      </c>
      <c r="BE158" s="7">
        <v>19</v>
      </c>
      <c r="BF158" s="5" t="s">
        <v>41</v>
      </c>
      <c r="BG158" s="7">
        <v>1905</v>
      </c>
      <c r="BH158" s="5" t="s">
        <v>42</v>
      </c>
      <c r="BI158" s="7">
        <v>1905049</v>
      </c>
      <c r="BJ158" s="6" t="s">
        <v>397</v>
      </c>
      <c r="BK158" s="28" t="s">
        <v>400</v>
      </c>
      <c r="BL158" s="29" t="s">
        <v>46</v>
      </c>
      <c r="BM158" s="27">
        <v>169</v>
      </c>
      <c r="BN158" s="27">
        <f t="shared" si="49"/>
        <v>169</v>
      </c>
      <c r="BO158" s="31">
        <f t="shared" si="54"/>
        <v>1</v>
      </c>
      <c r="BP158" s="52">
        <v>169</v>
      </c>
      <c r="BQ158" s="54" t="s">
        <v>751</v>
      </c>
      <c r="BR158" s="8"/>
      <c r="BS158" s="8"/>
      <c r="BT158" s="27"/>
      <c r="BU158" s="27"/>
      <c r="BV158" s="27"/>
      <c r="BW158" s="27"/>
      <c r="BX158" s="29" t="s">
        <v>398</v>
      </c>
    </row>
    <row r="159" spans="1:76" ht="99.95" hidden="1" customHeight="1" x14ac:dyDescent="0.25">
      <c r="A159" s="5" t="s">
        <v>125</v>
      </c>
      <c r="B159" s="5" t="s">
        <v>48</v>
      </c>
      <c r="C159" s="5" t="s">
        <v>390</v>
      </c>
      <c r="D159" s="5" t="s">
        <v>391</v>
      </c>
      <c r="E159" s="12" t="s">
        <v>392</v>
      </c>
      <c r="F159" s="13" t="s">
        <v>393</v>
      </c>
      <c r="G159" s="13" t="s">
        <v>394</v>
      </c>
      <c r="H159" s="12" t="s">
        <v>532</v>
      </c>
      <c r="I159" s="36">
        <v>407</v>
      </c>
      <c r="J159" s="12" t="s">
        <v>533</v>
      </c>
      <c r="K159" s="14">
        <v>467</v>
      </c>
      <c r="L159" s="15">
        <f t="shared" si="52"/>
        <v>737</v>
      </c>
      <c r="M159" s="35">
        <v>1</v>
      </c>
      <c r="N159" s="14">
        <v>141</v>
      </c>
      <c r="O159" s="14">
        <v>432</v>
      </c>
      <c r="P159" s="15">
        <f t="shared" si="44"/>
        <v>164</v>
      </c>
      <c r="Q159" s="15">
        <v>573</v>
      </c>
      <c r="R159" s="15">
        <f t="shared" si="45"/>
        <v>164</v>
      </c>
      <c r="S159" s="35">
        <f t="shared" si="46"/>
        <v>0.28621291448516578</v>
      </c>
      <c r="T159" s="41">
        <v>164</v>
      </c>
      <c r="U159" s="33"/>
      <c r="V159" s="15"/>
      <c r="W159" s="15"/>
      <c r="X159" s="43" t="s">
        <v>611</v>
      </c>
      <c r="Y159" s="43" t="s">
        <v>535</v>
      </c>
      <c r="Z159" s="43" t="s">
        <v>612</v>
      </c>
      <c r="AA159" s="43" t="s">
        <v>572</v>
      </c>
      <c r="AB159" s="38" t="s">
        <v>629</v>
      </c>
      <c r="AC159" s="368" t="s">
        <v>1405</v>
      </c>
      <c r="AD159" s="33"/>
      <c r="AE159" s="12" t="s">
        <v>398</v>
      </c>
      <c r="AF159" s="19" t="s">
        <v>102</v>
      </c>
      <c r="AG159" s="19" t="s">
        <v>68</v>
      </c>
      <c r="AH159" s="19" t="s">
        <v>289</v>
      </c>
      <c r="AI159" s="19" t="s">
        <v>38</v>
      </c>
      <c r="AJ159" s="19" t="s">
        <v>393</v>
      </c>
      <c r="AK159" s="19" t="s">
        <v>394</v>
      </c>
      <c r="AL159" s="37">
        <v>407</v>
      </c>
      <c r="AM159" s="23" t="s">
        <v>543</v>
      </c>
      <c r="AN159" s="20">
        <v>467</v>
      </c>
      <c r="AO159" s="21">
        <v>578</v>
      </c>
      <c r="AP159" s="34">
        <v>1</v>
      </c>
      <c r="AQ159" s="20">
        <v>141</v>
      </c>
      <c r="AR159" s="20">
        <v>432</v>
      </c>
      <c r="AS159" s="21">
        <f t="shared" si="47"/>
        <v>164</v>
      </c>
      <c r="AT159" s="21">
        <v>573</v>
      </c>
      <c r="AU159" s="21">
        <f t="shared" si="48"/>
        <v>164</v>
      </c>
      <c r="AV159" s="34">
        <f t="shared" si="51"/>
        <v>0.28621291448516578</v>
      </c>
      <c r="AW159" s="41">
        <v>164</v>
      </c>
      <c r="AX159" s="33"/>
      <c r="AY159" s="21"/>
      <c r="AZ159" s="21"/>
      <c r="BA159" s="46" t="s">
        <v>611</v>
      </c>
      <c r="BB159" s="23" t="s">
        <v>398</v>
      </c>
      <c r="BC159" s="5" t="s">
        <v>395</v>
      </c>
      <c r="BD159" s="6" t="s">
        <v>396</v>
      </c>
      <c r="BE159" s="7">
        <v>19</v>
      </c>
      <c r="BF159" s="5" t="s">
        <v>41</v>
      </c>
      <c r="BG159" s="7">
        <v>1905</v>
      </c>
      <c r="BH159" s="5" t="s">
        <v>42</v>
      </c>
      <c r="BI159" s="7">
        <v>1905049</v>
      </c>
      <c r="BJ159" s="6" t="s">
        <v>397</v>
      </c>
      <c r="BK159" s="28" t="s">
        <v>401</v>
      </c>
      <c r="BL159" s="29" t="s">
        <v>46</v>
      </c>
      <c r="BM159" s="27">
        <v>169</v>
      </c>
      <c r="BN159" s="27">
        <f t="shared" si="49"/>
        <v>169</v>
      </c>
      <c r="BO159" s="31">
        <f t="shared" si="54"/>
        <v>1</v>
      </c>
      <c r="BP159" s="44">
        <v>169</v>
      </c>
      <c r="BQ159" s="56" t="s">
        <v>799</v>
      </c>
      <c r="BR159" s="8"/>
      <c r="BS159" s="8"/>
      <c r="BT159" s="27"/>
      <c r="BU159" s="27"/>
      <c r="BV159" s="27"/>
      <c r="BW159" s="27"/>
      <c r="BX159" s="48" t="s">
        <v>398</v>
      </c>
    </row>
    <row r="160" spans="1:76" ht="99.95" hidden="1" customHeight="1" x14ac:dyDescent="0.25">
      <c r="A160" s="5" t="s">
        <v>125</v>
      </c>
      <c r="B160" s="5" t="s">
        <v>48</v>
      </c>
      <c r="C160" s="5" t="s">
        <v>390</v>
      </c>
      <c r="D160" s="5" t="s">
        <v>391</v>
      </c>
      <c r="E160" s="12" t="s">
        <v>392</v>
      </c>
      <c r="F160" s="13" t="s">
        <v>393</v>
      </c>
      <c r="G160" s="13" t="s">
        <v>394</v>
      </c>
      <c r="H160" s="12" t="s">
        <v>532</v>
      </c>
      <c r="I160" s="36">
        <v>407</v>
      </c>
      <c r="J160" s="12" t="s">
        <v>533</v>
      </c>
      <c r="K160" s="14">
        <v>467</v>
      </c>
      <c r="L160" s="15">
        <f t="shared" si="52"/>
        <v>737</v>
      </c>
      <c r="M160" s="35">
        <v>1</v>
      </c>
      <c r="N160" s="14">
        <v>141</v>
      </c>
      <c r="O160" s="14">
        <v>432</v>
      </c>
      <c r="P160" s="15">
        <f t="shared" si="44"/>
        <v>164</v>
      </c>
      <c r="Q160" s="15">
        <v>573</v>
      </c>
      <c r="R160" s="15">
        <f t="shared" si="45"/>
        <v>164</v>
      </c>
      <c r="S160" s="35">
        <f t="shared" si="46"/>
        <v>0.28621291448516578</v>
      </c>
      <c r="T160" s="41">
        <v>164</v>
      </c>
      <c r="U160" s="33"/>
      <c r="V160" s="15"/>
      <c r="W160" s="15"/>
      <c r="X160" s="43" t="s">
        <v>611</v>
      </c>
      <c r="Y160" s="43" t="s">
        <v>535</v>
      </c>
      <c r="Z160" s="43" t="s">
        <v>612</v>
      </c>
      <c r="AA160" s="43" t="s">
        <v>572</v>
      </c>
      <c r="AB160" s="38" t="s">
        <v>629</v>
      </c>
      <c r="AC160" s="368" t="s">
        <v>1405</v>
      </c>
      <c r="AD160" s="33"/>
      <c r="AE160" s="12" t="s">
        <v>398</v>
      </c>
      <c r="AF160" s="19" t="s">
        <v>102</v>
      </c>
      <c r="AG160" s="19" t="s">
        <v>68</v>
      </c>
      <c r="AH160" s="19" t="s">
        <v>289</v>
      </c>
      <c r="AI160" s="19" t="s">
        <v>38</v>
      </c>
      <c r="AJ160" s="19" t="s">
        <v>393</v>
      </c>
      <c r="AK160" s="19" t="s">
        <v>394</v>
      </c>
      <c r="AL160" s="37">
        <v>407</v>
      </c>
      <c r="AM160" s="23" t="s">
        <v>543</v>
      </c>
      <c r="AN160" s="20">
        <v>467</v>
      </c>
      <c r="AO160" s="21">
        <v>578</v>
      </c>
      <c r="AP160" s="34">
        <v>1</v>
      </c>
      <c r="AQ160" s="20">
        <v>141</v>
      </c>
      <c r="AR160" s="20">
        <v>432</v>
      </c>
      <c r="AS160" s="21">
        <f t="shared" si="47"/>
        <v>164</v>
      </c>
      <c r="AT160" s="21">
        <v>573</v>
      </c>
      <c r="AU160" s="21">
        <f t="shared" si="48"/>
        <v>164</v>
      </c>
      <c r="AV160" s="34">
        <f t="shared" si="51"/>
        <v>0.28621291448516578</v>
      </c>
      <c r="AW160" s="41">
        <v>164</v>
      </c>
      <c r="AX160" s="33"/>
      <c r="AY160" s="21"/>
      <c r="AZ160" s="21"/>
      <c r="BA160" s="46" t="s">
        <v>611</v>
      </c>
      <c r="BB160" s="23" t="s">
        <v>398</v>
      </c>
      <c r="BC160" s="5" t="s">
        <v>395</v>
      </c>
      <c r="BD160" s="6" t="s">
        <v>396</v>
      </c>
      <c r="BE160" s="7">
        <v>19</v>
      </c>
      <c r="BF160" s="5" t="s">
        <v>41</v>
      </c>
      <c r="BG160" s="7">
        <v>1905</v>
      </c>
      <c r="BH160" s="5" t="s">
        <v>42</v>
      </c>
      <c r="BI160" s="7">
        <v>1905049</v>
      </c>
      <c r="BJ160" s="6" t="s">
        <v>397</v>
      </c>
      <c r="BK160" s="28" t="s">
        <v>402</v>
      </c>
      <c r="BL160" s="29" t="s">
        <v>46</v>
      </c>
      <c r="BM160" s="27">
        <v>169</v>
      </c>
      <c r="BN160" s="27">
        <f t="shared" si="49"/>
        <v>0</v>
      </c>
      <c r="BO160" s="31">
        <f t="shared" si="54"/>
        <v>0</v>
      </c>
      <c r="BP160" s="44">
        <v>0</v>
      </c>
      <c r="BQ160" s="56" t="s">
        <v>798</v>
      </c>
      <c r="BR160" s="8"/>
      <c r="BS160" s="8"/>
      <c r="BT160" s="27"/>
      <c r="BU160" s="27"/>
      <c r="BV160" s="27"/>
      <c r="BW160" s="27"/>
      <c r="BX160" s="48" t="s">
        <v>398</v>
      </c>
    </row>
    <row r="161" spans="1:76" ht="99.95" hidden="1" customHeight="1" x14ac:dyDescent="0.25">
      <c r="A161" s="5" t="s">
        <v>125</v>
      </c>
      <c r="B161" s="5" t="s">
        <v>48</v>
      </c>
      <c r="C161" s="5" t="s">
        <v>390</v>
      </c>
      <c r="D161" s="5" t="s">
        <v>391</v>
      </c>
      <c r="E161" s="12" t="s">
        <v>392</v>
      </c>
      <c r="F161" s="13" t="s">
        <v>393</v>
      </c>
      <c r="G161" s="13" t="s">
        <v>394</v>
      </c>
      <c r="H161" s="12" t="s">
        <v>532</v>
      </c>
      <c r="I161" s="36">
        <v>407</v>
      </c>
      <c r="J161" s="12" t="s">
        <v>533</v>
      </c>
      <c r="K161" s="14">
        <v>467</v>
      </c>
      <c r="L161" s="15">
        <f t="shared" si="52"/>
        <v>737</v>
      </c>
      <c r="M161" s="35">
        <v>1</v>
      </c>
      <c r="N161" s="14">
        <v>141</v>
      </c>
      <c r="O161" s="14">
        <v>432</v>
      </c>
      <c r="P161" s="15">
        <f t="shared" si="44"/>
        <v>164</v>
      </c>
      <c r="Q161" s="15">
        <v>573</v>
      </c>
      <c r="R161" s="15">
        <f t="shared" si="45"/>
        <v>164</v>
      </c>
      <c r="S161" s="35">
        <f t="shared" si="46"/>
        <v>0.28621291448516578</v>
      </c>
      <c r="T161" s="41">
        <v>164</v>
      </c>
      <c r="U161" s="33"/>
      <c r="V161" s="15"/>
      <c r="W161" s="15"/>
      <c r="X161" s="43" t="s">
        <v>611</v>
      </c>
      <c r="Y161" s="43" t="s">
        <v>535</v>
      </c>
      <c r="Z161" s="43" t="s">
        <v>612</v>
      </c>
      <c r="AA161" s="43" t="s">
        <v>572</v>
      </c>
      <c r="AB161" s="38" t="s">
        <v>629</v>
      </c>
      <c r="AC161" s="368" t="s">
        <v>1405</v>
      </c>
      <c r="AD161" s="33"/>
      <c r="AE161" s="12" t="s">
        <v>398</v>
      </c>
      <c r="AF161" s="19" t="s">
        <v>102</v>
      </c>
      <c r="AG161" s="19" t="s">
        <v>68</v>
      </c>
      <c r="AH161" s="19" t="s">
        <v>289</v>
      </c>
      <c r="AI161" s="19" t="s">
        <v>38</v>
      </c>
      <c r="AJ161" s="19" t="s">
        <v>393</v>
      </c>
      <c r="AK161" s="19" t="s">
        <v>394</v>
      </c>
      <c r="AL161" s="37">
        <v>407</v>
      </c>
      <c r="AM161" s="23" t="s">
        <v>543</v>
      </c>
      <c r="AN161" s="20">
        <v>467</v>
      </c>
      <c r="AO161" s="21">
        <v>578</v>
      </c>
      <c r="AP161" s="34">
        <v>1</v>
      </c>
      <c r="AQ161" s="20">
        <v>141</v>
      </c>
      <c r="AR161" s="20">
        <v>432</v>
      </c>
      <c r="AS161" s="21">
        <f t="shared" si="47"/>
        <v>164</v>
      </c>
      <c r="AT161" s="21">
        <v>573</v>
      </c>
      <c r="AU161" s="21">
        <f t="shared" si="48"/>
        <v>164</v>
      </c>
      <c r="AV161" s="34">
        <f t="shared" si="51"/>
        <v>0.28621291448516578</v>
      </c>
      <c r="AW161" s="41">
        <v>164</v>
      </c>
      <c r="AX161" s="33"/>
      <c r="AY161" s="21"/>
      <c r="AZ161" s="21"/>
      <c r="BA161" s="46" t="s">
        <v>611</v>
      </c>
      <c r="BB161" s="23" t="s">
        <v>398</v>
      </c>
      <c r="BC161" s="5" t="s">
        <v>395</v>
      </c>
      <c r="BD161" s="6" t="s">
        <v>396</v>
      </c>
      <c r="BE161" s="7">
        <v>19</v>
      </c>
      <c r="BF161" s="5" t="s">
        <v>41</v>
      </c>
      <c r="BG161" s="7">
        <v>1905</v>
      </c>
      <c r="BH161" s="5" t="s">
        <v>42</v>
      </c>
      <c r="BI161" s="7">
        <v>1905049</v>
      </c>
      <c r="BJ161" s="6" t="s">
        <v>397</v>
      </c>
      <c r="BK161" s="28" t="s">
        <v>403</v>
      </c>
      <c r="BL161" s="29" t="s">
        <v>46</v>
      </c>
      <c r="BM161" s="27">
        <v>18</v>
      </c>
      <c r="BN161" s="27">
        <f t="shared" si="49"/>
        <v>0</v>
      </c>
      <c r="BO161" s="31">
        <f t="shared" si="54"/>
        <v>0</v>
      </c>
      <c r="BP161" s="52">
        <v>0</v>
      </c>
      <c r="BQ161" s="54" t="s">
        <v>752</v>
      </c>
      <c r="BR161" s="8"/>
      <c r="BS161" s="8"/>
      <c r="BT161" s="27"/>
      <c r="BU161" s="27"/>
      <c r="BV161" s="27"/>
      <c r="BW161" s="27"/>
      <c r="BX161" s="29" t="s">
        <v>398</v>
      </c>
    </row>
    <row r="162" spans="1:76" ht="99.95" hidden="1" customHeight="1" x14ac:dyDescent="0.25">
      <c r="A162" s="5" t="s">
        <v>125</v>
      </c>
      <c r="B162" s="5" t="s">
        <v>48</v>
      </c>
      <c r="C162" s="5" t="s">
        <v>390</v>
      </c>
      <c r="D162" s="5" t="s">
        <v>391</v>
      </c>
      <c r="E162" s="12" t="s">
        <v>392</v>
      </c>
      <c r="F162" s="13" t="s">
        <v>393</v>
      </c>
      <c r="G162" s="13" t="s">
        <v>394</v>
      </c>
      <c r="H162" s="12" t="s">
        <v>532</v>
      </c>
      <c r="I162" s="36">
        <v>407</v>
      </c>
      <c r="J162" s="12" t="s">
        <v>533</v>
      </c>
      <c r="K162" s="14">
        <v>467</v>
      </c>
      <c r="L162" s="15">
        <f t="shared" si="52"/>
        <v>737</v>
      </c>
      <c r="M162" s="35">
        <v>1</v>
      </c>
      <c r="N162" s="14">
        <v>141</v>
      </c>
      <c r="O162" s="14">
        <v>432</v>
      </c>
      <c r="P162" s="15">
        <f t="shared" si="44"/>
        <v>164</v>
      </c>
      <c r="Q162" s="15">
        <v>573</v>
      </c>
      <c r="R162" s="15">
        <f t="shared" si="45"/>
        <v>164</v>
      </c>
      <c r="S162" s="35">
        <f t="shared" si="46"/>
        <v>0.28621291448516578</v>
      </c>
      <c r="T162" s="41">
        <v>164</v>
      </c>
      <c r="U162" s="33"/>
      <c r="V162" s="15"/>
      <c r="W162" s="15"/>
      <c r="X162" s="43" t="s">
        <v>611</v>
      </c>
      <c r="Y162" s="43" t="s">
        <v>535</v>
      </c>
      <c r="Z162" s="43" t="s">
        <v>612</v>
      </c>
      <c r="AA162" s="43" t="s">
        <v>572</v>
      </c>
      <c r="AB162" s="38" t="s">
        <v>629</v>
      </c>
      <c r="AC162" s="368" t="s">
        <v>1405</v>
      </c>
      <c r="AD162" s="33"/>
      <c r="AE162" s="12" t="s">
        <v>398</v>
      </c>
      <c r="AF162" s="19" t="s">
        <v>102</v>
      </c>
      <c r="AG162" s="19" t="s">
        <v>68</v>
      </c>
      <c r="AH162" s="19" t="s">
        <v>289</v>
      </c>
      <c r="AI162" s="19" t="s">
        <v>38</v>
      </c>
      <c r="AJ162" s="19" t="s">
        <v>393</v>
      </c>
      <c r="AK162" s="19" t="s">
        <v>394</v>
      </c>
      <c r="AL162" s="37">
        <v>407</v>
      </c>
      <c r="AM162" s="23" t="s">
        <v>543</v>
      </c>
      <c r="AN162" s="20">
        <v>467</v>
      </c>
      <c r="AO162" s="21">
        <v>578</v>
      </c>
      <c r="AP162" s="34">
        <v>1</v>
      </c>
      <c r="AQ162" s="20">
        <v>141</v>
      </c>
      <c r="AR162" s="20">
        <v>432</v>
      </c>
      <c r="AS162" s="21">
        <f t="shared" si="47"/>
        <v>164</v>
      </c>
      <c r="AT162" s="21">
        <v>573</v>
      </c>
      <c r="AU162" s="21">
        <f t="shared" si="48"/>
        <v>164</v>
      </c>
      <c r="AV162" s="34">
        <f t="shared" si="51"/>
        <v>0.28621291448516578</v>
      </c>
      <c r="AW162" s="41">
        <v>164</v>
      </c>
      <c r="AX162" s="33"/>
      <c r="AY162" s="21"/>
      <c r="AZ162" s="21"/>
      <c r="BA162" s="46" t="s">
        <v>611</v>
      </c>
      <c r="BB162" s="23" t="s">
        <v>398</v>
      </c>
      <c r="BC162" s="5" t="s">
        <v>395</v>
      </c>
      <c r="BD162" s="6" t="s">
        <v>396</v>
      </c>
      <c r="BE162" s="7">
        <v>19</v>
      </c>
      <c r="BF162" s="5" t="s">
        <v>41</v>
      </c>
      <c r="BG162" s="7">
        <v>1905</v>
      </c>
      <c r="BH162" s="5" t="s">
        <v>42</v>
      </c>
      <c r="BI162" s="7">
        <v>1905049</v>
      </c>
      <c r="BJ162" s="6" t="s">
        <v>397</v>
      </c>
      <c r="BK162" s="28" t="s">
        <v>404</v>
      </c>
      <c r="BL162" s="29" t="s">
        <v>46</v>
      </c>
      <c r="BM162" s="27">
        <v>15</v>
      </c>
      <c r="BN162" s="27">
        <f t="shared" si="49"/>
        <v>5</v>
      </c>
      <c r="BO162" s="31">
        <f t="shared" si="54"/>
        <v>0.33333333333333331</v>
      </c>
      <c r="BP162" s="52">
        <v>5</v>
      </c>
      <c r="BQ162" s="54" t="s">
        <v>750</v>
      </c>
      <c r="BR162" s="8"/>
      <c r="BS162" s="8"/>
      <c r="BT162" s="27"/>
      <c r="BU162" s="27"/>
      <c r="BV162" s="27"/>
      <c r="BW162" s="27"/>
      <c r="BX162" s="29" t="s">
        <v>398</v>
      </c>
    </row>
    <row r="163" spans="1:76" ht="99.95" hidden="1" customHeight="1" x14ac:dyDescent="0.25">
      <c r="A163" s="5" t="s">
        <v>125</v>
      </c>
      <c r="B163" s="5" t="s">
        <v>48</v>
      </c>
      <c r="C163" s="5" t="s">
        <v>390</v>
      </c>
      <c r="D163" s="5" t="s">
        <v>391</v>
      </c>
      <c r="E163" s="12" t="s">
        <v>392</v>
      </c>
      <c r="F163" s="13" t="s">
        <v>393</v>
      </c>
      <c r="G163" s="13" t="s">
        <v>394</v>
      </c>
      <c r="H163" s="12" t="s">
        <v>532</v>
      </c>
      <c r="I163" s="36">
        <v>407</v>
      </c>
      <c r="J163" s="12" t="s">
        <v>533</v>
      </c>
      <c r="K163" s="14">
        <v>467</v>
      </c>
      <c r="L163" s="15">
        <f t="shared" si="52"/>
        <v>737</v>
      </c>
      <c r="M163" s="35">
        <v>1</v>
      </c>
      <c r="N163" s="14">
        <v>141</v>
      </c>
      <c r="O163" s="14">
        <v>432</v>
      </c>
      <c r="P163" s="15">
        <f t="shared" si="44"/>
        <v>164</v>
      </c>
      <c r="Q163" s="15">
        <v>573</v>
      </c>
      <c r="R163" s="15">
        <f t="shared" si="45"/>
        <v>164</v>
      </c>
      <c r="S163" s="35">
        <f t="shared" si="46"/>
        <v>0.28621291448516578</v>
      </c>
      <c r="T163" s="41">
        <v>164</v>
      </c>
      <c r="U163" s="33"/>
      <c r="V163" s="15"/>
      <c r="W163" s="15"/>
      <c r="X163" s="43" t="s">
        <v>611</v>
      </c>
      <c r="Y163" s="43" t="s">
        <v>535</v>
      </c>
      <c r="Z163" s="43" t="s">
        <v>612</v>
      </c>
      <c r="AA163" s="43" t="s">
        <v>572</v>
      </c>
      <c r="AB163" s="38" t="s">
        <v>629</v>
      </c>
      <c r="AC163" s="368" t="s">
        <v>1405</v>
      </c>
      <c r="AD163" s="33"/>
      <c r="AE163" s="12" t="s">
        <v>398</v>
      </c>
      <c r="AF163" s="19" t="s">
        <v>102</v>
      </c>
      <c r="AG163" s="19" t="s">
        <v>68</v>
      </c>
      <c r="AH163" s="19" t="s">
        <v>289</v>
      </c>
      <c r="AI163" s="19" t="s">
        <v>38</v>
      </c>
      <c r="AJ163" s="19" t="s">
        <v>393</v>
      </c>
      <c r="AK163" s="19" t="s">
        <v>394</v>
      </c>
      <c r="AL163" s="37">
        <v>407</v>
      </c>
      <c r="AM163" s="23" t="s">
        <v>543</v>
      </c>
      <c r="AN163" s="20">
        <v>467</v>
      </c>
      <c r="AO163" s="21">
        <v>578</v>
      </c>
      <c r="AP163" s="34">
        <v>1</v>
      </c>
      <c r="AQ163" s="20">
        <v>141</v>
      </c>
      <c r="AR163" s="20">
        <v>432</v>
      </c>
      <c r="AS163" s="21">
        <f t="shared" si="47"/>
        <v>164</v>
      </c>
      <c r="AT163" s="21">
        <v>573</v>
      </c>
      <c r="AU163" s="21">
        <f t="shared" si="48"/>
        <v>164</v>
      </c>
      <c r="AV163" s="34">
        <f t="shared" si="51"/>
        <v>0.28621291448516578</v>
      </c>
      <c r="AW163" s="41">
        <v>164</v>
      </c>
      <c r="AX163" s="33"/>
      <c r="AY163" s="21"/>
      <c r="AZ163" s="21"/>
      <c r="BA163" s="46" t="s">
        <v>611</v>
      </c>
      <c r="BB163" s="23" t="s">
        <v>398</v>
      </c>
      <c r="BC163" s="5" t="s">
        <v>395</v>
      </c>
      <c r="BD163" s="6" t="s">
        <v>396</v>
      </c>
      <c r="BE163" s="7">
        <v>19</v>
      </c>
      <c r="BF163" s="5" t="s">
        <v>41</v>
      </c>
      <c r="BG163" s="7">
        <v>1905</v>
      </c>
      <c r="BH163" s="5" t="s">
        <v>42</v>
      </c>
      <c r="BI163" s="7">
        <v>1905049</v>
      </c>
      <c r="BJ163" s="6" t="s">
        <v>397</v>
      </c>
      <c r="BK163" s="28" t="s">
        <v>405</v>
      </c>
      <c r="BL163" s="29" t="s">
        <v>46</v>
      </c>
      <c r="BM163" s="27">
        <v>573</v>
      </c>
      <c r="BN163" s="27">
        <f t="shared" si="49"/>
        <v>164</v>
      </c>
      <c r="BO163" s="31">
        <f t="shared" si="54"/>
        <v>0.28621291448516578</v>
      </c>
      <c r="BP163" s="44">
        <v>164</v>
      </c>
      <c r="BQ163" s="57" t="s">
        <v>800</v>
      </c>
      <c r="BR163" s="8"/>
      <c r="BS163" s="8"/>
      <c r="BT163" s="27"/>
      <c r="BU163" s="27"/>
      <c r="BV163" s="27"/>
      <c r="BW163" s="27"/>
      <c r="BX163" s="48" t="s">
        <v>398</v>
      </c>
    </row>
    <row r="164" spans="1:76" ht="99.95" hidden="1" customHeight="1" x14ac:dyDescent="0.25">
      <c r="A164" s="5" t="s">
        <v>125</v>
      </c>
      <c r="B164" s="5" t="s">
        <v>48</v>
      </c>
      <c r="C164" s="5" t="s">
        <v>390</v>
      </c>
      <c r="D164" s="5" t="s">
        <v>406</v>
      </c>
      <c r="E164" s="12" t="s">
        <v>407</v>
      </c>
      <c r="F164" s="13" t="s">
        <v>408</v>
      </c>
      <c r="G164" s="13" t="s">
        <v>409</v>
      </c>
      <c r="H164" s="12" t="s">
        <v>532</v>
      </c>
      <c r="I164" s="36">
        <v>1</v>
      </c>
      <c r="J164" s="12" t="s">
        <v>533</v>
      </c>
      <c r="K164" s="14">
        <v>1</v>
      </c>
      <c r="L164" s="15">
        <f t="shared" si="52"/>
        <v>0.5</v>
      </c>
      <c r="M164" s="35">
        <f>+L164/K164</f>
        <v>0.5</v>
      </c>
      <c r="N164" s="15">
        <v>0.25</v>
      </c>
      <c r="O164" s="15">
        <v>0.25</v>
      </c>
      <c r="P164" s="15">
        <f t="shared" si="44"/>
        <v>0</v>
      </c>
      <c r="Q164" s="15">
        <v>0.25</v>
      </c>
      <c r="R164" s="15">
        <f t="shared" si="45"/>
        <v>0</v>
      </c>
      <c r="S164" s="35">
        <f t="shared" si="46"/>
        <v>0</v>
      </c>
      <c r="T164" s="41">
        <v>0</v>
      </c>
      <c r="U164" s="33"/>
      <c r="V164" s="15"/>
      <c r="W164" s="15"/>
      <c r="X164" s="43" t="s">
        <v>573</v>
      </c>
      <c r="Y164" s="43" t="s">
        <v>535</v>
      </c>
      <c r="Z164" s="43" t="s">
        <v>574</v>
      </c>
      <c r="AA164" s="33" t="s">
        <v>537</v>
      </c>
      <c r="AB164" s="33" t="s">
        <v>537</v>
      </c>
      <c r="AC164" s="33" t="s">
        <v>537</v>
      </c>
      <c r="AD164" s="33" t="s">
        <v>537</v>
      </c>
      <c r="AE164" s="12" t="s">
        <v>131</v>
      </c>
      <c r="AF164" s="19" t="s">
        <v>82</v>
      </c>
      <c r="AG164" s="19" t="s">
        <v>83</v>
      </c>
      <c r="AH164" s="19" t="s">
        <v>373</v>
      </c>
      <c r="AI164" s="19" t="s">
        <v>38</v>
      </c>
      <c r="AJ164" s="19" t="s">
        <v>408</v>
      </c>
      <c r="AK164" s="19" t="s">
        <v>409</v>
      </c>
      <c r="AL164" s="37">
        <v>0</v>
      </c>
      <c r="AM164" s="23" t="s">
        <v>533</v>
      </c>
      <c r="AN164" s="20">
        <v>1</v>
      </c>
      <c r="AO164" s="21">
        <f>+AQ164+AR164+AS164</f>
        <v>0.5</v>
      </c>
      <c r="AP164" s="34">
        <f t="shared" ref="AP164:AP204" si="56">+AO164/AN164</f>
        <v>0.5</v>
      </c>
      <c r="AQ164" s="21">
        <v>0.25</v>
      </c>
      <c r="AR164" s="21">
        <v>0.25</v>
      </c>
      <c r="AS164" s="21">
        <f t="shared" si="47"/>
        <v>0</v>
      </c>
      <c r="AT164" s="21">
        <v>0.25</v>
      </c>
      <c r="AU164" s="21">
        <f t="shared" si="48"/>
        <v>0</v>
      </c>
      <c r="AV164" s="34">
        <f t="shared" si="51"/>
        <v>0</v>
      </c>
      <c r="AW164" s="41">
        <v>0</v>
      </c>
      <c r="AX164" s="33"/>
      <c r="AY164" s="21"/>
      <c r="AZ164" s="21"/>
      <c r="BA164" s="46" t="s">
        <v>573</v>
      </c>
      <c r="BB164" s="23" t="s">
        <v>131</v>
      </c>
      <c r="BC164" s="5" t="s">
        <v>410</v>
      </c>
      <c r="BD164" s="6" t="s">
        <v>411</v>
      </c>
      <c r="BE164" s="7">
        <v>19</v>
      </c>
      <c r="BF164" s="5" t="s">
        <v>41</v>
      </c>
      <c r="BG164" s="7">
        <v>1906</v>
      </c>
      <c r="BH164" s="5" t="s">
        <v>107</v>
      </c>
      <c r="BI164" s="7">
        <v>1906029</v>
      </c>
      <c r="BJ164" s="6" t="s">
        <v>130</v>
      </c>
      <c r="BK164" s="28" t="s">
        <v>412</v>
      </c>
      <c r="BL164" s="29" t="s">
        <v>413</v>
      </c>
      <c r="BM164" s="27">
        <v>120</v>
      </c>
      <c r="BN164" s="27">
        <f t="shared" si="49"/>
        <v>6</v>
      </c>
      <c r="BO164" s="31">
        <f t="shared" si="54"/>
        <v>0.05</v>
      </c>
      <c r="BP164" s="52">
        <v>6</v>
      </c>
      <c r="BQ164" s="54" t="s">
        <v>753</v>
      </c>
      <c r="BR164" s="8"/>
      <c r="BS164" s="8"/>
      <c r="BT164" s="27"/>
      <c r="BU164" s="27"/>
      <c r="BV164" s="27"/>
      <c r="BW164" s="27"/>
      <c r="BX164" s="29" t="s">
        <v>131</v>
      </c>
    </row>
    <row r="165" spans="1:76" ht="99.95" hidden="1" customHeight="1" x14ac:dyDescent="0.25">
      <c r="A165" s="5" t="s">
        <v>125</v>
      </c>
      <c r="B165" s="5" t="s">
        <v>48</v>
      </c>
      <c r="C165" s="5" t="s">
        <v>390</v>
      </c>
      <c r="D165" s="5" t="s">
        <v>406</v>
      </c>
      <c r="E165" s="12" t="s">
        <v>407</v>
      </c>
      <c r="F165" s="13" t="s">
        <v>408</v>
      </c>
      <c r="G165" s="13" t="s">
        <v>409</v>
      </c>
      <c r="H165" s="12" t="s">
        <v>532</v>
      </c>
      <c r="I165" s="36">
        <v>1</v>
      </c>
      <c r="J165" s="12" t="s">
        <v>533</v>
      </c>
      <c r="K165" s="14">
        <v>1</v>
      </c>
      <c r="L165" s="15">
        <f t="shared" si="52"/>
        <v>0.5</v>
      </c>
      <c r="M165" s="35">
        <f>+L165/K165</f>
        <v>0.5</v>
      </c>
      <c r="N165" s="15">
        <v>0.25</v>
      </c>
      <c r="O165" s="15">
        <v>0.25</v>
      </c>
      <c r="P165" s="15">
        <f t="shared" si="44"/>
        <v>0</v>
      </c>
      <c r="Q165" s="15">
        <v>0.25</v>
      </c>
      <c r="R165" s="15">
        <f t="shared" si="45"/>
        <v>0</v>
      </c>
      <c r="S165" s="35">
        <f t="shared" si="46"/>
        <v>0</v>
      </c>
      <c r="T165" s="41">
        <v>0</v>
      </c>
      <c r="U165" s="33"/>
      <c r="V165" s="15"/>
      <c r="W165" s="15"/>
      <c r="X165" s="43" t="s">
        <v>573</v>
      </c>
      <c r="Y165" s="43" t="s">
        <v>535</v>
      </c>
      <c r="Z165" s="43" t="s">
        <v>574</v>
      </c>
      <c r="AA165" s="33" t="s">
        <v>537</v>
      </c>
      <c r="AB165" s="33" t="s">
        <v>537</v>
      </c>
      <c r="AC165" s="33" t="s">
        <v>537</v>
      </c>
      <c r="AD165" s="33" t="s">
        <v>537</v>
      </c>
      <c r="AE165" s="12" t="s">
        <v>131</v>
      </c>
      <c r="AF165" s="19" t="s">
        <v>82</v>
      </c>
      <c r="AG165" s="19" t="s">
        <v>83</v>
      </c>
      <c r="AH165" s="19" t="s">
        <v>373</v>
      </c>
      <c r="AI165" s="19" t="s">
        <v>38</v>
      </c>
      <c r="AJ165" s="19" t="s">
        <v>408</v>
      </c>
      <c r="AK165" s="19" t="s">
        <v>409</v>
      </c>
      <c r="AL165" s="37">
        <v>0</v>
      </c>
      <c r="AM165" s="23" t="s">
        <v>533</v>
      </c>
      <c r="AN165" s="20">
        <v>1</v>
      </c>
      <c r="AO165" s="21">
        <f>+AQ165+AR165+AS165</f>
        <v>0.5</v>
      </c>
      <c r="AP165" s="34">
        <f t="shared" si="56"/>
        <v>0.5</v>
      </c>
      <c r="AQ165" s="21">
        <v>0.25</v>
      </c>
      <c r="AR165" s="21">
        <v>0.25</v>
      </c>
      <c r="AS165" s="21">
        <f t="shared" si="47"/>
        <v>0</v>
      </c>
      <c r="AT165" s="21">
        <v>0.25</v>
      </c>
      <c r="AU165" s="21">
        <f t="shared" si="48"/>
        <v>0</v>
      </c>
      <c r="AV165" s="34">
        <f t="shared" ref="AV165:AV196" si="57">+AU165/AT165</f>
        <v>0</v>
      </c>
      <c r="AW165" s="41">
        <v>0</v>
      </c>
      <c r="AX165" s="33"/>
      <c r="AY165" s="21"/>
      <c r="AZ165" s="21"/>
      <c r="BA165" s="46" t="s">
        <v>573</v>
      </c>
      <c r="BB165" s="23" t="s">
        <v>131</v>
      </c>
      <c r="BC165" s="5" t="s">
        <v>410</v>
      </c>
      <c r="BD165" s="6" t="s">
        <v>411</v>
      </c>
      <c r="BE165" s="7">
        <v>19</v>
      </c>
      <c r="BF165" s="5" t="s">
        <v>41</v>
      </c>
      <c r="BG165" s="7">
        <v>1906</v>
      </c>
      <c r="BH165" s="5" t="s">
        <v>107</v>
      </c>
      <c r="BI165" s="7">
        <v>1906029</v>
      </c>
      <c r="BJ165" s="6" t="s">
        <v>130</v>
      </c>
      <c r="BK165" s="28" t="s">
        <v>414</v>
      </c>
      <c r="BL165" s="29" t="s">
        <v>93</v>
      </c>
      <c r="BM165" s="27">
        <v>100</v>
      </c>
      <c r="BN165" s="27">
        <f t="shared" si="49"/>
        <v>25</v>
      </c>
      <c r="BO165" s="31">
        <f t="shared" si="54"/>
        <v>0.25</v>
      </c>
      <c r="BP165" s="52">
        <v>25</v>
      </c>
      <c r="BQ165" s="54" t="s">
        <v>754</v>
      </c>
      <c r="BR165" s="8"/>
      <c r="BS165" s="8"/>
      <c r="BT165" s="27"/>
      <c r="BU165" s="27"/>
      <c r="BV165" s="27"/>
      <c r="BW165" s="27"/>
      <c r="BX165" s="29" t="s">
        <v>131</v>
      </c>
    </row>
    <row r="166" spans="1:76" ht="99.95" hidden="1" customHeight="1" x14ac:dyDescent="0.25">
      <c r="A166" s="5" t="s">
        <v>125</v>
      </c>
      <c r="B166" s="5" t="s">
        <v>48</v>
      </c>
      <c r="C166" s="5" t="s">
        <v>390</v>
      </c>
      <c r="D166" s="5" t="s">
        <v>406</v>
      </c>
      <c r="E166" s="12" t="s">
        <v>407</v>
      </c>
      <c r="F166" s="13" t="s">
        <v>408</v>
      </c>
      <c r="G166" s="13" t="s">
        <v>409</v>
      </c>
      <c r="H166" s="12" t="s">
        <v>532</v>
      </c>
      <c r="I166" s="36">
        <v>1</v>
      </c>
      <c r="J166" s="12" t="s">
        <v>533</v>
      </c>
      <c r="K166" s="14">
        <v>1</v>
      </c>
      <c r="L166" s="15">
        <f t="shared" si="52"/>
        <v>0.5</v>
      </c>
      <c r="M166" s="35">
        <v>1</v>
      </c>
      <c r="N166" s="15">
        <v>0.25</v>
      </c>
      <c r="O166" s="15">
        <v>0.25</v>
      </c>
      <c r="P166" s="15">
        <f t="shared" si="44"/>
        <v>0</v>
      </c>
      <c r="Q166" s="15">
        <v>0.25</v>
      </c>
      <c r="R166" s="15">
        <f t="shared" si="45"/>
        <v>0</v>
      </c>
      <c r="S166" s="35">
        <f t="shared" si="46"/>
        <v>0</v>
      </c>
      <c r="T166" s="41">
        <v>0</v>
      </c>
      <c r="U166" s="33"/>
      <c r="V166" s="15"/>
      <c r="W166" s="15"/>
      <c r="X166" s="43" t="s">
        <v>573</v>
      </c>
      <c r="Y166" s="43" t="s">
        <v>535</v>
      </c>
      <c r="Z166" s="43" t="s">
        <v>574</v>
      </c>
      <c r="AA166" s="33" t="s">
        <v>537</v>
      </c>
      <c r="AB166" s="33" t="s">
        <v>537</v>
      </c>
      <c r="AC166" s="33" t="s">
        <v>537</v>
      </c>
      <c r="AD166" s="33" t="s">
        <v>537</v>
      </c>
      <c r="AE166" s="12" t="s">
        <v>131</v>
      </c>
      <c r="AF166" s="19" t="s">
        <v>82</v>
      </c>
      <c r="AG166" s="19" t="s">
        <v>83</v>
      </c>
      <c r="AH166" s="19" t="s">
        <v>373</v>
      </c>
      <c r="AI166" s="19" t="s">
        <v>38</v>
      </c>
      <c r="AJ166" s="19" t="s">
        <v>408</v>
      </c>
      <c r="AK166" s="19" t="s">
        <v>409</v>
      </c>
      <c r="AL166" s="37">
        <v>0</v>
      </c>
      <c r="AM166" s="23" t="s">
        <v>533</v>
      </c>
      <c r="AN166" s="20">
        <v>1</v>
      </c>
      <c r="AO166" s="21">
        <f>+AQ166+AR166+AS166</f>
        <v>0.5</v>
      </c>
      <c r="AP166" s="34">
        <f t="shared" si="56"/>
        <v>0.5</v>
      </c>
      <c r="AQ166" s="21">
        <v>0.25</v>
      </c>
      <c r="AR166" s="21">
        <v>0.25</v>
      </c>
      <c r="AS166" s="21">
        <f t="shared" si="47"/>
        <v>0</v>
      </c>
      <c r="AT166" s="21">
        <v>0.25</v>
      </c>
      <c r="AU166" s="21">
        <f t="shared" si="48"/>
        <v>0</v>
      </c>
      <c r="AV166" s="34">
        <f t="shared" si="57"/>
        <v>0</v>
      </c>
      <c r="AW166" s="41">
        <v>0</v>
      </c>
      <c r="AX166" s="33"/>
      <c r="AY166" s="21"/>
      <c r="AZ166" s="21"/>
      <c r="BA166" s="46" t="s">
        <v>573</v>
      </c>
      <c r="BB166" s="23" t="s">
        <v>131</v>
      </c>
      <c r="BC166" s="5" t="s">
        <v>410</v>
      </c>
      <c r="BD166" s="6" t="s">
        <v>411</v>
      </c>
      <c r="BE166" s="7">
        <v>19</v>
      </c>
      <c r="BF166" s="5" t="s">
        <v>41</v>
      </c>
      <c r="BG166" s="7">
        <v>1906</v>
      </c>
      <c r="BH166" s="5" t="s">
        <v>107</v>
      </c>
      <c r="BI166" s="7">
        <v>1906029</v>
      </c>
      <c r="BJ166" s="6" t="s">
        <v>130</v>
      </c>
      <c r="BK166" s="28" t="s">
        <v>415</v>
      </c>
      <c r="BL166" s="29" t="s">
        <v>46</v>
      </c>
      <c r="BM166" s="27">
        <v>1</v>
      </c>
      <c r="BN166" s="27">
        <f t="shared" si="49"/>
        <v>0</v>
      </c>
      <c r="BO166" s="31">
        <f t="shared" si="54"/>
        <v>0</v>
      </c>
      <c r="BP166" s="52">
        <v>0</v>
      </c>
      <c r="BQ166" s="54" t="s">
        <v>755</v>
      </c>
      <c r="BR166" s="8"/>
      <c r="BS166" s="8"/>
      <c r="BT166" s="27"/>
      <c r="BU166" s="27"/>
      <c r="BV166" s="27"/>
      <c r="BW166" s="27"/>
      <c r="BX166" s="29" t="s">
        <v>131</v>
      </c>
    </row>
    <row r="167" spans="1:76" ht="99.95" hidden="1" customHeight="1" x14ac:dyDescent="0.25">
      <c r="A167" s="5" t="s">
        <v>125</v>
      </c>
      <c r="B167" s="5" t="s">
        <v>48</v>
      </c>
      <c r="C167" s="5" t="s">
        <v>390</v>
      </c>
      <c r="D167" s="5" t="s">
        <v>406</v>
      </c>
      <c r="E167" s="12" t="s">
        <v>425</v>
      </c>
      <c r="F167" s="13" t="s">
        <v>426</v>
      </c>
      <c r="G167" s="13" t="s">
        <v>427</v>
      </c>
      <c r="H167" s="12" t="s">
        <v>538</v>
      </c>
      <c r="I167" s="36">
        <v>0</v>
      </c>
      <c r="J167" s="12" t="s">
        <v>533</v>
      </c>
      <c r="K167" s="14">
        <v>1</v>
      </c>
      <c r="L167" s="15">
        <f t="shared" ref="L167:L181" si="58">+(N167+O167+P167)/4</f>
        <v>0.61250000000000004</v>
      </c>
      <c r="M167" s="35">
        <f t="shared" ref="M167:M204" si="59">+L167/K167</f>
        <v>0.61250000000000004</v>
      </c>
      <c r="N167" s="14">
        <v>1</v>
      </c>
      <c r="O167" s="14">
        <v>1</v>
      </c>
      <c r="P167" s="15">
        <f t="shared" si="44"/>
        <v>0.45</v>
      </c>
      <c r="Q167" s="15">
        <v>1</v>
      </c>
      <c r="R167" s="15">
        <f t="shared" si="45"/>
        <v>0.45</v>
      </c>
      <c r="S167" s="35">
        <f t="shared" si="46"/>
        <v>0.45</v>
      </c>
      <c r="T167" s="41">
        <v>0.45</v>
      </c>
      <c r="U167" s="33"/>
      <c r="V167" s="15"/>
      <c r="W167" s="15"/>
      <c r="X167" s="43" t="s">
        <v>613</v>
      </c>
      <c r="Y167" s="43" t="s">
        <v>535</v>
      </c>
      <c r="Z167" s="43" t="s">
        <v>575</v>
      </c>
      <c r="AA167" s="33" t="s">
        <v>614</v>
      </c>
      <c r="AB167" s="33" t="s">
        <v>638</v>
      </c>
      <c r="AC167" s="33" t="s">
        <v>638</v>
      </c>
      <c r="AD167" s="33"/>
      <c r="AE167" s="12" t="s">
        <v>163</v>
      </c>
      <c r="AF167" s="19" t="s">
        <v>102</v>
      </c>
      <c r="AG167" s="19" t="s">
        <v>68</v>
      </c>
      <c r="AH167" s="19" t="s">
        <v>289</v>
      </c>
      <c r="AI167" s="19" t="s">
        <v>38</v>
      </c>
      <c r="AJ167" s="19" t="s">
        <v>426</v>
      </c>
      <c r="AK167" s="19" t="s">
        <v>427</v>
      </c>
      <c r="AL167" s="37">
        <v>0</v>
      </c>
      <c r="AM167" s="23" t="s">
        <v>533</v>
      </c>
      <c r="AN167" s="20">
        <v>1</v>
      </c>
      <c r="AO167" s="21">
        <f t="shared" ref="AO167:AO181" si="60">+(AQ167+AR167+AS167)/4</f>
        <v>0.61250000000000004</v>
      </c>
      <c r="AP167" s="34">
        <f t="shared" si="56"/>
        <v>0.61250000000000004</v>
      </c>
      <c r="AQ167" s="20">
        <v>1</v>
      </c>
      <c r="AR167" s="20">
        <v>1</v>
      </c>
      <c r="AS167" s="21">
        <f t="shared" si="47"/>
        <v>0.45</v>
      </c>
      <c r="AT167" s="21">
        <v>1</v>
      </c>
      <c r="AU167" s="21">
        <f t="shared" si="48"/>
        <v>0.45</v>
      </c>
      <c r="AV167" s="34">
        <f t="shared" si="57"/>
        <v>0.45</v>
      </c>
      <c r="AW167" s="41">
        <v>0.45</v>
      </c>
      <c r="AX167" s="33"/>
      <c r="AY167" s="21"/>
      <c r="AZ167" s="21"/>
      <c r="BA167" s="46" t="s">
        <v>613</v>
      </c>
      <c r="BB167" s="23" t="s">
        <v>163</v>
      </c>
      <c r="BC167" s="5" t="s">
        <v>428</v>
      </c>
      <c r="BD167" s="6" t="s">
        <v>429</v>
      </c>
      <c r="BE167" s="7">
        <v>19</v>
      </c>
      <c r="BF167" s="5" t="s">
        <v>41</v>
      </c>
      <c r="BG167" s="7">
        <v>1906</v>
      </c>
      <c r="BH167" s="5" t="s">
        <v>107</v>
      </c>
      <c r="BI167" s="7">
        <v>1906025</v>
      </c>
      <c r="BJ167" s="6" t="s">
        <v>430</v>
      </c>
      <c r="BK167" s="28" t="s">
        <v>431</v>
      </c>
      <c r="BL167" s="29" t="s">
        <v>46</v>
      </c>
      <c r="BM167" s="27">
        <v>53</v>
      </c>
      <c r="BN167" s="27">
        <f t="shared" si="49"/>
        <v>0</v>
      </c>
      <c r="BO167" s="31">
        <f t="shared" si="54"/>
        <v>0</v>
      </c>
      <c r="BP167" s="52">
        <v>0</v>
      </c>
      <c r="BQ167" s="54" t="s">
        <v>756</v>
      </c>
      <c r="BR167" s="8"/>
      <c r="BS167" s="8"/>
      <c r="BT167" s="27"/>
      <c r="BU167" s="27"/>
      <c r="BV167" s="27"/>
      <c r="BW167" s="27"/>
      <c r="BX167" s="29" t="s">
        <v>163</v>
      </c>
    </row>
    <row r="168" spans="1:76" ht="99.95" hidden="1" customHeight="1" x14ac:dyDescent="0.25">
      <c r="A168" s="5" t="s">
        <v>125</v>
      </c>
      <c r="B168" s="5" t="s">
        <v>48</v>
      </c>
      <c r="C168" s="5" t="s">
        <v>390</v>
      </c>
      <c r="D168" s="5" t="s">
        <v>406</v>
      </c>
      <c r="E168" s="12" t="s">
        <v>425</v>
      </c>
      <c r="F168" s="13" t="s">
        <v>426</v>
      </c>
      <c r="G168" s="13" t="s">
        <v>427</v>
      </c>
      <c r="H168" s="12" t="s">
        <v>538</v>
      </c>
      <c r="I168" s="36">
        <v>0</v>
      </c>
      <c r="J168" s="12" t="s">
        <v>533</v>
      </c>
      <c r="K168" s="14">
        <v>1</v>
      </c>
      <c r="L168" s="15">
        <f t="shared" si="58"/>
        <v>0.61250000000000004</v>
      </c>
      <c r="M168" s="35">
        <f t="shared" si="59"/>
        <v>0.61250000000000004</v>
      </c>
      <c r="N168" s="14">
        <v>1</v>
      </c>
      <c r="O168" s="14">
        <v>1</v>
      </c>
      <c r="P168" s="15">
        <f t="shared" si="44"/>
        <v>0.45</v>
      </c>
      <c r="Q168" s="15">
        <v>1</v>
      </c>
      <c r="R168" s="15">
        <f t="shared" si="45"/>
        <v>0.45</v>
      </c>
      <c r="S168" s="35">
        <f t="shared" si="46"/>
        <v>0.45</v>
      </c>
      <c r="T168" s="41">
        <v>0.45</v>
      </c>
      <c r="U168" s="33"/>
      <c r="V168" s="15"/>
      <c r="W168" s="15"/>
      <c r="X168" s="43" t="s">
        <v>613</v>
      </c>
      <c r="Y168" s="43" t="s">
        <v>535</v>
      </c>
      <c r="Z168" s="43" t="s">
        <v>575</v>
      </c>
      <c r="AA168" s="33" t="s">
        <v>614</v>
      </c>
      <c r="AB168" s="33" t="s">
        <v>638</v>
      </c>
      <c r="AC168" s="33" t="s">
        <v>638</v>
      </c>
      <c r="AD168" s="33"/>
      <c r="AE168" s="12" t="s">
        <v>163</v>
      </c>
      <c r="AF168" s="19" t="s">
        <v>102</v>
      </c>
      <c r="AG168" s="19" t="s">
        <v>68</v>
      </c>
      <c r="AH168" s="19" t="s">
        <v>289</v>
      </c>
      <c r="AI168" s="19" t="s">
        <v>38</v>
      </c>
      <c r="AJ168" s="19" t="s">
        <v>426</v>
      </c>
      <c r="AK168" s="19" t="s">
        <v>427</v>
      </c>
      <c r="AL168" s="37">
        <v>0</v>
      </c>
      <c r="AM168" s="23" t="s">
        <v>533</v>
      </c>
      <c r="AN168" s="20">
        <v>1</v>
      </c>
      <c r="AO168" s="21">
        <f t="shared" si="60"/>
        <v>0.61250000000000004</v>
      </c>
      <c r="AP168" s="34">
        <f t="shared" si="56"/>
        <v>0.61250000000000004</v>
      </c>
      <c r="AQ168" s="20">
        <v>1</v>
      </c>
      <c r="AR168" s="20">
        <v>1</v>
      </c>
      <c r="AS168" s="21">
        <f t="shared" si="47"/>
        <v>0.45</v>
      </c>
      <c r="AT168" s="21">
        <v>1</v>
      </c>
      <c r="AU168" s="21">
        <f t="shared" si="48"/>
        <v>0.45</v>
      </c>
      <c r="AV168" s="34">
        <f t="shared" si="57"/>
        <v>0.45</v>
      </c>
      <c r="AW168" s="41">
        <v>0.45</v>
      </c>
      <c r="AX168" s="33"/>
      <c r="AY168" s="21"/>
      <c r="AZ168" s="21"/>
      <c r="BA168" s="46" t="s">
        <v>613</v>
      </c>
      <c r="BB168" s="23" t="s">
        <v>163</v>
      </c>
      <c r="BC168" s="5" t="s">
        <v>428</v>
      </c>
      <c r="BD168" s="6" t="s">
        <v>429</v>
      </c>
      <c r="BE168" s="7">
        <v>19</v>
      </c>
      <c r="BF168" s="5" t="s">
        <v>41</v>
      </c>
      <c r="BG168" s="7">
        <v>1906</v>
      </c>
      <c r="BH168" s="5" t="s">
        <v>107</v>
      </c>
      <c r="BI168" s="7">
        <v>1906025</v>
      </c>
      <c r="BJ168" s="6" t="s">
        <v>430</v>
      </c>
      <c r="BK168" s="28" t="s">
        <v>432</v>
      </c>
      <c r="BL168" s="29" t="s">
        <v>46</v>
      </c>
      <c r="BM168" s="27">
        <v>1</v>
      </c>
      <c r="BN168" s="27">
        <f t="shared" si="49"/>
        <v>0.4</v>
      </c>
      <c r="BO168" s="31">
        <f t="shared" si="54"/>
        <v>0.4</v>
      </c>
      <c r="BP168" s="52">
        <v>0.4</v>
      </c>
      <c r="BQ168" s="54" t="s">
        <v>757</v>
      </c>
      <c r="BR168" s="8"/>
      <c r="BS168" s="8"/>
      <c r="BT168" s="27"/>
      <c r="BU168" s="27"/>
      <c r="BV168" s="27"/>
      <c r="BW168" s="27"/>
      <c r="BX168" s="29" t="s">
        <v>163</v>
      </c>
    </row>
    <row r="169" spans="1:76" ht="99.95" hidden="1" customHeight="1" x14ac:dyDescent="0.25">
      <c r="A169" s="5" t="s">
        <v>125</v>
      </c>
      <c r="B169" s="5" t="s">
        <v>48</v>
      </c>
      <c r="C169" s="5" t="s">
        <v>390</v>
      </c>
      <c r="D169" s="5" t="s">
        <v>406</v>
      </c>
      <c r="E169" s="12" t="s">
        <v>416</v>
      </c>
      <c r="F169" s="13" t="s">
        <v>417</v>
      </c>
      <c r="G169" s="13" t="s">
        <v>418</v>
      </c>
      <c r="H169" s="12" t="s">
        <v>538</v>
      </c>
      <c r="I169" s="36">
        <v>53</v>
      </c>
      <c r="J169" s="12" t="s">
        <v>533</v>
      </c>
      <c r="K169" s="14">
        <v>53</v>
      </c>
      <c r="L169" s="15">
        <f t="shared" si="58"/>
        <v>28.5</v>
      </c>
      <c r="M169" s="35">
        <f t="shared" si="59"/>
        <v>0.53773584905660377</v>
      </c>
      <c r="N169" s="14">
        <v>53</v>
      </c>
      <c r="O169" s="14">
        <v>53</v>
      </c>
      <c r="P169" s="15">
        <f t="shared" si="44"/>
        <v>8</v>
      </c>
      <c r="Q169" s="15">
        <v>53</v>
      </c>
      <c r="R169" s="15">
        <f t="shared" si="45"/>
        <v>8</v>
      </c>
      <c r="S169" s="35">
        <f t="shared" si="46"/>
        <v>0.15094339622641509</v>
      </c>
      <c r="T169" s="41">
        <v>8</v>
      </c>
      <c r="U169" s="33"/>
      <c r="V169" s="15"/>
      <c r="W169" s="15"/>
      <c r="X169" s="43" t="s">
        <v>615</v>
      </c>
      <c r="Y169" s="43" t="s">
        <v>535</v>
      </c>
      <c r="Z169" s="43" t="s">
        <v>616</v>
      </c>
      <c r="AA169" s="43" t="s">
        <v>617</v>
      </c>
      <c r="AB169" s="38" t="s">
        <v>639</v>
      </c>
      <c r="AC169" s="38" t="s">
        <v>1414</v>
      </c>
      <c r="AD169" s="33"/>
      <c r="AE169" s="12" t="s">
        <v>421</v>
      </c>
      <c r="AF169" s="19" t="s">
        <v>102</v>
      </c>
      <c r="AG169" s="19" t="s">
        <v>68</v>
      </c>
      <c r="AH169" s="19" t="s">
        <v>289</v>
      </c>
      <c r="AI169" s="19" t="s">
        <v>38</v>
      </c>
      <c r="AJ169" s="19" t="s">
        <v>417</v>
      </c>
      <c r="AK169" s="19" t="s">
        <v>418</v>
      </c>
      <c r="AL169" s="37">
        <v>53</v>
      </c>
      <c r="AM169" s="23" t="s">
        <v>533</v>
      </c>
      <c r="AN169" s="20">
        <v>53</v>
      </c>
      <c r="AO169" s="21">
        <f t="shared" si="60"/>
        <v>28.5</v>
      </c>
      <c r="AP169" s="34">
        <f t="shared" si="56"/>
        <v>0.53773584905660377</v>
      </c>
      <c r="AQ169" s="20">
        <v>53</v>
      </c>
      <c r="AR169" s="20">
        <v>53</v>
      </c>
      <c r="AS169" s="21">
        <f t="shared" si="47"/>
        <v>8</v>
      </c>
      <c r="AT169" s="21">
        <v>53</v>
      </c>
      <c r="AU169" s="21">
        <f t="shared" si="48"/>
        <v>8</v>
      </c>
      <c r="AV169" s="34">
        <f t="shared" si="57"/>
        <v>0.15094339622641509</v>
      </c>
      <c r="AW169" s="41">
        <v>8</v>
      </c>
      <c r="AX169" s="33"/>
      <c r="AY169" s="21"/>
      <c r="AZ169" s="21"/>
      <c r="BA169" s="46" t="s">
        <v>615</v>
      </c>
      <c r="BB169" s="23" t="s">
        <v>421</v>
      </c>
      <c r="BC169" s="5" t="s">
        <v>419</v>
      </c>
      <c r="BD169" s="6" t="s">
        <v>420</v>
      </c>
      <c r="BE169" s="7">
        <v>19</v>
      </c>
      <c r="BF169" s="5" t="s">
        <v>41</v>
      </c>
      <c r="BG169" s="7">
        <v>1906</v>
      </c>
      <c r="BH169" s="5" t="s">
        <v>107</v>
      </c>
      <c r="BI169" s="7">
        <v>1906029</v>
      </c>
      <c r="BJ169" s="6" t="s">
        <v>130</v>
      </c>
      <c r="BK169" s="28" t="s">
        <v>422</v>
      </c>
      <c r="BL169" s="29" t="s">
        <v>46</v>
      </c>
      <c r="BM169" s="27">
        <v>36</v>
      </c>
      <c r="BN169" s="27">
        <f t="shared" si="49"/>
        <v>8</v>
      </c>
      <c r="BO169" s="31">
        <f t="shared" si="54"/>
        <v>0.22222222222222221</v>
      </c>
      <c r="BP169" s="52">
        <v>8</v>
      </c>
      <c r="BQ169" s="54" t="s">
        <v>758</v>
      </c>
      <c r="BR169" s="8"/>
      <c r="BS169" s="8"/>
      <c r="BT169" s="27"/>
      <c r="BU169" s="27"/>
      <c r="BV169" s="27"/>
      <c r="BW169" s="27"/>
      <c r="BX169" s="29" t="s">
        <v>421</v>
      </c>
    </row>
    <row r="170" spans="1:76" ht="99.95" hidden="1" customHeight="1" x14ac:dyDescent="0.25">
      <c r="A170" s="5" t="s">
        <v>125</v>
      </c>
      <c r="B170" s="5" t="s">
        <v>48</v>
      </c>
      <c r="C170" s="5" t="s">
        <v>390</v>
      </c>
      <c r="D170" s="5" t="s">
        <v>406</v>
      </c>
      <c r="E170" s="12" t="s">
        <v>416</v>
      </c>
      <c r="F170" s="13" t="s">
        <v>417</v>
      </c>
      <c r="G170" s="13" t="s">
        <v>418</v>
      </c>
      <c r="H170" s="12" t="s">
        <v>538</v>
      </c>
      <c r="I170" s="36">
        <v>53</v>
      </c>
      <c r="J170" s="12" t="s">
        <v>533</v>
      </c>
      <c r="K170" s="14">
        <v>53</v>
      </c>
      <c r="L170" s="15">
        <f t="shared" si="58"/>
        <v>28.5</v>
      </c>
      <c r="M170" s="35">
        <f t="shared" si="59"/>
        <v>0.53773584905660377</v>
      </c>
      <c r="N170" s="14">
        <v>53</v>
      </c>
      <c r="O170" s="14">
        <v>53</v>
      </c>
      <c r="P170" s="15">
        <f t="shared" si="44"/>
        <v>8</v>
      </c>
      <c r="Q170" s="15">
        <v>53</v>
      </c>
      <c r="R170" s="15">
        <f t="shared" si="45"/>
        <v>8</v>
      </c>
      <c r="S170" s="35">
        <f t="shared" si="46"/>
        <v>0.15094339622641509</v>
      </c>
      <c r="T170" s="41">
        <v>8</v>
      </c>
      <c r="U170" s="33"/>
      <c r="V170" s="15"/>
      <c r="W170" s="15"/>
      <c r="X170" s="43" t="s">
        <v>615</v>
      </c>
      <c r="Y170" s="43" t="s">
        <v>535</v>
      </c>
      <c r="Z170" s="43" t="s">
        <v>616</v>
      </c>
      <c r="AA170" s="43" t="s">
        <v>617</v>
      </c>
      <c r="AB170" s="38" t="s">
        <v>639</v>
      </c>
      <c r="AC170" s="38" t="s">
        <v>1414</v>
      </c>
      <c r="AD170" s="33"/>
      <c r="AE170" s="12" t="s">
        <v>421</v>
      </c>
      <c r="AF170" s="19" t="s">
        <v>102</v>
      </c>
      <c r="AG170" s="19" t="s">
        <v>68</v>
      </c>
      <c r="AH170" s="19" t="s">
        <v>289</v>
      </c>
      <c r="AI170" s="19" t="s">
        <v>38</v>
      </c>
      <c r="AJ170" s="19" t="s">
        <v>417</v>
      </c>
      <c r="AK170" s="19" t="s">
        <v>418</v>
      </c>
      <c r="AL170" s="37">
        <v>53</v>
      </c>
      <c r="AM170" s="23" t="s">
        <v>533</v>
      </c>
      <c r="AN170" s="20">
        <v>53</v>
      </c>
      <c r="AO170" s="21">
        <f t="shared" si="60"/>
        <v>28.5</v>
      </c>
      <c r="AP170" s="34">
        <f t="shared" si="56"/>
        <v>0.53773584905660377</v>
      </c>
      <c r="AQ170" s="20">
        <v>53</v>
      </c>
      <c r="AR170" s="20">
        <v>53</v>
      </c>
      <c r="AS170" s="21">
        <f t="shared" si="47"/>
        <v>8</v>
      </c>
      <c r="AT170" s="21">
        <v>53</v>
      </c>
      <c r="AU170" s="21">
        <f t="shared" si="48"/>
        <v>8</v>
      </c>
      <c r="AV170" s="34">
        <f t="shared" si="57"/>
        <v>0.15094339622641509</v>
      </c>
      <c r="AW170" s="41">
        <v>8</v>
      </c>
      <c r="AX170" s="33"/>
      <c r="AY170" s="21"/>
      <c r="AZ170" s="21"/>
      <c r="BA170" s="46" t="s">
        <v>615</v>
      </c>
      <c r="BB170" s="23" t="s">
        <v>421</v>
      </c>
      <c r="BC170" s="5" t="s">
        <v>419</v>
      </c>
      <c r="BD170" s="6" t="s">
        <v>420</v>
      </c>
      <c r="BE170" s="7">
        <v>19</v>
      </c>
      <c r="BF170" s="5" t="s">
        <v>41</v>
      </c>
      <c r="BG170" s="7">
        <v>1906</v>
      </c>
      <c r="BH170" s="5" t="s">
        <v>107</v>
      </c>
      <c r="BI170" s="7">
        <v>1906029</v>
      </c>
      <c r="BJ170" s="6" t="s">
        <v>130</v>
      </c>
      <c r="BK170" s="28" t="s">
        <v>423</v>
      </c>
      <c r="BL170" s="29" t="s">
        <v>93</v>
      </c>
      <c r="BM170" s="27">
        <v>100</v>
      </c>
      <c r="BN170" s="27">
        <f t="shared" si="49"/>
        <v>25</v>
      </c>
      <c r="BO170" s="31">
        <f t="shared" ref="BO170:BO201" si="61">+BN170/BM170</f>
        <v>0.25</v>
      </c>
      <c r="BP170" s="52">
        <v>25</v>
      </c>
      <c r="BQ170" s="54" t="s">
        <v>759</v>
      </c>
      <c r="BR170" s="8"/>
      <c r="BS170" s="8"/>
      <c r="BT170" s="27"/>
      <c r="BU170" s="27"/>
      <c r="BV170" s="27"/>
      <c r="BW170" s="27"/>
      <c r="BX170" s="29" t="s">
        <v>421</v>
      </c>
    </row>
    <row r="171" spans="1:76" ht="99.95" hidden="1" customHeight="1" x14ac:dyDescent="0.25">
      <c r="A171" s="5" t="s">
        <v>125</v>
      </c>
      <c r="B171" s="5" t="s">
        <v>48</v>
      </c>
      <c r="C171" s="5" t="s">
        <v>390</v>
      </c>
      <c r="D171" s="5" t="s">
        <v>406</v>
      </c>
      <c r="E171" s="12" t="s">
        <v>416</v>
      </c>
      <c r="F171" s="13" t="s">
        <v>417</v>
      </c>
      <c r="G171" s="13" t="s">
        <v>418</v>
      </c>
      <c r="H171" s="12" t="s">
        <v>538</v>
      </c>
      <c r="I171" s="36">
        <v>53</v>
      </c>
      <c r="J171" s="12" t="s">
        <v>533</v>
      </c>
      <c r="K171" s="14">
        <v>53</v>
      </c>
      <c r="L171" s="15">
        <f t="shared" si="58"/>
        <v>28.5</v>
      </c>
      <c r="M171" s="35">
        <f t="shared" si="59"/>
        <v>0.53773584905660377</v>
      </c>
      <c r="N171" s="14">
        <v>53</v>
      </c>
      <c r="O171" s="14">
        <v>53</v>
      </c>
      <c r="P171" s="15">
        <f t="shared" si="44"/>
        <v>8</v>
      </c>
      <c r="Q171" s="15">
        <v>53</v>
      </c>
      <c r="R171" s="15">
        <f t="shared" si="45"/>
        <v>8</v>
      </c>
      <c r="S171" s="35">
        <f t="shared" si="46"/>
        <v>0.15094339622641509</v>
      </c>
      <c r="T171" s="41">
        <v>8</v>
      </c>
      <c r="U171" s="33"/>
      <c r="V171" s="15"/>
      <c r="W171" s="15"/>
      <c r="X171" s="43" t="s">
        <v>615</v>
      </c>
      <c r="Y171" s="43" t="s">
        <v>535</v>
      </c>
      <c r="Z171" s="43" t="s">
        <v>616</v>
      </c>
      <c r="AA171" s="43" t="s">
        <v>617</v>
      </c>
      <c r="AB171" s="38" t="s">
        <v>639</v>
      </c>
      <c r="AC171" s="38" t="s">
        <v>1414</v>
      </c>
      <c r="AD171" s="33"/>
      <c r="AE171" s="12" t="s">
        <v>163</v>
      </c>
      <c r="AF171" s="19" t="s">
        <v>102</v>
      </c>
      <c r="AG171" s="19" t="s">
        <v>68</v>
      </c>
      <c r="AH171" s="19" t="s">
        <v>289</v>
      </c>
      <c r="AI171" s="19" t="s">
        <v>38</v>
      </c>
      <c r="AJ171" s="19" t="s">
        <v>417</v>
      </c>
      <c r="AK171" s="19" t="s">
        <v>418</v>
      </c>
      <c r="AL171" s="37">
        <v>53</v>
      </c>
      <c r="AM171" s="23" t="s">
        <v>533</v>
      </c>
      <c r="AN171" s="20">
        <v>53</v>
      </c>
      <c r="AO171" s="21">
        <f t="shared" si="60"/>
        <v>28.5</v>
      </c>
      <c r="AP171" s="34">
        <f t="shared" si="56"/>
        <v>0.53773584905660377</v>
      </c>
      <c r="AQ171" s="20">
        <v>53</v>
      </c>
      <c r="AR171" s="20">
        <v>53</v>
      </c>
      <c r="AS171" s="21">
        <f t="shared" si="47"/>
        <v>8</v>
      </c>
      <c r="AT171" s="21">
        <v>53</v>
      </c>
      <c r="AU171" s="21">
        <f t="shared" si="48"/>
        <v>8</v>
      </c>
      <c r="AV171" s="34">
        <f t="shared" si="57"/>
        <v>0.15094339622641509</v>
      </c>
      <c r="AW171" s="41">
        <v>8</v>
      </c>
      <c r="AX171" s="33"/>
      <c r="AY171" s="21"/>
      <c r="AZ171" s="21"/>
      <c r="BA171" s="46" t="s">
        <v>615</v>
      </c>
      <c r="BB171" s="23" t="s">
        <v>163</v>
      </c>
      <c r="BC171" s="5" t="s">
        <v>428</v>
      </c>
      <c r="BD171" s="6" t="s">
        <v>429</v>
      </c>
      <c r="BE171" s="7">
        <v>19</v>
      </c>
      <c r="BF171" s="5" t="s">
        <v>41</v>
      </c>
      <c r="BG171" s="7">
        <v>1906</v>
      </c>
      <c r="BH171" s="5" t="s">
        <v>107</v>
      </c>
      <c r="BI171" s="7">
        <v>1906029</v>
      </c>
      <c r="BJ171" s="6" t="s">
        <v>433</v>
      </c>
      <c r="BK171" s="28" t="s">
        <v>434</v>
      </c>
      <c r="BL171" s="29" t="s">
        <v>46</v>
      </c>
      <c r="BM171" s="27">
        <v>1</v>
      </c>
      <c r="BN171" s="27">
        <f t="shared" si="49"/>
        <v>0</v>
      </c>
      <c r="BO171" s="31">
        <f t="shared" si="61"/>
        <v>0</v>
      </c>
      <c r="BP171" s="41">
        <v>0</v>
      </c>
      <c r="BQ171" s="51" t="s">
        <v>794</v>
      </c>
      <c r="BR171" s="8"/>
      <c r="BS171" s="8"/>
      <c r="BT171" s="27"/>
      <c r="BU171" s="27"/>
      <c r="BV171" s="27"/>
      <c r="BW171" s="27"/>
      <c r="BX171" s="48" t="s">
        <v>163</v>
      </c>
    </row>
    <row r="172" spans="1:76" ht="99.95" hidden="1" customHeight="1" x14ac:dyDescent="0.25">
      <c r="A172" s="5" t="s">
        <v>125</v>
      </c>
      <c r="B172" s="5" t="s">
        <v>48</v>
      </c>
      <c r="C172" s="5" t="s">
        <v>390</v>
      </c>
      <c r="D172" s="5" t="s">
        <v>406</v>
      </c>
      <c r="E172" s="12" t="s">
        <v>416</v>
      </c>
      <c r="F172" s="13" t="s">
        <v>417</v>
      </c>
      <c r="G172" s="13" t="s">
        <v>418</v>
      </c>
      <c r="H172" s="12" t="s">
        <v>538</v>
      </c>
      <c r="I172" s="36">
        <v>53</v>
      </c>
      <c r="J172" s="12" t="s">
        <v>533</v>
      </c>
      <c r="K172" s="14">
        <v>53</v>
      </c>
      <c r="L172" s="15">
        <f t="shared" si="58"/>
        <v>28.5</v>
      </c>
      <c r="M172" s="35">
        <f t="shared" si="59"/>
        <v>0.53773584905660377</v>
      </c>
      <c r="N172" s="14">
        <v>53</v>
      </c>
      <c r="O172" s="14">
        <v>53</v>
      </c>
      <c r="P172" s="15">
        <f t="shared" si="44"/>
        <v>8</v>
      </c>
      <c r="Q172" s="15">
        <v>53</v>
      </c>
      <c r="R172" s="15">
        <f t="shared" si="45"/>
        <v>8</v>
      </c>
      <c r="S172" s="35">
        <f t="shared" si="46"/>
        <v>0.15094339622641509</v>
      </c>
      <c r="T172" s="41">
        <v>8</v>
      </c>
      <c r="U172" s="33"/>
      <c r="V172" s="15"/>
      <c r="W172" s="15"/>
      <c r="X172" s="43" t="s">
        <v>615</v>
      </c>
      <c r="Y172" s="43" t="s">
        <v>535</v>
      </c>
      <c r="Z172" s="43" t="s">
        <v>616</v>
      </c>
      <c r="AA172" s="43" t="s">
        <v>617</v>
      </c>
      <c r="AB172" s="38" t="s">
        <v>639</v>
      </c>
      <c r="AC172" s="38" t="s">
        <v>1414</v>
      </c>
      <c r="AD172" s="33"/>
      <c r="AE172" s="12" t="s">
        <v>163</v>
      </c>
      <c r="AF172" s="19" t="s">
        <v>102</v>
      </c>
      <c r="AG172" s="19" t="s">
        <v>68</v>
      </c>
      <c r="AH172" s="19" t="s">
        <v>289</v>
      </c>
      <c r="AI172" s="19" t="s">
        <v>38</v>
      </c>
      <c r="AJ172" s="19" t="s">
        <v>417</v>
      </c>
      <c r="AK172" s="19" t="s">
        <v>418</v>
      </c>
      <c r="AL172" s="37">
        <v>53</v>
      </c>
      <c r="AM172" s="23" t="s">
        <v>533</v>
      </c>
      <c r="AN172" s="20">
        <v>53</v>
      </c>
      <c r="AO172" s="21">
        <f t="shared" si="60"/>
        <v>28.5</v>
      </c>
      <c r="AP172" s="34">
        <f t="shared" si="56"/>
        <v>0.53773584905660377</v>
      </c>
      <c r="AQ172" s="20">
        <v>53</v>
      </c>
      <c r="AR172" s="20">
        <v>53</v>
      </c>
      <c r="AS172" s="21">
        <f t="shared" si="47"/>
        <v>8</v>
      </c>
      <c r="AT172" s="21">
        <v>53</v>
      </c>
      <c r="AU172" s="21">
        <f t="shared" si="48"/>
        <v>8</v>
      </c>
      <c r="AV172" s="34">
        <f t="shared" si="57"/>
        <v>0.15094339622641509</v>
      </c>
      <c r="AW172" s="41">
        <v>8</v>
      </c>
      <c r="AX172" s="33"/>
      <c r="AY172" s="21"/>
      <c r="AZ172" s="21"/>
      <c r="BA172" s="46" t="s">
        <v>615</v>
      </c>
      <c r="BB172" s="23" t="s">
        <v>163</v>
      </c>
      <c r="BC172" s="5" t="s">
        <v>428</v>
      </c>
      <c r="BD172" s="6" t="s">
        <v>429</v>
      </c>
      <c r="BE172" s="7">
        <v>19</v>
      </c>
      <c r="BF172" s="5" t="s">
        <v>41</v>
      </c>
      <c r="BG172" s="7">
        <v>1906</v>
      </c>
      <c r="BH172" s="5" t="s">
        <v>107</v>
      </c>
      <c r="BI172" s="7">
        <v>1906029</v>
      </c>
      <c r="BJ172" s="6" t="s">
        <v>433</v>
      </c>
      <c r="BK172" s="28" t="s">
        <v>435</v>
      </c>
      <c r="BL172" s="29" t="s">
        <v>46</v>
      </c>
      <c r="BM172" s="27">
        <v>101</v>
      </c>
      <c r="BN172" s="27">
        <f t="shared" si="49"/>
        <v>101</v>
      </c>
      <c r="BO172" s="31">
        <f t="shared" si="61"/>
        <v>1</v>
      </c>
      <c r="BP172" s="52">
        <v>101</v>
      </c>
      <c r="BQ172" s="54" t="s">
        <v>762</v>
      </c>
      <c r="BR172" s="8"/>
      <c r="BS172" s="8"/>
      <c r="BT172" s="27"/>
      <c r="BU172" s="27"/>
      <c r="BV172" s="27"/>
      <c r="BW172" s="27"/>
      <c r="BX172" s="29" t="s">
        <v>163</v>
      </c>
    </row>
    <row r="173" spans="1:76" ht="99.95" hidden="1" customHeight="1" x14ac:dyDescent="0.25">
      <c r="A173" s="5" t="s">
        <v>125</v>
      </c>
      <c r="B173" s="5" t="s">
        <v>48</v>
      </c>
      <c r="C173" s="5" t="s">
        <v>390</v>
      </c>
      <c r="D173" s="5" t="s">
        <v>406</v>
      </c>
      <c r="E173" s="12" t="s">
        <v>416</v>
      </c>
      <c r="F173" s="13" t="s">
        <v>417</v>
      </c>
      <c r="G173" s="13" t="s">
        <v>418</v>
      </c>
      <c r="H173" s="12" t="s">
        <v>538</v>
      </c>
      <c r="I173" s="36">
        <v>53</v>
      </c>
      <c r="J173" s="12" t="s">
        <v>533</v>
      </c>
      <c r="K173" s="14">
        <v>53</v>
      </c>
      <c r="L173" s="15">
        <f t="shared" si="58"/>
        <v>28.5</v>
      </c>
      <c r="M173" s="35">
        <f t="shared" si="59"/>
        <v>0.53773584905660377</v>
      </c>
      <c r="N173" s="14">
        <v>53</v>
      </c>
      <c r="O173" s="14">
        <v>53</v>
      </c>
      <c r="P173" s="15">
        <f t="shared" si="44"/>
        <v>8</v>
      </c>
      <c r="Q173" s="15">
        <v>53</v>
      </c>
      <c r="R173" s="15">
        <f t="shared" si="45"/>
        <v>8</v>
      </c>
      <c r="S173" s="35">
        <f t="shared" si="46"/>
        <v>0.15094339622641509</v>
      </c>
      <c r="T173" s="41">
        <v>8</v>
      </c>
      <c r="U173" s="33"/>
      <c r="V173" s="15"/>
      <c r="W173" s="15"/>
      <c r="X173" s="43" t="s">
        <v>615</v>
      </c>
      <c r="Y173" s="43" t="s">
        <v>535</v>
      </c>
      <c r="Z173" s="43" t="s">
        <v>616</v>
      </c>
      <c r="AA173" s="43" t="s">
        <v>617</v>
      </c>
      <c r="AB173" s="38" t="s">
        <v>639</v>
      </c>
      <c r="AC173" s="38" t="s">
        <v>1414</v>
      </c>
      <c r="AD173" s="33"/>
      <c r="AE173" s="12" t="s">
        <v>163</v>
      </c>
      <c r="AF173" s="19" t="s">
        <v>102</v>
      </c>
      <c r="AG173" s="19" t="s">
        <v>68</v>
      </c>
      <c r="AH173" s="19" t="s">
        <v>289</v>
      </c>
      <c r="AI173" s="19" t="s">
        <v>38</v>
      </c>
      <c r="AJ173" s="19" t="s">
        <v>417</v>
      </c>
      <c r="AK173" s="19" t="s">
        <v>418</v>
      </c>
      <c r="AL173" s="37">
        <v>53</v>
      </c>
      <c r="AM173" s="23" t="s">
        <v>533</v>
      </c>
      <c r="AN173" s="20">
        <v>53</v>
      </c>
      <c r="AO173" s="21">
        <f t="shared" si="60"/>
        <v>28.5</v>
      </c>
      <c r="AP173" s="34">
        <f t="shared" si="56"/>
        <v>0.53773584905660377</v>
      </c>
      <c r="AQ173" s="20">
        <v>53</v>
      </c>
      <c r="AR173" s="20">
        <v>53</v>
      </c>
      <c r="AS173" s="21">
        <f t="shared" si="47"/>
        <v>8</v>
      </c>
      <c r="AT173" s="21">
        <v>53</v>
      </c>
      <c r="AU173" s="21">
        <f t="shared" si="48"/>
        <v>8</v>
      </c>
      <c r="AV173" s="34">
        <f t="shared" si="57"/>
        <v>0.15094339622641509</v>
      </c>
      <c r="AW173" s="41">
        <v>8</v>
      </c>
      <c r="AX173" s="33"/>
      <c r="AY173" s="21"/>
      <c r="AZ173" s="21"/>
      <c r="BA173" s="46" t="s">
        <v>615</v>
      </c>
      <c r="BB173" s="23" t="s">
        <v>163</v>
      </c>
      <c r="BC173" s="5" t="s">
        <v>428</v>
      </c>
      <c r="BD173" s="6" t="s">
        <v>429</v>
      </c>
      <c r="BE173" s="7">
        <v>19</v>
      </c>
      <c r="BF173" s="5" t="s">
        <v>41</v>
      </c>
      <c r="BG173" s="7">
        <v>1906</v>
      </c>
      <c r="BH173" s="5" t="s">
        <v>107</v>
      </c>
      <c r="BI173" s="7">
        <v>1906029</v>
      </c>
      <c r="BJ173" s="6" t="s">
        <v>433</v>
      </c>
      <c r="BK173" s="28" t="s">
        <v>436</v>
      </c>
      <c r="BL173" s="29" t="s">
        <v>46</v>
      </c>
      <c r="BM173" s="27">
        <v>1</v>
      </c>
      <c r="BN173" s="27">
        <f t="shared" si="49"/>
        <v>1</v>
      </c>
      <c r="BO173" s="31">
        <f t="shared" si="61"/>
        <v>1</v>
      </c>
      <c r="BP173" s="52">
        <v>1</v>
      </c>
      <c r="BQ173" s="54" t="s">
        <v>761</v>
      </c>
      <c r="BR173" s="8"/>
      <c r="BS173" s="8"/>
      <c r="BT173" s="27"/>
      <c r="BU173" s="27"/>
      <c r="BV173" s="27"/>
      <c r="BW173" s="27"/>
      <c r="BX173" s="29" t="s">
        <v>163</v>
      </c>
    </row>
    <row r="174" spans="1:76" ht="99.95" hidden="1" customHeight="1" x14ac:dyDescent="0.25">
      <c r="A174" s="5" t="s">
        <v>125</v>
      </c>
      <c r="B174" s="5" t="s">
        <v>48</v>
      </c>
      <c r="C174" s="5" t="s">
        <v>390</v>
      </c>
      <c r="D174" s="5" t="s">
        <v>406</v>
      </c>
      <c r="E174" s="12" t="s">
        <v>416</v>
      </c>
      <c r="F174" s="13" t="s">
        <v>417</v>
      </c>
      <c r="G174" s="13" t="s">
        <v>418</v>
      </c>
      <c r="H174" s="12" t="s">
        <v>538</v>
      </c>
      <c r="I174" s="36">
        <v>53</v>
      </c>
      <c r="J174" s="12" t="s">
        <v>533</v>
      </c>
      <c r="K174" s="14">
        <v>53</v>
      </c>
      <c r="L174" s="15">
        <f t="shared" si="58"/>
        <v>28.5</v>
      </c>
      <c r="M174" s="35">
        <f t="shared" si="59"/>
        <v>0.53773584905660377</v>
      </c>
      <c r="N174" s="14">
        <v>53</v>
      </c>
      <c r="O174" s="14">
        <v>53</v>
      </c>
      <c r="P174" s="15">
        <f t="shared" si="44"/>
        <v>8</v>
      </c>
      <c r="Q174" s="15">
        <v>53</v>
      </c>
      <c r="R174" s="15">
        <f t="shared" si="45"/>
        <v>8</v>
      </c>
      <c r="S174" s="35">
        <f t="shared" si="46"/>
        <v>0.15094339622641509</v>
      </c>
      <c r="T174" s="41">
        <v>8</v>
      </c>
      <c r="U174" s="33"/>
      <c r="V174" s="15"/>
      <c r="W174" s="15"/>
      <c r="X174" s="43" t="s">
        <v>615</v>
      </c>
      <c r="Y174" s="43" t="s">
        <v>535</v>
      </c>
      <c r="Z174" s="43" t="s">
        <v>616</v>
      </c>
      <c r="AA174" s="43" t="s">
        <v>617</v>
      </c>
      <c r="AB174" s="38" t="s">
        <v>639</v>
      </c>
      <c r="AC174" s="38" t="s">
        <v>1414</v>
      </c>
      <c r="AD174" s="33"/>
      <c r="AE174" s="12" t="s">
        <v>421</v>
      </c>
      <c r="AF174" s="19" t="s">
        <v>102</v>
      </c>
      <c r="AG174" s="19" t="s">
        <v>68</v>
      </c>
      <c r="AH174" s="19" t="s">
        <v>289</v>
      </c>
      <c r="AI174" s="19" t="s">
        <v>38</v>
      </c>
      <c r="AJ174" s="19" t="s">
        <v>417</v>
      </c>
      <c r="AK174" s="19" t="s">
        <v>418</v>
      </c>
      <c r="AL174" s="37">
        <v>53</v>
      </c>
      <c r="AM174" s="23" t="s">
        <v>533</v>
      </c>
      <c r="AN174" s="20">
        <v>53</v>
      </c>
      <c r="AO174" s="21">
        <f t="shared" si="60"/>
        <v>28.5</v>
      </c>
      <c r="AP174" s="34">
        <f t="shared" si="56"/>
        <v>0.53773584905660377</v>
      </c>
      <c r="AQ174" s="20">
        <v>53</v>
      </c>
      <c r="AR174" s="20">
        <v>53</v>
      </c>
      <c r="AS174" s="21">
        <f t="shared" si="47"/>
        <v>8</v>
      </c>
      <c r="AT174" s="21">
        <v>53</v>
      </c>
      <c r="AU174" s="21">
        <f t="shared" si="48"/>
        <v>8</v>
      </c>
      <c r="AV174" s="34">
        <f t="shared" si="57"/>
        <v>0.15094339622641509</v>
      </c>
      <c r="AW174" s="41">
        <v>8</v>
      </c>
      <c r="AX174" s="33"/>
      <c r="AY174" s="21"/>
      <c r="AZ174" s="21"/>
      <c r="BA174" s="46" t="s">
        <v>615</v>
      </c>
      <c r="BB174" s="23" t="s">
        <v>421</v>
      </c>
      <c r="BC174" s="5" t="s">
        <v>419</v>
      </c>
      <c r="BD174" s="6" t="s">
        <v>420</v>
      </c>
      <c r="BE174" s="7">
        <v>19</v>
      </c>
      <c r="BF174" s="5" t="s">
        <v>41</v>
      </c>
      <c r="BG174" s="7">
        <v>1906</v>
      </c>
      <c r="BH174" s="5" t="s">
        <v>107</v>
      </c>
      <c r="BI174" s="7">
        <v>1906029</v>
      </c>
      <c r="BJ174" s="6" t="s">
        <v>130</v>
      </c>
      <c r="BK174" s="28" t="s">
        <v>424</v>
      </c>
      <c r="BL174" s="29" t="s">
        <v>46</v>
      </c>
      <c r="BM174" s="27">
        <v>12</v>
      </c>
      <c r="BN174" s="27">
        <f t="shared" si="49"/>
        <v>3</v>
      </c>
      <c r="BO174" s="31">
        <f t="shared" si="61"/>
        <v>0.25</v>
      </c>
      <c r="BP174" s="52">
        <v>3</v>
      </c>
      <c r="BQ174" s="54" t="s">
        <v>760</v>
      </c>
      <c r="BR174" s="8"/>
      <c r="BS174" s="8"/>
      <c r="BT174" s="27"/>
      <c r="BU174" s="27"/>
      <c r="BV174" s="27"/>
      <c r="BW174" s="27"/>
      <c r="BX174" s="29" t="s">
        <v>421</v>
      </c>
    </row>
    <row r="175" spans="1:76" ht="99.95" hidden="1" customHeight="1" x14ac:dyDescent="0.25">
      <c r="A175" s="5" t="s">
        <v>125</v>
      </c>
      <c r="B175" s="5" t="s">
        <v>48</v>
      </c>
      <c r="C175" s="5" t="s">
        <v>390</v>
      </c>
      <c r="D175" s="5" t="s">
        <v>406</v>
      </c>
      <c r="E175" s="12" t="s">
        <v>416</v>
      </c>
      <c r="F175" s="13" t="s">
        <v>417</v>
      </c>
      <c r="G175" s="13" t="s">
        <v>418</v>
      </c>
      <c r="H175" s="12" t="s">
        <v>538</v>
      </c>
      <c r="I175" s="36">
        <v>53</v>
      </c>
      <c r="J175" s="12" t="s">
        <v>533</v>
      </c>
      <c r="K175" s="14">
        <v>53</v>
      </c>
      <c r="L175" s="15">
        <f t="shared" si="58"/>
        <v>28.5</v>
      </c>
      <c r="M175" s="35">
        <f t="shared" si="59"/>
        <v>0.53773584905660377</v>
      </c>
      <c r="N175" s="14">
        <v>53</v>
      </c>
      <c r="O175" s="14">
        <v>53</v>
      </c>
      <c r="P175" s="15">
        <f t="shared" si="44"/>
        <v>8</v>
      </c>
      <c r="Q175" s="15">
        <v>53</v>
      </c>
      <c r="R175" s="15">
        <f t="shared" si="45"/>
        <v>8</v>
      </c>
      <c r="S175" s="35">
        <f t="shared" si="46"/>
        <v>0.15094339622641509</v>
      </c>
      <c r="T175" s="41">
        <v>8</v>
      </c>
      <c r="U175" s="33"/>
      <c r="V175" s="15"/>
      <c r="W175" s="15"/>
      <c r="X175" s="43" t="s">
        <v>615</v>
      </c>
      <c r="Y175" s="43" t="s">
        <v>535</v>
      </c>
      <c r="Z175" s="43" t="s">
        <v>616</v>
      </c>
      <c r="AA175" s="43" t="s">
        <v>617</v>
      </c>
      <c r="AB175" s="38" t="s">
        <v>639</v>
      </c>
      <c r="AC175" s="38" t="s">
        <v>1414</v>
      </c>
      <c r="AD175" s="33"/>
      <c r="AE175" s="12" t="s">
        <v>163</v>
      </c>
      <c r="AF175" s="19" t="s">
        <v>102</v>
      </c>
      <c r="AG175" s="19" t="s">
        <v>68</v>
      </c>
      <c r="AH175" s="19" t="s">
        <v>289</v>
      </c>
      <c r="AI175" s="19" t="s">
        <v>38</v>
      </c>
      <c r="AJ175" s="19" t="s">
        <v>417</v>
      </c>
      <c r="AK175" s="19" t="s">
        <v>418</v>
      </c>
      <c r="AL175" s="37">
        <v>53</v>
      </c>
      <c r="AM175" s="23" t="s">
        <v>533</v>
      </c>
      <c r="AN175" s="20">
        <v>53</v>
      </c>
      <c r="AO175" s="21">
        <f t="shared" si="60"/>
        <v>28.5</v>
      </c>
      <c r="AP175" s="34">
        <f t="shared" si="56"/>
        <v>0.53773584905660377</v>
      </c>
      <c r="AQ175" s="20">
        <v>53</v>
      </c>
      <c r="AR175" s="20">
        <v>53</v>
      </c>
      <c r="AS175" s="21">
        <f t="shared" si="47"/>
        <v>8</v>
      </c>
      <c r="AT175" s="21">
        <v>53</v>
      </c>
      <c r="AU175" s="21">
        <f t="shared" si="48"/>
        <v>8</v>
      </c>
      <c r="AV175" s="34">
        <f t="shared" si="57"/>
        <v>0.15094339622641509</v>
      </c>
      <c r="AW175" s="41">
        <v>8</v>
      </c>
      <c r="AX175" s="33"/>
      <c r="AY175" s="21"/>
      <c r="AZ175" s="21"/>
      <c r="BA175" s="46" t="s">
        <v>615</v>
      </c>
      <c r="BB175" s="23" t="s">
        <v>163</v>
      </c>
      <c r="BC175" s="5" t="s">
        <v>428</v>
      </c>
      <c r="BD175" s="6" t="s">
        <v>429</v>
      </c>
      <c r="BE175" s="7">
        <v>19</v>
      </c>
      <c r="BF175" s="5" t="s">
        <v>41</v>
      </c>
      <c r="BG175" s="7">
        <v>1906</v>
      </c>
      <c r="BH175" s="5" t="s">
        <v>107</v>
      </c>
      <c r="BI175" s="7">
        <v>1906029</v>
      </c>
      <c r="BJ175" s="6" t="s">
        <v>433</v>
      </c>
      <c r="BK175" s="28" t="s">
        <v>437</v>
      </c>
      <c r="BL175" s="29" t="s">
        <v>46</v>
      </c>
      <c r="BM175" s="27">
        <v>1</v>
      </c>
      <c r="BN175" s="27">
        <f t="shared" si="49"/>
        <v>0</v>
      </c>
      <c r="BO175" s="31">
        <f t="shared" si="61"/>
        <v>0</v>
      </c>
      <c r="BP175" s="52">
        <v>0</v>
      </c>
      <c r="BQ175" s="54" t="s">
        <v>767</v>
      </c>
      <c r="BR175" s="8"/>
      <c r="BS175" s="8"/>
      <c r="BT175" s="27"/>
      <c r="BU175" s="27"/>
      <c r="BV175" s="27"/>
      <c r="BW175" s="27"/>
      <c r="BX175" s="29" t="s">
        <v>163</v>
      </c>
    </row>
    <row r="176" spans="1:76" ht="99.95" hidden="1" customHeight="1" x14ac:dyDescent="0.25">
      <c r="A176" s="5" t="s">
        <v>125</v>
      </c>
      <c r="B176" s="5" t="s">
        <v>48</v>
      </c>
      <c r="C176" s="5" t="s">
        <v>390</v>
      </c>
      <c r="D176" s="5" t="s">
        <v>406</v>
      </c>
      <c r="E176" s="12" t="s">
        <v>416</v>
      </c>
      <c r="F176" s="13" t="s">
        <v>417</v>
      </c>
      <c r="G176" s="13" t="s">
        <v>418</v>
      </c>
      <c r="H176" s="12" t="s">
        <v>538</v>
      </c>
      <c r="I176" s="36">
        <v>53</v>
      </c>
      <c r="J176" s="12" t="s">
        <v>533</v>
      </c>
      <c r="K176" s="14">
        <v>53</v>
      </c>
      <c r="L176" s="15">
        <f t="shared" si="58"/>
        <v>28.5</v>
      </c>
      <c r="M176" s="35">
        <f t="shared" si="59"/>
        <v>0.53773584905660377</v>
      </c>
      <c r="N176" s="14">
        <v>53</v>
      </c>
      <c r="O176" s="14">
        <v>53</v>
      </c>
      <c r="P176" s="15">
        <f t="shared" si="44"/>
        <v>8</v>
      </c>
      <c r="Q176" s="15">
        <v>53</v>
      </c>
      <c r="R176" s="15">
        <f t="shared" si="45"/>
        <v>8</v>
      </c>
      <c r="S176" s="35">
        <f t="shared" si="46"/>
        <v>0.15094339622641509</v>
      </c>
      <c r="T176" s="41">
        <v>8</v>
      </c>
      <c r="U176" s="33"/>
      <c r="V176" s="15"/>
      <c r="W176" s="15"/>
      <c r="X176" s="43" t="s">
        <v>615</v>
      </c>
      <c r="Y176" s="43" t="s">
        <v>535</v>
      </c>
      <c r="Z176" s="43" t="s">
        <v>616</v>
      </c>
      <c r="AA176" s="43" t="s">
        <v>617</v>
      </c>
      <c r="AB176" s="38" t="s">
        <v>639</v>
      </c>
      <c r="AC176" s="38" t="s">
        <v>1414</v>
      </c>
      <c r="AD176" s="33"/>
      <c r="AE176" s="12" t="s">
        <v>163</v>
      </c>
      <c r="AF176" s="19" t="s">
        <v>102</v>
      </c>
      <c r="AG176" s="19" t="s">
        <v>68</v>
      </c>
      <c r="AH176" s="19" t="s">
        <v>289</v>
      </c>
      <c r="AI176" s="19" t="s">
        <v>38</v>
      </c>
      <c r="AJ176" s="19" t="s">
        <v>417</v>
      </c>
      <c r="AK176" s="19" t="s">
        <v>418</v>
      </c>
      <c r="AL176" s="37">
        <v>53</v>
      </c>
      <c r="AM176" s="23" t="s">
        <v>533</v>
      </c>
      <c r="AN176" s="20">
        <v>53</v>
      </c>
      <c r="AO176" s="21">
        <f t="shared" si="60"/>
        <v>28.5</v>
      </c>
      <c r="AP176" s="34">
        <f t="shared" si="56"/>
        <v>0.53773584905660377</v>
      </c>
      <c r="AQ176" s="20">
        <v>53</v>
      </c>
      <c r="AR176" s="20">
        <v>53</v>
      </c>
      <c r="AS176" s="21">
        <f t="shared" si="47"/>
        <v>8</v>
      </c>
      <c r="AT176" s="21">
        <v>53</v>
      </c>
      <c r="AU176" s="21">
        <f t="shared" si="48"/>
        <v>8</v>
      </c>
      <c r="AV176" s="34">
        <f t="shared" si="57"/>
        <v>0.15094339622641509</v>
      </c>
      <c r="AW176" s="41">
        <v>8</v>
      </c>
      <c r="AX176" s="33"/>
      <c r="AY176" s="21"/>
      <c r="AZ176" s="21"/>
      <c r="BA176" s="46" t="s">
        <v>615</v>
      </c>
      <c r="BB176" s="23" t="s">
        <v>163</v>
      </c>
      <c r="BC176" s="5" t="s">
        <v>428</v>
      </c>
      <c r="BD176" s="6" t="s">
        <v>429</v>
      </c>
      <c r="BE176" s="7">
        <v>19</v>
      </c>
      <c r="BF176" s="5" t="s">
        <v>41</v>
      </c>
      <c r="BG176" s="7">
        <v>1906</v>
      </c>
      <c r="BH176" s="5" t="s">
        <v>107</v>
      </c>
      <c r="BI176" s="7">
        <v>1906029</v>
      </c>
      <c r="BJ176" s="6" t="s">
        <v>433</v>
      </c>
      <c r="BK176" s="28" t="s">
        <v>438</v>
      </c>
      <c r="BL176" s="29" t="s">
        <v>46</v>
      </c>
      <c r="BM176" s="27">
        <v>1</v>
      </c>
      <c r="BN176" s="27">
        <f t="shared" si="49"/>
        <v>0</v>
      </c>
      <c r="BO176" s="31">
        <f t="shared" si="61"/>
        <v>0</v>
      </c>
      <c r="BP176" s="52">
        <v>0</v>
      </c>
      <c r="BQ176" s="54" t="s">
        <v>768</v>
      </c>
      <c r="BR176" s="8"/>
      <c r="BS176" s="8"/>
      <c r="BT176" s="27"/>
      <c r="BU176" s="27"/>
      <c r="BV176" s="27"/>
      <c r="BW176" s="27"/>
      <c r="BX176" s="29" t="s">
        <v>163</v>
      </c>
    </row>
    <row r="177" spans="1:76" ht="99.95" hidden="1" customHeight="1" x14ac:dyDescent="0.25">
      <c r="A177" s="5" t="s">
        <v>125</v>
      </c>
      <c r="B177" s="5" t="s">
        <v>48</v>
      </c>
      <c r="C177" s="5" t="s">
        <v>390</v>
      </c>
      <c r="D177" s="5" t="s">
        <v>406</v>
      </c>
      <c r="E177" s="12" t="s">
        <v>416</v>
      </c>
      <c r="F177" s="13" t="s">
        <v>417</v>
      </c>
      <c r="G177" s="13" t="s">
        <v>418</v>
      </c>
      <c r="H177" s="12" t="s">
        <v>538</v>
      </c>
      <c r="I177" s="36">
        <v>53</v>
      </c>
      <c r="J177" s="12" t="s">
        <v>533</v>
      </c>
      <c r="K177" s="14">
        <v>53</v>
      </c>
      <c r="L177" s="15">
        <f t="shared" si="58"/>
        <v>28.5</v>
      </c>
      <c r="M177" s="35">
        <f t="shared" si="59"/>
        <v>0.53773584905660377</v>
      </c>
      <c r="N177" s="14">
        <v>53</v>
      </c>
      <c r="O177" s="14">
        <v>53</v>
      </c>
      <c r="P177" s="15">
        <f t="shared" si="44"/>
        <v>8</v>
      </c>
      <c r="Q177" s="15">
        <v>53</v>
      </c>
      <c r="R177" s="15">
        <f t="shared" si="45"/>
        <v>8</v>
      </c>
      <c r="S177" s="35">
        <f t="shared" si="46"/>
        <v>0.15094339622641509</v>
      </c>
      <c r="T177" s="41">
        <v>8</v>
      </c>
      <c r="U177" s="33"/>
      <c r="V177" s="15"/>
      <c r="W177" s="15"/>
      <c r="X177" s="43" t="s">
        <v>615</v>
      </c>
      <c r="Y177" s="43" t="s">
        <v>535</v>
      </c>
      <c r="Z177" s="43" t="s">
        <v>616</v>
      </c>
      <c r="AA177" s="43" t="s">
        <v>617</v>
      </c>
      <c r="AB177" s="38" t="s">
        <v>639</v>
      </c>
      <c r="AC177" s="38" t="s">
        <v>1414</v>
      </c>
      <c r="AD177" s="33"/>
      <c r="AE177" s="12" t="s">
        <v>163</v>
      </c>
      <c r="AF177" s="19" t="s">
        <v>102</v>
      </c>
      <c r="AG177" s="19" t="s">
        <v>68</v>
      </c>
      <c r="AH177" s="19" t="s">
        <v>289</v>
      </c>
      <c r="AI177" s="19" t="s">
        <v>38</v>
      </c>
      <c r="AJ177" s="19" t="s">
        <v>417</v>
      </c>
      <c r="AK177" s="19" t="s">
        <v>418</v>
      </c>
      <c r="AL177" s="37">
        <v>53</v>
      </c>
      <c r="AM177" s="23" t="s">
        <v>533</v>
      </c>
      <c r="AN177" s="20">
        <v>53</v>
      </c>
      <c r="AO177" s="21">
        <f t="shared" si="60"/>
        <v>28.5</v>
      </c>
      <c r="AP177" s="34">
        <f t="shared" si="56"/>
        <v>0.53773584905660377</v>
      </c>
      <c r="AQ177" s="20">
        <v>53</v>
      </c>
      <c r="AR177" s="20">
        <v>53</v>
      </c>
      <c r="AS177" s="21">
        <f t="shared" si="47"/>
        <v>8</v>
      </c>
      <c r="AT177" s="21">
        <v>53</v>
      </c>
      <c r="AU177" s="21">
        <f t="shared" si="48"/>
        <v>8</v>
      </c>
      <c r="AV177" s="34">
        <f t="shared" si="57"/>
        <v>0.15094339622641509</v>
      </c>
      <c r="AW177" s="41">
        <v>8</v>
      </c>
      <c r="AX177" s="33"/>
      <c r="AY177" s="21"/>
      <c r="AZ177" s="21"/>
      <c r="BA177" s="46" t="s">
        <v>615</v>
      </c>
      <c r="BB177" s="23" t="s">
        <v>163</v>
      </c>
      <c r="BC177" s="5" t="s">
        <v>428</v>
      </c>
      <c r="BD177" s="6" t="s">
        <v>429</v>
      </c>
      <c r="BE177" s="7">
        <v>19</v>
      </c>
      <c r="BF177" s="5" t="s">
        <v>41</v>
      </c>
      <c r="BG177" s="7">
        <v>1906</v>
      </c>
      <c r="BH177" s="5" t="s">
        <v>107</v>
      </c>
      <c r="BI177" s="7">
        <v>1906029</v>
      </c>
      <c r="BJ177" s="6" t="s">
        <v>433</v>
      </c>
      <c r="BK177" s="28" t="s">
        <v>439</v>
      </c>
      <c r="BL177" s="29" t="s">
        <v>46</v>
      </c>
      <c r="BM177" s="27">
        <v>1</v>
      </c>
      <c r="BN177" s="27">
        <f t="shared" si="49"/>
        <v>0</v>
      </c>
      <c r="BO177" s="31">
        <f t="shared" si="61"/>
        <v>0</v>
      </c>
      <c r="BP177" s="52">
        <v>0</v>
      </c>
      <c r="BQ177" s="54" t="s">
        <v>763</v>
      </c>
      <c r="BR177" s="8"/>
      <c r="BS177" s="8"/>
      <c r="BT177" s="27"/>
      <c r="BU177" s="27"/>
      <c r="BV177" s="27"/>
      <c r="BW177" s="27"/>
      <c r="BX177" s="29" t="s">
        <v>163</v>
      </c>
    </row>
    <row r="178" spans="1:76" ht="99.95" hidden="1" customHeight="1" x14ac:dyDescent="0.25">
      <c r="A178" s="5" t="s">
        <v>125</v>
      </c>
      <c r="B178" s="5" t="s">
        <v>48</v>
      </c>
      <c r="C178" s="5" t="s">
        <v>390</v>
      </c>
      <c r="D178" s="5" t="s">
        <v>406</v>
      </c>
      <c r="E178" s="12" t="s">
        <v>416</v>
      </c>
      <c r="F178" s="13" t="s">
        <v>417</v>
      </c>
      <c r="G178" s="13" t="s">
        <v>418</v>
      </c>
      <c r="H178" s="12" t="s">
        <v>538</v>
      </c>
      <c r="I178" s="36">
        <v>53</v>
      </c>
      <c r="J178" s="12" t="s">
        <v>533</v>
      </c>
      <c r="K178" s="14">
        <v>53</v>
      </c>
      <c r="L178" s="15">
        <f t="shared" si="58"/>
        <v>28.5</v>
      </c>
      <c r="M178" s="35">
        <f t="shared" si="59"/>
        <v>0.53773584905660377</v>
      </c>
      <c r="N178" s="14">
        <v>53</v>
      </c>
      <c r="O178" s="14">
        <v>53</v>
      </c>
      <c r="P178" s="15">
        <f t="shared" si="44"/>
        <v>8</v>
      </c>
      <c r="Q178" s="15">
        <v>53</v>
      </c>
      <c r="R178" s="15">
        <f t="shared" si="45"/>
        <v>8</v>
      </c>
      <c r="S178" s="35">
        <f t="shared" si="46"/>
        <v>0.15094339622641509</v>
      </c>
      <c r="T178" s="41">
        <v>8</v>
      </c>
      <c r="U178" s="33"/>
      <c r="V178" s="15"/>
      <c r="W178" s="15"/>
      <c r="X178" s="43" t="s">
        <v>615</v>
      </c>
      <c r="Y178" s="43" t="s">
        <v>535</v>
      </c>
      <c r="Z178" s="43" t="s">
        <v>616</v>
      </c>
      <c r="AA178" s="43" t="s">
        <v>617</v>
      </c>
      <c r="AB178" s="38" t="s">
        <v>639</v>
      </c>
      <c r="AC178" s="38" t="s">
        <v>1414</v>
      </c>
      <c r="AD178" s="33"/>
      <c r="AE178" s="12" t="s">
        <v>163</v>
      </c>
      <c r="AF178" s="19" t="s">
        <v>102</v>
      </c>
      <c r="AG178" s="19" t="s">
        <v>68</v>
      </c>
      <c r="AH178" s="19" t="s">
        <v>289</v>
      </c>
      <c r="AI178" s="19" t="s">
        <v>38</v>
      </c>
      <c r="AJ178" s="19" t="s">
        <v>417</v>
      </c>
      <c r="AK178" s="19" t="s">
        <v>418</v>
      </c>
      <c r="AL178" s="37">
        <v>53</v>
      </c>
      <c r="AM178" s="23" t="s">
        <v>533</v>
      </c>
      <c r="AN178" s="20">
        <v>53</v>
      </c>
      <c r="AO178" s="21">
        <f t="shared" si="60"/>
        <v>28.5</v>
      </c>
      <c r="AP178" s="34">
        <f t="shared" si="56"/>
        <v>0.53773584905660377</v>
      </c>
      <c r="AQ178" s="20">
        <v>53</v>
      </c>
      <c r="AR178" s="20">
        <v>53</v>
      </c>
      <c r="AS178" s="21">
        <f t="shared" si="47"/>
        <v>8</v>
      </c>
      <c r="AT178" s="21">
        <v>53</v>
      </c>
      <c r="AU178" s="21">
        <f t="shared" si="48"/>
        <v>8</v>
      </c>
      <c r="AV178" s="34">
        <f t="shared" si="57"/>
        <v>0.15094339622641509</v>
      </c>
      <c r="AW178" s="41">
        <v>8</v>
      </c>
      <c r="AX178" s="33"/>
      <c r="AY178" s="21"/>
      <c r="AZ178" s="21"/>
      <c r="BA178" s="46" t="s">
        <v>615</v>
      </c>
      <c r="BB178" s="23" t="s">
        <v>163</v>
      </c>
      <c r="BC178" s="5" t="s">
        <v>428</v>
      </c>
      <c r="BD178" s="6" t="s">
        <v>429</v>
      </c>
      <c r="BE178" s="7">
        <v>19</v>
      </c>
      <c r="BF178" s="5" t="s">
        <v>41</v>
      </c>
      <c r="BG178" s="7">
        <v>1906</v>
      </c>
      <c r="BH178" s="5" t="s">
        <v>107</v>
      </c>
      <c r="BI178" s="7">
        <v>1906029</v>
      </c>
      <c r="BJ178" s="6" t="s">
        <v>433</v>
      </c>
      <c r="BK178" s="28" t="s">
        <v>440</v>
      </c>
      <c r="BL178" s="29" t="s">
        <v>46</v>
      </c>
      <c r="BM178" s="27">
        <v>10</v>
      </c>
      <c r="BN178" s="27">
        <f t="shared" si="49"/>
        <v>1</v>
      </c>
      <c r="BO178" s="31">
        <f t="shared" si="61"/>
        <v>0.1</v>
      </c>
      <c r="BP178" s="52">
        <v>1</v>
      </c>
      <c r="BQ178" s="54" t="s">
        <v>764</v>
      </c>
      <c r="BR178" s="8"/>
      <c r="BS178" s="8"/>
      <c r="BT178" s="27"/>
      <c r="BU178" s="27"/>
      <c r="BV178" s="27"/>
      <c r="BW178" s="27"/>
      <c r="BX178" s="29" t="s">
        <v>163</v>
      </c>
    </row>
    <row r="179" spans="1:76" ht="99.95" hidden="1" customHeight="1" x14ac:dyDescent="0.25">
      <c r="A179" s="5" t="s">
        <v>125</v>
      </c>
      <c r="B179" s="5" t="s">
        <v>48</v>
      </c>
      <c r="C179" s="5" t="s">
        <v>390</v>
      </c>
      <c r="D179" s="5" t="s">
        <v>406</v>
      </c>
      <c r="E179" s="12" t="s">
        <v>416</v>
      </c>
      <c r="F179" s="13" t="s">
        <v>417</v>
      </c>
      <c r="G179" s="13" t="s">
        <v>418</v>
      </c>
      <c r="H179" s="12" t="s">
        <v>538</v>
      </c>
      <c r="I179" s="36">
        <v>53</v>
      </c>
      <c r="J179" s="12" t="s">
        <v>533</v>
      </c>
      <c r="K179" s="14">
        <v>53</v>
      </c>
      <c r="L179" s="15">
        <f t="shared" si="58"/>
        <v>28.5</v>
      </c>
      <c r="M179" s="35">
        <f t="shared" si="59"/>
        <v>0.53773584905660377</v>
      </c>
      <c r="N179" s="14">
        <v>53</v>
      </c>
      <c r="O179" s="14">
        <v>53</v>
      </c>
      <c r="P179" s="15">
        <f t="shared" si="44"/>
        <v>8</v>
      </c>
      <c r="Q179" s="15">
        <v>53</v>
      </c>
      <c r="R179" s="15">
        <f t="shared" si="45"/>
        <v>8</v>
      </c>
      <c r="S179" s="35">
        <f t="shared" si="46"/>
        <v>0.15094339622641509</v>
      </c>
      <c r="T179" s="41">
        <v>8</v>
      </c>
      <c r="U179" s="33"/>
      <c r="V179" s="15"/>
      <c r="W179" s="15"/>
      <c r="X179" s="43" t="s">
        <v>615</v>
      </c>
      <c r="Y179" s="43" t="s">
        <v>535</v>
      </c>
      <c r="Z179" s="43" t="s">
        <v>616</v>
      </c>
      <c r="AA179" s="43" t="s">
        <v>617</v>
      </c>
      <c r="AB179" s="38" t="s">
        <v>639</v>
      </c>
      <c r="AC179" s="38" t="s">
        <v>1414</v>
      </c>
      <c r="AD179" s="33"/>
      <c r="AE179" s="12" t="s">
        <v>163</v>
      </c>
      <c r="AF179" s="19" t="s">
        <v>102</v>
      </c>
      <c r="AG179" s="19" t="s">
        <v>68</v>
      </c>
      <c r="AH179" s="19" t="s">
        <v>289</v>
      </c>
      <c r="AI179" s="19" t="s">
        <v>38</v>
      </c>
      <c r="AJ179" s="19" t="s">
        <v>417</v>
      </c>
      <c r="AK179" s="19" t="s">
        <v>418</v>
      </c>
      <c r="AL179" s="37">
        <v>53</v>
      </c>
      <c r="AM179" s="23" t="s">
        <v>533</v>
      </c>
      <c r="AN179" s="20">
        <v>53</v>
      </c>
      <c r="AO179" s="21">
        <f t="shared" si="60"/>
        <v>28.5</v>
      </c>
      <c r="AP179" s="34">
        <f t="shared" si="56"/>
        <v>0.53773584905660377</v>
      </c>
      <c r="AQ179" s="20">
        <v>53</v>
      </c>
      <c r="AR179" s="20">
        <v>53</v>
      </c>
      <c r="AS179" s="21">
        <f t="shared" si="47"/>
        <v>8</v>
      </c>
      <c r="AT179" s="21">
        <v>53</v>
      </c>
      <c r="AU179" s="21">
        <f t="shared" si="48"/>
        <v>8</v>
      </c>
      <c r="AV179" s="34">
        <f t="shared" si="57"/>
        <v>0.15094339622641509</v>
      </c>
      <c r="AW179" s="41">
        <v>8</v>
      </c>
      <c r="AX179" s="33"/>
      <c r="AY179" s="21"/>
      <c r="AZ179" s="21"/>
      <c r="BA179" s="46" t="s">
        <v>615</v>
      </c>
      <c r="BB179" s="23" t="s">
        <v>163</v>
      </c>
      <c r="BC179" s="5" t="s">
        <v>428</v>
      </c>
      <c r="BD179" s="6" t="s">
        <v>429</v>
      </c>
      <c r="BE179" s="7">
        <v>19</v>
      </c>
      <c r="BF179" s="5" t="s">
        <v>41</v>
      </c>
      <c r="BG179" s="7">
        <v>1906</v>
      </c>
      <c r="BH179" s="5" t="s">
        <v>107</v>
      </c>
      <c r="BI179" s="7">
        <v>1906029</v>
      </c>
      <c r="BJ179" s="6" t="s">
        <v>433</v>
      </c>
      <c r="BK179" s="28" t="s">
        <v>441</v>
      </c>
      <c r="BL179" s="29" t="s">
        <v>46</v>
      </c>
      <c r="BM179" s="27">
        <v>10</v>
      </c>
      <c r="BN179" s="27">
        <f t="shared" si="49"/>
        <v>0</v>
      </c>
      <c r="BO179" s="31">
        <f t="shared" si="61"/>
        <v>0</v>
      </c>
      <c r="BP179" s="52">
        <v>0</v>
      </c>
      <c r="BQ179" s="54" t="s">
        <v>765</v>
      </c>
      <c r="BR179" s="8"/>
      <c r="BS179" s="8"/>
      <c r="BT179" s="27"/>
      <c r="BU179" s="27"/>
      <c r="BV179" s="27"/>
      <c r="BW179" s="27"/>
      <c r="BX179" s="29" t="s">
        <v>163</v>
      </c>
    </row>
    <row r="180" spans="1:76" ht="99.95" hidden="1" customHeight="1" x14ac:dyDescent="0.25">
      <c r="A180" s="5" t="s">
        <v>125</v>
      </c>
      <c r="B180" s="5" t="s">
        <v>48</v>
      </c>
      <c r="C180" s="5" t="s">
        <v>390</v>
      </c>
      <c r="D180" s="5" t="s">
        <v>406</v>
      </c>
      <c r="E180" s="12" t="s">
        <v>416</v>
      </c>
      <c r="F180" s="13" t="s">
        <v>417</v>
      </c>
      <c r="G180" s="13" t="s">
        <v>418</v>
      </c>
      <c r="H180" s="12" t="s">
        <v>538</v>
      </c>
      <c r="I180" s="36">
        <v>53</v>
      </c>
      <c r="J180" s="12" t="s">
        <v>533</v>
      </c>
      <c r="K180" s="14">
        <v>53</v>
      </c>
      <c r="L180" s="15">
        <f t="shared" si="58"/>
        <v>28.5</v>
      </c>
      <c r="M180" s="35">
        <f t="shared" si="59"/>
        <v>0.53773584905660377</v>
      </c>
      <c r="N180" s="14">
        <v>53</v>
      </c>
      <c r="O180" s="14">
        <v>53</v>
      </c>
      <c r="P180" s="15">
        <f t="shared" si="44"/>
        <v>8</v>
      </c>
      <c r="Q180" s="15">
        <v>53</v>
      </c>
      <c r="R180" s="15">
        <f t="shared" si="45"/>
        <v>8</v>
      </c>
      <c r="S180" s="35">
        <f t="shared" si="46"/>
        <v>0.15094339622641509</v>
      </c>
      <c r="T180" s="41">
        <v>8</v>
      </c>
      <c r="U180" s="33"/>
      <c r="V180" s="15"/>
      <c r="W180" s="15"/>
      <c r="X180" s="43" t="s">
        <v>615</v>
      </c>
      <c r="Y180" s="43" t="s">
        <v>535</v>
      </c>
      <c r="Z180" s="43" t="s">
        <v>616</v>
      </c>
      <c r="AA180" s="43" t="s">
        <v>617</v>
      </c>
      <c r="AB180" s="38" t="s">
        <v>639</v>
      </c>
      <c r="AC180" s="38" t="s">
        <v>1414</v>
      </c>
      <c r="AD180" s="33"/>
      <c r="AE180" s="12" t="s">
        <v>163</v>
      </c>
      <c r="AF180" s="19" t="s">
        <v>102</v>
      </c>
      <c r="AG180" s="19" t="s">
        <v>68</v>
      </c>
      <c r="AH180" s="19" t="s">
        <v>289</v>
      </c>
      <c r="AI180" s="19" t="s">
        <v>38</v>
      </c>
      <c r="AJ180" s="19" t="s">
        <v>417</v>
      </c>
      <c r="AK180" s="19" t="s">
        <v>418</v>
      </c>
      <c r="AL180" s="37">
        <v>53</v>
      </c>
      <c r="AM180" s="23" t="s">
        <v>533</v>
      </c>
      <c r="AN180" s="20">
        <v>53</v>
      </c>
      <c r="AO180" s="21">
        <f t="shared" si="60"/>
        <v>28.5</v>
      </c>
      <c r="AP180" s="34">
        <f t="shared" si="56"/>
        <v>0.53773584905660377</v>
      </c>
      <c r="AQ180" s="20">
        <v>53</v>
      </c>
      <c r="AR180" s="20">
        <v>53</v>
      </c>
      <c r="AS180" s="21">
        <f t="shared" si="47"/>
        <v>8</v>
      </c>
      <c r="AT180" s="21">
        <v>53</v>
      </c>
      <c r="AU180" s="21">
        <f t="shared" si="48"/>
        <v>8</v>
      </c>
      <c r="AV180" s="34">
        <f t="shared" si="57"/>
        <v>0.15094339622641509</v>
      </c>
      <c r="AW180" s="41">
        <v>8</v>
      </c>
      <c r="AX180" s="33"/>
      <c r="AY180" s="21"/>
      <c r="AZ180" s="21"/>
      <c r="BA180" s="46" t="s">
        <v>615</v>
      </c>
      <c r="BB180" s="23" t="s">
        <v>163</v>
      </c>
      <c r="BC180" s="5" t="s">
        <v>428</v>
      </c>
      <c r="BD180" s="6" t="s">
        <v>429</v>
      </c>
      <c r="BE180" s="7">
        <v>19</v>
      </c>
      <c r="BF180" s="5" t="s">
        <v>41</v>
      </c>
      <c r="BG180" s="7">
        <v>1906</v>
      </c>
      <c r="BH180" s="5" t="s">
        <v>107</v>
      </c>
      <c r="BI180" s="7">
        <v>1906029</v>
      </c>
      <c r="BJ180" s="6" t="s">
        <v>433</v>
      </c>
      <c r="BK180" s="28" t="s">
        <v>442</v>
      </c>
      <c r="BL180" s="29" t="s">
        <v>46</v>
      </c>
      <c r="BM180" s="27">
        <v>12</v>
      </c>
      <c r="BN180" s="27">
        <f t="shared" si="49"/>
        <v>1</v>
      </c>
      <c r="BO180" s="31">
        <f t="shared" si="61"/>
        <v>8.3333333333333329E-2</v>
      </c>
      <c r="BP180" s="52">
        <v>1</v>
      </c>
      <c r="BQ180" s="54" t="s">
        <v>766</v>
      </c>
      <c r="BR180" s="8"/>
      <c r="BS180" s="8"/>
      <c r="BT180" s="27"/>
      <c r="BU180" s="27"/>
      <c r="BV180" s="27"/>
      <c r="BW180" s="27"/>
      <c r="BX180" s="29" t="s">
        <v>163</v>
      </c>
    </row>
    <row r="181" spans="1:76" ht="99.95" hidden="1" customHeight="1" x14ac:dyDescent="0.25">
      <c r="A181" s="5" t="s">
        <v>125</v>
      </c>
      <c r="B181" s="5" t="s">
        <v>48</v>
      </c>
      <c r="C181" s="5" t="s">
        <v>390</v>
      </c>
      <c r="D181" s="5" t="s">
        <v>406</v>
      </c>
      <c r="E181" s="12" t="s">
        <v>416</v>
      </c>
      <c r="F181" s="13" t="s">
        <v>417</v>
      </c>
      <c r="G181" s="13" t="s">
        <v>418</v>
      </c>
      <c r="H181" s="12" t="s">
        <v>538</v>
      </c>
      <c r="I181" s="36">
        <v>53</v>
      </c>
      <c r="J181" s="12" t="s">
        <v>533</v>
      </c>
      <c r="K181" s="14">
        <v>53</v>
      </c>
      <c r="L181" s="15">
        <f t="shared" si="58"/>
        <v>28.5</v>
      </c>
      <c r="M181" s="35">
        <f t="shared" si="59"/>
        <v>0.53773584905660377</v>
      </c>
      <c r="N181" s="14">
        <v>53</v>
      </c>
      <c r="O181" s="14">
        <v>53</v>
      </c>
      <c r="P181" s="15">
        <f t="shared" si="44"/>
        <v>8</v>
      </c>
      <c r="Q181" s="15">
        <v>53</v>
      </c>
      <c r="R181" s="15">
        <f t="shared" si="45"/>
        <v>8</v>
      </c>
      <c r="S181" s="35">
        <f t="shared" si="46"/>
        <v>0.15094339622641509</v>
      </c>
      <c r="T181" s="41">
        <v>8</v>
      </c>
      <c r="U181" s="33"/>
      <c r="V181" s="15"/>
      <c r="W181" s="15"/>
      <c r="X181" s="43" t="s">
        <v>615</v>
      </c>
      <c r="Y181" s="43" t="s">
        <v>535</v>
      </c>
      <c r="Z181" s="43" t="s">
        <v>616</v>
      </c>
      <c r="AA181" s="43" t="s">
        <v>617</v>
      </c>
      <c r="AB181" s="38" t="s">
        <v>639</v>
      </c>
      <c r="AC181" s="38" t="s">
        <v>1414</v>
      </c>
      <c r="AD181" s="33"/>
      <c r="AE181" s="12" t="s">
        <v>163</v>
      </c>
      <c r="AF181" s="19" t="s">
        <v>102</v>
      </c>
      <c r="AG181" s="19" t="s">
        <v>68</v>
      </c>
      <c r="AH181" s="19" t="s">
        <v>289</v>
      </c>
      <c r="AI181" s="19" t="s">
        <v>38</v>
      </c>
      <c r="AJ181" s="19" t="s">
        <v>417</v>
      </c>
      <c r="AK181" s="19" t="s">
        <v>418</v>
      </c>
      <c r="AL181" s="37">
        <v>53</v>
      </c>
      <c r="AM181" s="23" t="s">
        <v>533</v>
      </c>
      <c r="AN181" s="20">
        <v>53</v>
      </c>
      <c r="AO181" s="21">
        <f t="shared" si="60"/>
        <v>28.5</v>
      </c>
      <c r="AP181" s="34">
        <f t="shared" si="56"/>
        <v>0.53773584905660377</v>
      </c>
      <c r="AQ181" s="20">
        <v>53</v>
      </c>
      <c r="AR181" s="20">
        <v>53</v>
      </c>
      <c r="AS181" s="21">
        <f t="shared" si="47"/>
        <v>8</v>
      </c>
      <c r="AT181" s="21">
        <v>53</v>
      </c>
      <c r="AU181" s="21">
        <f t="shared" si="48"/>
        <v>8</v>
      </c>
      <c r="AV181" s="34">
        <f t="shared" si="57"/>
        <v>0.15094339622641509</v>
      </c>
      <c r="AW181" s="41">
        <v>8</v>
      </c>
      <c r="AX181" s="33"/>
      <c r="AY181" s="21"/>
      <c r="AZ181" s="21"/>
      <c r="BA181" s="46" t="s">
        <v>615</v>
      </c>
      <c r="BB181" s="23" t="s">
        <v>163</v>
      </c>
      <c r="BC181" s="5" t="s">
        <v>428</v>
      </c>
      <c r="BD181" s="6" t="s">
        <v>429</v>
      </c>
      <c r="BE181" s="7">
        <v>19</v>
      </c>
      <c r="BF181" s="5" t="s">
        <v>41</v>
      </c>
      <c r="BG181" s="7">
        <v>1906</v>
      </c>
      <c r="BH181" s="5" t="s">
        <v>107</v>
      </c>
      <c r="BI181" s="7">
        <v>1906029</v>
      </c>
      <c r="BJ181" s="6" t="s">
        <v>433</v>
      </c>
      <c r="BK181" s="28" t="s">
        <v>443</v>
      </c>
      <c r="BL181" s="29" t="s">
        <v>46</v>
      </c>
      <c r="BM181" s="27">
        <v>12</v>
      </c>
      <c r="BN181" s="27">
        <f t="shared" si="49"/>
        <v>1</v>
      </c>
      <c r="BO181" s="31">
        <f t="shared" si="61"/>
        <v>8.3333333333333329E-2</v>
      </c>
      <c r="BP181" s="52">
        <v>1</v>
      </c>
      <c r="BQ181" s="54" t="s">
        <v>769</v>
      </c>
      <c r="BR181" s="8"/>
      <c r="BS181" s="8"/>
      <c r="BT181" s="27"/>
      <c r="BU181" s="27"/>
      <c r="BV181" s="27"/>
      <c r="BW181" s="27"/>
      <c r="BX181" s="29" t="s">
        <v>163</v>
      </c>
    </row>
    <row r="182" spans="1:76" ht="99.95" hidden="1" customHeight="1" x14ac:dyDescent="0.25">
      <c r="A182" s="5" t="s">
        <v>28</v>
      </c>
      <c r="B182" s="5" t="s">
        <v>29</v>
      </c>
      <c r="C182" s="5" t="s">
        <v>390</v>
      </c>
      <c r="D182" s="5" t="s">
        <v>406</v>
      </c>
      <c r="E182" s="12" t="s">
        <v>444</v>
      </c>
      <c r="F182" s="13" t="s">
        <v>445</v>
      </c>
      <c r="G182" s="13" t="s">
        <v>446</v>
      </c>
      <c r="H182" s="12" t="s">
        <v>532</v>
      </c>
      <c r="I182" s="36">
        <v>7</v>
      </c>
      <c r="J182" s="12" t="s">
        <v>533</v>
      </c>
      <c r="K182" s="14">
        <v>20</v>
      </c>
      <c r="L182" s="15">
        <f t="shared" ref="L182:L187" si="62">+N182+O182+P182</f>
        <v>10</v>
      </c>
      <c r="M182" s="35">
        <f t="shared" si="59"/>
        <v>0.5</v>
      </c>
      <c r="N182" s="14">
        <v>0</v>
      </c>
      <c r="O182" s="14">
        <v>10</v>
      </c>
      <c r="P182" s="15">
        <f t="shared" si="44"/>
        <v>0</v>
      </c>
      <c r="Q182" s="15">
        <v>5</v>
      </c>
      <c r="R182" s="15">
        <f t="shared" si="45"/>
        <v>0</v>
      </c>
      <c r="S182" s="35">
        <f t="shared" si="46"/>
        <v>0</v>
      </c>
      <c r="T182" s="41">
        <v>0</v>
      </c>
      <c r="U182" s="33"/>
      <c r="V182" s="15"/>
      <c r="W182" s="15"/>
      <c r="X182" s="43" t="s">
        <v>576</v>
      </c>
      <c r="Y182" s="43" t="s">
        <v>535</v>
      </c>
      <c r="Z182" s="43" t="s">
        <v>577</v>
      </c>
      <c r="AA182" s="33" t="s">
        <v>537</v>
      </c>
      <c r="AB182" s="33" t="s">
        <v>537</v>
      </c>
      <c r="AC182" s="33" t="s">
        <v>537</v>
      </c>
      <c r="AD182" s="33" t="s">
        <v>537</v>
      </c>
      <c r="AE182" s="12" t="s">
        <v>44</v>
      </c>
      <c r="AF182" s="19" t="s">
        <v>102</v>
      </c>
      <c r="AG182" s="19" t="s">
        <v>59</v>
      </c>
      <c r="AH182" s="19" t="s">
        <v>60</v>
      </c>
      <c r="AI182" s="19" t="s">
        <v>38</v>
      </c>
      <c r="AJ182" s="19" t="s">
        <v>445</v>
      </c>
      <c r="AK182" s="19" t="s">
        <v>446</v>
      </c>
      <c r="AL182" s="37">
        <v>7</v>
      </c>
      <c r="AM182" s="23" t="s">
        <v>533</v>
      </c>
      <c r="AN182" s="20">
        <v>20</v>
      </c>
      <c r="AO182" s="21">
        <f t="shared" ref="AO182:AO187" si="63">+AQ182+AR182+AS182</f>
        <v>10</v>
      </c>
      <c r="AP182" s="34">
        <f t="shared" si="56"/>
        <v>0.5</v>
      </c>
      <c r="AQ182" s="20">
        <v>0</v>
      </c>
      <c r="AR182" s="20">
        <v>10</v>
      </c>
      <c r="AS182" s="21">
        <f t="shared" si="47"/>
        <v>0</v>
      </c>
      <c r="AT182" s="21">
        <v>5</v>
      </c>
      <c r="AU182" s="21">
        <f t="shared" si="48"/>
        <v>0</v>
      </c>
      <c r="AV182" s="34">
        <f t="shared" si="57"/>
        <v>0</v>
      </c>
      <c r="AW182" s="41">
        <v>0</v>
      </c>
      <c r="AX182" s="33"/>
      <c r="AY182" s="21"/>
      <c r="AZ182" s="21"/>
      <c r="BA182" s="46" t="s">
        <v>576</v>
      </c>
      <c r="BB182" s="23" t="s">
        <v>44</v>
      </c>
      <c r="BC182" s="5" t="s">
        <v>447</v>
      </c>
      <c r="BD182" s="6" t="s">
        <v>448</v>
      </c>
      <c r="BE182" s="7">
        <v>19</v>
      </c>
      <c r="BF182" s="5" t="s">
        <v>41</v>
      </c>
      <c r="BG182" s="7">
        <v>1903</v>
      </c>
      <c r="BH182" s="5" t="s">
        <v>142</v>
      </c>
      <c r="BI182" s="7">
        <v>1903007</v>
      </c>
      <c r="BJ182" s="6" t="s">
        <v>449</v>
      </c>
      <c r="BK182" s="28" t="s">
        <v>450</v>
      </c>
      <c r="BL182" s="29" t="s">
        <v>46</v>
      </c>
      <c r="BM182" s="27">
        <v>400</v>
      </c>
      <c r="BN182" s="27">
        <f t="shared" si="49"/>
        <v>73</v>
      </c>
      <c r="BO182" s="31">
        <f t="shared" si="61"/>
        <v>0.1825</v>
      </c>
      <c r="BP182" s="52">
        <v>73</v>
      </c>
      <c r="BQ182" s="54" t="s">
        <v>770</v>
      </c>
      <c r="BR182" s="8"/>
      <c r="BS182" s="8"/>
      <c r="BT182" s="27"/>
      <c r="BU182" s="27"/>
      <c r="BV182" s="27"/>
      <c r="BW182" s="27"/>
      <c r="BX182" s="29" t="s">
        <v>44</v>
      </c>
    </row>
    <row r="183" spans="1:76" ht="99.95" hidden="1" customHeight="1" x14ac:dyDescent="0.25">
      <c r="A183" s="5" t="s">
        <v>28</v>
      </c>
      <c r="B183" s="5" t="s">
        <v>29</v>
      </c>
      <c r="C183" s="5" t="s">
        <v>390</v>
      </c>
      <c r="D183" s="5" t="s">
        <v>406</v>
      </c>
      <c r="E183" s="12" t="s">
        <v>444</v>
      </c>
      <c r="F183" s="13" t="s">
        <v>445</v>
      </c>
      <c r="G183" s="13" t="s">
        <v>446</v>
      </c>
      <c r="H183" s="12" t="s">
        <v>532</v>
      </c>
      <c r="I183" s="36">
        <v>7</v>
      </c>
      <c r="J183" s="12" t="s">
        <v>533</v>
      </c>
      <c r="K183" s="14">
        <v>20</v>
      </c>
      <c r="L183" s="15">
        <f t="shared" si="62"/>
        <v>10</v>
      </c>
      <c r="M183" s="35">
        <f t="shared" si="59"/>
        <v>0.5</v>
      </c>
      <c r="N183" s="14">
        <v>0</v>
      </c>
      <c r="O183" s="14">
        <v>10</v>
      </c>
      <c r="P183" s="15">
        <f t="shared" si="44"/>
        <v>0</v>
      </c>
      <c r="Q183" s="15">
        <v>5</v>
      </c>
      <c r="R183" s="15">
        <f t="shared" si="45"/>
        <v>0</v>
      </c>
      <c r="S183" s="35">
        <f t="shared" si="46"/>
        <v>0</v>
      </c>
      <c r="T183" s="41">
        <v>0</v>
      </c>
      <c r="U183" s="33"/>
      <c r="V183" s="15"/>
      <c r="W183" s="15"/>
      <c r="X183" s="43" t="s">
        <v>576</v>
      </c>
      <c r="Y183" s="43" t="s">
        <v>535</v>
      </c>
      <c r="Z183" s="43" t="s">
        <v>577</v>
      </c>
      <c r="AA183" s="33" t="s">
        <v>537</v>
      </c>
      <c r="AB183" s="33" t="s">
        <v>537</v>
      </c>
      <c r="AC183" s="33" t="s">
        <v>537</v>
      </c>
      <c r="AD183" s="33" t="s">
        <v>537</v>
      </c>
      <c r="AE183" s="16" t="s">
        <v>44</v>
      </c>
      <c r="AF183" s="19" t="s">
        <v>102</v>
      </c>
      <c r="AG183" s="19" t="s">
        <v>59</v>
      </c>
      <c r="AH183" s="19" t="s">
        <v>60</v>
      </c>
      <c r="AI183" s="19" t="s">
        <v>38</v>
      </c>
      <c r="AJ183" s="19" t="s">
        <v>445</v>
      </c>
      <c r="AK183" s="19" t="s">
        <v>446</v>
      </c>
      <c r="AL183" s="37">
        <v>7</v>
      </c>
      <c r="AM183" s="23" t="s">
        <v>533</v>
      </c>
      <c r="AN183" s="20">
        <v>20</v>
      </c>
      <c r="AO183" s="21">
        <f t="shared" si="63"/>
        <v>10</v>
      </c>
      <c r="AP183" s="34">
        <f t="shared" si="56"/>
        <v>0.5</v>
      </c>
      <c r="AQ183" s="20">
        <v>0</v>
      </c>
      <c r="AR183" s="20">
        <v>10</v>
      </c>
      <c r="AS183" s="21">
        <f t="shared" si="47"/>
        <v>0</v>
      </c>
      <c r="AT183" s="21">
        <v>5</v>
      </c>
      <c r="AU183" s="21">
        <f t="shared" si="48"/>
        <v>0</v>
      </c>
      <c r="AV183" s="34">
        <f t="shared" si="57"/>
        <v>0</v>
      </c>
      <c r="AW183" s="41">
        <v>0</v>
      </c>
      <c r="AX183" s="33"/>
      <c r="AY183" s="21"/>
      <c r="AZ183" s="21"/>
      <c r="BA183" s="46" t="s">
        <v>576</v>
      </c>
      <c r="BB183" s="22" t="s">
        <v>44</v>
      </c>
      <c r="BC183" s="5" t="s">
        <v>447</v>
      </c>
      <c r="BD183" s="6" t="s">
        <v>448</v>
      </c>
      <c r="BE183" s="7">
        <v>19</v>
      </c>
      <c r="BF183" s="5" t="s">
        <v>41</v>
      </c>
      <c r="BG183" s="7">
        <v>1903</v>
      </c>
      <c r="BH183" s="5" t="s">
        <v>142</v>
      </c>
      <c r="BI183" s="7">
        <v>1903007</v>
      </c>
      <c r="BJ183" s="6" t="s">
        <v>449</v>
      </c>
      <c r="BK183" s="25" t="s">
        <v>451</v>
      </c>
      <c r="BL183" s="26" t="s">
        <v>46</v>
      </c>
      <c r="BM183" s="27">
        <v>2500</v>
      </c>
      <c r="BN183" s="27">
        <f t="shared" si="49"/>
        <v>700</v>
      </c>
      <c r="BO183" s="31">
        <f t="shared" si="61"/>
        <v>0.28000000000000003</v>
      </c>
      <c r="BP183" s="52">
        <v>700</v>
      </c>
      <c r="BQ183" s="54" t="s">
        <v>771</v>
      </c>
      <c r="BR183" s="8"/>
      <c r="BS183" s="8"/>
      <c r="BT183" s="27"/>
      <c r="BU183" s="27"/>
      <c r="BV183" s="27"/>
      <c r="BW183" s="27"/>
      <c r="BX183" s="26" t="s">
        <v>44</v>
      </c>
    </row>
    <row r="184" spans="1:76" ht="99.95" hidden="1" customHeight="1" x14ac:dyDescent="0.25">
      <c r="A184" s="5" t="s">
        <v>28</v>
      </c>
      <c r="B184" s="5" t="s">
        <v>29</v>
      </c>
      <c r="C184" s="5" t="s">
        <v>390</v>
      </c>
      <c r="D184" s="5" t="s">
        <v>406</v>
      </c>
      <c r="E184" s="12" t="s">
        <v>444</v>
      </c>
      <c r="F184" s="13" t="s">
        <v>445</v>
      </c>
      <c r="G184" s="13" t="s">
        <v>446</v>
      </c>
      <c r="H184" s="12" t="s">
        <v>532</v>
      </c>
      <c r="I184" s="36">
        <v>7</v>
      </c>
      <c r="J184" s="12" t="s">
        <v>533</v>
      </c>
      <c r="K184" s="14">
        <v>20</v>
      </c>
      <c r="L184" s="15">
        <f t="shared" si="62"/>
        <v>10</v>
      </c>
      <c r="M184" s="35">
        <f t="shared" si="59"/>
        <v>0.5</v>
      </c>
      <c r="N184" s="14">
        <v>0</v>
      </c>
      <c r="O184" s="14">
        <v>10</v>
      </c>
      <c r="P184" s="15">
        <f t="shared" si="44"/>
        <v>0</v>
      </c>
      <c r="Q184" s="15">
        <v>5</v>
      </c>
      <c r="R184" s="15">
        <f t="shared" si="45"/>
        <v>0</v>
      </c>
      <c r="S184" s="35">
        <f t="shared" si="46"/>
        <v>0</v>
      </c>
      <c r="T184" s="41">
        <v>0</v>
      </c>
      <c r="U184" s="33"/>
      <c r="V184" s="15"/>
      <c r="W184" s="15"/>
      <c r="X184" s="43" t="s">
        <v>576</v>
      </c>
      <c r="Y184" s="43" t="s">
        <v>535</v>
      </c>
      <c r="Z184" s="43" t="s">
        <v>577</v>
      </c>
      <c r="AA184" s="33" t="s">
        <v>537</v>
      </c>
      <c r="AB184" s="33" t="s">
        <v>537</v>
      </c>
      <c r="AC184" s="33" t="s">
        <v>537</v>
      </c>
      <c r="AD184" s="33" t="s">
        <v>537</v>
      </c>
      <c r="AE184" s="16" t="s">
        <v>44</v>
      </c>
      <c r="AF184" s="19" t="s">
        <v>102</v>
      </c>
      <c r="AG184" s="19" t="s">
        <v>59</v>
      </c>
      <c r="AH184" s="19" t="s">
        <v>60</v>
      </c>
      <c r="AI184" s="19" t="s">
        <v>38</v>
      </c>
      <c r="AJ184" s="19" t="s">
        <v>445</v>
      </c>
      <c r="AK184" s="19" t="s">
        <v>446</v>
      </c>
      <c r="AL184" s="37">
        <v>7</v>
      </c>
      <c r="AM184" s="23" t="s">
        <v>533</v>
      </c>
      <c r="AN184" s="20">
        <v>20</v>
      </c>
      <c r="AO184" s="21">
        <f t="shared" si="63"/>
        <v>10</v>
      </c>
      <c r="AP184" s="34">
        <f t="shared" si="56"/>
        <v>0.5</v>
      </c>
      <c r="AQ184" s="20">
        <v>0</v>
      </c>
      <c r="AR184" s="20">
        <v>10</v>
      </c>
      <c r="AS184" s="21">
        <f t="shared" si="47"/>
        <v>0</v>
      </c>
      <c r="AT184" s="21">
        <v>5</v>
      </c>
      <c r="AU184" s="21">
        <f t="shared" si="48"/>
        <v>0</v>
      </c>
      <c r="AV184" s="34">
        <f t="shared" si="57"/>
        <v>0</v>
      </c>
      <c r="AW184" s="41">
        <v>0</v>
      </c>
      <c r="AX184" s="33"/>
      <c r="AY184" s="21"/>
      <c r="AZ184" s="21"/>
      <c r="BA184" s="46" t="s">
        <v>576</v>
      </c>
      <c r="BB184" s="22" t="s">
        <v>44</v>
      </c>
      <c r="BC184" s="5" t="s">
        <v>447</v>
      </c>
      <c r="BD184" s="6" t="s">
        <v>448</v>
      </c>
      <c r="BE184" s="7">
        <v>19</v>
      </c>
      <c r="BF184" s="5" t="s">
        <v>41</v>
      </c>
      <c r="BG184" s="7">
        <v>1903</v>
      </c>
      <c r="BH184" s="5" t="s">
        <v>142</v>
      </c>
      <c r="BI184" s="7">
        <v>1903007</v>
      </c>
      <c r="BJ184" s="6" t="s">
        <v>449</v>
      </c>
      <c r="BK184" s="25" t="s">
        <v>452</v>
      </c>
      <c r="BL184" s="26" t="s">
        <v>46</v>
      </c>
      <c r="BM184" s="27">
        <v>1</v>
      </c>
      <c r="BN184" s="27">
        <f t="shared" si="49"/>
        <v>0</v>
      </c>
      <c r="BO184" s="31">
        <f t="shared" si="61"/>
        <v>0</v>
      </c>
      <c r="BP184" s="52">
        <v>0</v>
      </c>
      <c r="BQ184" s="54" t="s">
        <v>772</v>
      </c>
      <c r="BR184" s="8"/>
      <c r="BS184" s="8"/>
      <c r="BT184" s="27"/>
      <c r="BU184" s="27"/>
      <c r="BV184" s="27"/>
      <c r="BW184" s="27"/>
      <c r="BX184" s="26" t="s">
        <v>44</v>
      </c>
    </row>
    <row r="185" spans="1:76" ht="99.95" hidden="1" customHeight="1" x14ac:dyDescent="0.25">
      <c r="A185" s="5" t="s">
        <v>28</v>
      </c>
      <c r="B185" s="5" t="s">
        <v>29</v>
      </c>
      <c r="C185" s="5" t="s">
        <v>390</v>
      </c>
      <c r="D185" s="5" t="s">
        <v>406</v>
      </c>
      <c r="E185" s="12" t="s">
        <v>444</v>
      </c>
      <c r="F185" s="13" t="s">
        <v>445</v>
      </c>
      <c r="G185" s="13" t="s">
        <v>446</v>
      </c>
      <c r="H185" s="12" t="s">
        <v>532</v>
      </c>
      <c r="I185" s="36">
        <v>7</v>
      </c>
      <c r="J185" s="12" t="s">
        <v>533</v>
      </c>
      <c r="K185" s="14">
        <v>20</v>
      </c>
      <c r="L185" s="15">
        <f t="shared" si="62"/>
        <v>10</v>
      </c>
      <c r="M185" s="35">
        <f t="shared" si="59"/>
        <v>0.5</v>
      </c>
      <c r="N185" s="14">
        <v>0</v>
      </c>
      <c r="O185" s="14">
        <v>10</v>
      </c>
      <c r="P185" s="15">
        <f t="shared" si="44"/>
        <v>0</v>
      </c>
      <c r="Q185" s="15">
        <v>5</v>
      </c>
      <c r="R185" s="15">
        <f t="shared" si="45"/>
        <v>0</v>
      </c>
      <c r="S185" s="35">
        <f t="shared" si="46"/>
        <v>0</v>
      </c>
      <c r="T185" s="41">
        <v>0</v>
      </c>
      <c r="U185" s="33"/>
      <c r="V185" s="15"/>
      <c r="W185" s="15"/>
      <c r="X185" s="43" t="s">
        <v>576</v>
      </c>
      <c r="Y185" s="43" t="s">
        <v>535</v>
      </c>
      <c r="Z185" s="43" t="s">
        <v>577</v>
      </c>
      <c r="AA185" s="33" t="s">
        <v>537</v>
      </c>
      <c r="AB185" s="33" t="s">
        <v>537</v>
      </c>
      <c r="AC185" s="33" t="s">
        <v>537</v>
      </c>
      <c r="AD185" s="33" t="s">
        <v>537</v>
      </c>
      <c r="AE185" s="16" t="s">
        <v>44</v>
      </c>
      <c r="AF185" s="19" t="s">
        <v>102</v>
      </c>
      <c r="AG185" s="19" t="s">
        <v>59</v>
      </c>
      <c r="AH185" s="19" t="s">
        <v>60</v>
      </c>
      <c r="AI185" s="19" t="s">
        <v>38</v>
      </c>
      <c r="AJ185" s="19" t="s">
        <v>445</v>
      </c>
      <c r="AK185" s="19" t="s">
        <v>446</v>
      </c>
      <c r="AL185" s="37">
        <v>7</v>
      </c>
      <c r="AM185" s="23" t="s">
        <v>533</v>
      </c>
      <c r="AN185" s="20">
        <v>20</v>
      </c>
      <c r="AO185" s="21">
        <f t="shared" si="63"/>
        <v>10</v>
      </c>
      <c r="AP185" s="34">
        <f t="shared" si="56"/>
        <v>0.5</v>
      </c>
      <c r="AQ185" s="20">
        <v>0</v>
      </c>
      <c r="AR185" s="20">
        <v>10</v>
      </c>
      <c r="AS185" s="21">
        <f t="shared" si="47"/>
        <v>0</v>
      </c>
      <c r="AT185" s="21">
        <v>5</v>
      </c>
      <c r="AU185" s="21">
        <f t="shared" si="48"/>
        <v>0</v>
      </c>
      <c r="AV185" s="34">
        <f t="shared" si="57"/>
        <v>0</v>
      </c>
      <c r="AW185" s="41">
        <v>0</v>
      </c>
      <c r="AX185" s="33"/>
      <c r="AY185" s="21"/>
      <c r="AZ185" s="21"/>
      <c r="BA185" s="46" t="s">
        <v>576</v>
      </c>
      <c r="BB185" s="22" t="s">
        <v>44</v>
      </c>
      <c r="BC185" s="5" t="s">
        <v>447</v>
      </c>
      <c r="BD185" s="6" t="s">
        <v>448</v>
      </c>
      <c r="BE185" s="7">
        <v>19</v>
      </c>
      <c r="BF185" s="5" t="s">
        <v>41</v>
      </c>
      <c r="BG185" s="7">
        <v>1903</v>
      </c>
      <c r="BH185" s="5" t="s">
        <v>142</v>
      </c>
      <c r="BI185" s="7">
        <v>1903007</v>
      </c>
      <c r="BJ185" s="6" t="s">
        <v>449</v>
      </c>
      <c r="BK185" s="25" t="s">
        <v>453</v>
      </c>
      <c r="BL185" s="26" t="s">
        <v>46</v>
      </c>
      <c r="BM185" s="27">
        <v>5</v>
      </c>
      <c r="BN185" s="27">
        <f t="shared" si="49"/>
        <v>0</v>
      </c>
      <c r="BO185" s="31">
        <f t="shared" si="61"/>
        <v>0</v>
      </c>
      <c r="BP185" s="52">
        <v>0</v>
      </c>
      <c r="BQ185" s="54" t="s">
        <v>773</v>
      </c>
      <c r="BR185" s="8"/>
      <c r="BS185" s="8"/>
      <c r="BT185" s="27"/>
      <c r="BU185" s="27"/>
      <c r="BV185" s="27"/>
      <c r="BW185" s="27"/>
      <c r="BX185" s="26" t="s">
        <v>44</v>
      </c>
    </row>
    <row r="186" spans="1:76" ht="99.95" hidden="1" customHeight="1" x14ac:dyDescent="0.25">
      <c r="A186" s="5" t="s">
        <v>28</v>
      </c>
      <c r="B186" s="5" t="s">
        <v>29</v>
      </c>
      <c r="C186" s="5" t="s">
        <v>390</v>
      </c>
      <c r="D186" s="5" t="s">
        <v>406</v>
      </c>
      <c r="E186" s="12" t="s">
        <v>444</v>
      </c>
      <c r="F186" s="13" t="s">
        <v>445</v>
      </c>
      <c r="G186" s="13" t="s">
        <v>446</v>
      </c>
      <c r="H186" s="12" t="s">
        <v>532</v>
      </c>
      <c r="I186" s="36">
        <v>7</v>
      </c>
      <c r="J186" s="12" t="s">
        <v>533</v>
      </c>
      <c r="K186" s="14">
        <v>20</v>
      </c>
      <c r="L186" s="15">
        <f t="shared" si="62"/>
        <v>10</v>
      </c>
      <c r="M186" s="35">
        <f t="shared" si="59"/>
        <v>0.5</v>
      </c>
      <c r="N186" s="14">
        <v>0</v>
      </c>
      <c r="O186" s="14">
        <v>10</v>
      </c>
      <c r="P186" s="15">
        <f t="shared" si="44"/>
        <v>0</v>
      </c>
      <c r="Q186" s="15">
        <v>5</v>
      </c>
      <c r="R186" s="15">
        <f t="shared" si="45"/>
        <v>0</v>
      </c>
      <c r="S186" s="35">
        <f t="shared" si="46"/>
        <v>0</v>
      </c>
      <c r="T186" s="41">
        <v>0</v>
      </c>
      <c r="U186" s="33"/>
      <c r="V186" s="15"/>
      <c r="W186" s="15"/>
      <c r="X186" s="43" t="s">
        <v>576</v>
      </c>
      <c r="Y186" s="43" t="s">
        <v>535</v>
      </c>
      <c r="Z186" s="43" t="s">
        <v>577</v>
      </c>
      <c r="AA186" s="33" t="s">
        <v>537</v>
      </c>
      <c r="AB186" s="33" t="s">
        <v>537</v>
      </c>
      <c r="AC186" s="33" t="s">
        <v>537</v>
      </c>
      <c r="AD186" s="33" t="s">
        <v>537</v>
      </c>
      <c r="AE186" s="16" t="s">
        <v>44</v>
      </c>
      <c r="AF186" s="19" t="s">
        <v>102</v>
      </c>
      <c r="AG186" s="19" t="s">
        <v>59</v>
      </c>
      <c r="AH186" s="19" t="s">
        <v>60</v>
      </c>
      <c r="AI186" s="19" t="s">
        <v>38</v>
      </c>
      <c r="AJ186" s="19" t="s">
        <v>445</v>
      </c>
      <c r="AK186" s="19" t="s">
        <v>446</v>
      </c>
      <c r="AL186" s="37">
        <v>7</v>
      </c>
      <c r="AM186" s="23" t="s">
        <v>533</v>
      </c>
      <c r="AN186" s="20">
        <v>20</v>
      </c>
      <c r="AO186" s="21">
        <f t="shared" si="63"/>
        <v>10</v>
      </c>
      <c r="AP186" s="34">
        <f t="shared" si="56"/>
        <v>0.5</v>
      </c>
      <c r="AQ186" s="20">
        <v>0</v>
      </c>
      <c r="AR186" s="20">
        <v>10</v>
      </c>
      <c r="AS186" s="21">
        <f t="shared" si="47"/>
        <v>0</v>
      </c>
      <c r="AT186" s="21">
        <v>5</v>
      </c>
      <c r="AU186" s="21">
        <f t="shared" si="48"/>
        <v>0</v>
      </c>
      <c r="AV186" s="34">
        <f t="shared" si="57"/>
        <v>0</v>
      </c>
      <c r="AW186" s="41">
        <v>0</v>
      </c>
      <c r="AX186" s="33"/>
      <c r="AY186" s="21"/>
      <c r="AZ186" s="21"/>
      <c r="BA186" s="46" t="s">
        <v>576</v>
      </c>
      <c r="BB186" s="22" t="s">
        <v>44</v>
      </c>
      <c r="BC186" s="5" t="s">
        <v>447</v>
      </c>
      <c r="BD186" s="6" t="s">
        <v>448</v>
      </c>
      <c r="BE186" s="7">
        <v>19</v>
      </c>
      <c r="BF186" s="5" t="s">
        <v>41</v>
      </c>
      <c r="BG186" s="7">
        <v>1903</v>
      </c>
      <c r="BH186" s="5" t="s">
        <v>142</v>
      </c>
      <c r="BI186" s="7">
        <v>1903007</v>
      </c>
      <c r="BJ186" s="6" t="s">
        <v>449</v>
      </c>
      <c r="BK186" s="25" t="s">
        <v>454</v>
      </c>
      <c r="BL186" s="26" t="s">
        <v>46</v>
      </c>
      <c r="BM186" s="27">
        <v>5</v>
      </c>
      <c r="BN186" s="27">
        <f t="shared" si="49"/>
        <v>0</v>
      </c>
      <c r="BO186" s="31">
        <f t="shared" si="61"/>
        <v>0</v>
      </c>
      <c r="BP186" s="52">
        <v>0</v>
      </c>
      <c r="BQ186" s="54" t="s">
        <v>774</v>
      </c>
      <c r="BR186" s="8"/>
      <c r="BS186" s="8"/>
      <c r="BT186" s="27"/>
      <c r="BU186" s="27"/>
      <c r="BV186" s="27"/>
      <c r="BW186" s="27"/>
      <c r="BX186" s="26" t="s">
        <v>44</v>
      </c>
    </row>
    <row r="187" spans="1:76" ht="99.95" hidden="1" customHeight="1" x14ac:dyDescent="0.25">
      <c r="A187" s="5" t="s">
        <v>28</v>
      </c>
      <c r="B187" s="5" t="s">
        <v>29</v>
      </c>
      <c r="C187" s="5" t="s">
        <v>390</v>
      </c>
      <c r="D187" s="5" t="s">
        <v>406</v>
      </c>
      <c r="E187" s="12" t="s">
        <v>444</v>
      </c>
      <c r="F187" s="13" t="s">
        <v>445</v>
      </c>
      <c r="G187" s="13" t="s">
        <v>446</v>
      </c>
      <c r="H187" s="12" t="s">
        <v>532</v>
      </c>
      <c r="I187" s="36">
        <v>7</v>
      </c>
      <c r="J187" s="12" t="s">
        <v>533</v>
      </c>
      <c r="K187" s="14">
        <v>20</v>
      </c>
      <c r="L187" s="15">
        <f t="shared" si="62"/>
        <v>10</v>
      </c>
      <c r="M187" s="35">
        <f t="shared" si="59"/>
        <v>0.5</v>
      </c>
      <c r="N187" s="14">
        <v>0</v>
      </c>
      <c r="O187" s="14">
        <v>10</v>
      </c>
      <c r="P187" s="15">
        <f t="shared" si="44"/>
        <v>0</v>
      </c>
      <c r="Q187" s="15">
        <v>5</v>
      </c>
      <c r="R187" s="15">
        <f t="shared" si="45"/>
        <v>0</v>
      </c>
      <c r="S187" s="35">
        <f t="shared" si="46"/>
        <v>0</v>
      </c>
      <c r="T187" s="41">
        <v>0</v>
      </c>
      <c r="U187" s="33"/>
      <c r="V187" s="15"/>
      <c r="W187" s="15"/>
      <c r="X187" s="43" t="s">
        <v>576</v>
      </c>
      <c r="Y187" s="43" t="s">
        <v>535</v>
      </c>
      <c r="Z187" s="43" t="s">
        <v>577</v>
      </c>
      <c r="AA187" s="33" t="s">
        <v>537</v>
      </c>
      <c r="AB187" s="33" t="s">
        <v>537</v>
      </c>
      <c r="AC187" s="33" t="s">
        <v>537</v>
      </c>
      <c r="AD187" s="33" t="s">
        <v>537</v>
      </c>
      <c r="AE187" s="16" t="s">
        <v>44</v>
      </c>
      <c r="AF187" s="19" t="s">
        <v>102</v>
      </c>
      <c r="AG187" s="19" t="s">
        <v>59</v>
      </c>
      <c r="AH187" s="19" t="s">
        <v>60</v>
      </c>
      <c r="AI187" s="19" t="s">
        <v>38</v>
      </c>
      <c r="AJ187" s="19" t="s">
        <v>445</v>
      </c>
      <c r="AK187" s="19" t="s">
        <v>446</v>
      </c>
      <c r="AL187" s="37">
        <v>7</v>
      </c>
      <c r="AM187" s="23" t="s">
        <v>533</v>
      </c>
      <c r="AN187" s="20">
        <v>20</v>
      </c>
      <c r="AO187" s="21">
        <f t="shared" si="63"/>
        <v>10</v>
      </c>
      <c r="AP187" s="34">
        <f t="shared" si="56"/>
        <v>0.5</v>
      </c>
      <c r="AQ187" s="20">
        <v>0</v>
      </c>
      <c r="AR187" s="20">
        <v>10</v>
      </c>
      <c r="AS187" s="21">
        <f t="shared" si="47"/>
        <v>0</v>
      </c>
      <c r="AT187" s="21">
        <v>5</v>
      </c>
      <c r="AU187" s="21">
        <f t="shared" si="48"/>
        <v>0</v>
      </c>
      <c r="AV187" s="34">
        <f t="shared" si="57"/>
        <v>0</v>
      </c>
      <c r="AW187" s="41">
        <v>0</v>
      </c>
      <c r="AX187" s="33"/>
      <c r="AY187" s="21"/>
      <c r="AZ187" s="21"/>
      <c r="BA187" s="46" t="s">
        <v>576</v>
      </c>
      <c r="BB187" s="22" t="s">
        <v>44</v>
      </c>
      <c r="BC187" s="5" t="s">
        <v>447</v>
      </c>
      <c r="BD187" s="6" t="s">
        <v>448</v>
      </c>
      <c r="BE187" s="7">
        <v>19</v>
      </c>
      <c r="BF187" s="5" t="s">
        <v>41</v>
      </c>
      <c r="BG187" s="7">
        <v>1903</v>
      </c>
      <c r="BH187" s="5" t="s">
        <v>142</v>
      </c>
      <c r="BI187" s="7">
        <v>1903007</v>
      </c>
      <c r="BJ187" s="6" t="s">
        <v>449</v>
      </c>
      <c r="BK187" s="25" t="s">
        <v>455</v>
      </c>
      <c r="BL187" s="26" t="s">
        <v>46</v>
      </c>
      <c r="BM187" s="27">
        <v>1</v>
      </c>
      <c r="BN187" s="27">
        <f t="shared" si="49"/>
        <v>0</v>
      </c>
      <c r="BO187" s="31">
        <f t="shared" si="61"/>
        <v>0</v>
      </c>
      <c r="BP187" s="52">
        <v>0</v>
      </c>
      <c r="BQ187" s="54" t="s">
        <v>775</v>
      </c>
      <c r="BR187" s="8"/>
      <c r="BS187" s="8"/>
      <c r="BT187" s="27"/>
      <c r="BU187" s="27"/>
      <c r="BV187" s="27"/>
      <c r="BW187" s="27"/>
      <c r="BX187" s="26" t="s">
        <v>44</v>
      </c>
    </row>
    <row r="188" spans="1:76" ht="99.95" hidden="1" customHeight="1" x14ac:dyDescent="0.25">
      <c r="A188" s="5" t="s">
        <v>125</v>
      </c>
      <c r="B188" s="5" t="s">
        <v>48</v>
      </c>
      <c r="C188" s="5" t="s">
        <v>390</v>
      </c>
      <c r="D188" s="5" t="s">
        <v>406</v>
      </c>
      <c r="E188" s="12" t="s">
        <v>456</v>
      </c>
      <c r="F188" s="13" t="s">
        <v>457</v>
      </c>
      <c r="G188" s="13" t="s">
        <v>458</v>
      </c>
      <c r="H188" s="12" t="s">
        <v>538</v>
      </c>
      <c r="I188" s="36">
        <v>53</v>
      </c>
      <c r="J188" s="12" t="s">
        <v>533</v>
      </c>
      <c r="K188" s="14">
        <v>53</v>
      </c>
      <c r="L188" s="15">
        <f t="shared" ref="L188:L204" si="64">+(N188+O188+P188)/4</f>
        <v>39.75</v>
      </c>
      <c r="M188" s="35">
        <f t="shared" si="59"/>
        <v>0.75</v>
      </c>
      <c r="N188" s="14">
        <v>53</v>
      </c>
      <c r="O188" s="14">
        <v>53</v>
      </c>
      <c r="P188" s="15">
        <f t="shared" si="44"/>
        <v>53</v>
      </c>
      <c r="Q188" s="15">
        <v>53</v>
      </c>
      <c r="R188" s="15">
        <f t="shared" si="45"/>
        <v>53</v>
      </c>
      <c r="S188" s="35">
        <f t="shared" si="46"/>
        <v>1</v>
      </c>
      <c r="T188" s="41">
        <v>53</v>
      </c>
      <c r="U188" s="33"/>
      <c r="V188" s="15"/>
      <c r="W188" s="15"/>
      <c r="X188" s="43" t="s">
        <v>618</v>
      </c>
      <c r="Y188" s="43" t="s">
        <v>535</v>
      </c>
      <c r="Z188" s="43" t="s">
        <v>578</v>
      </c>
      <c r="AA188" s="43" t="s">
        <v>619</v>
      </c>
      <c r="AB188" s="38" t="s">
        <v>640</v>
      </c>
      <c r="AC188" s="368" t="s">
        <v>1405</v>
      </c>
      <c r="AD188" s="33"/>
      <c r="AE188" s="12" t="s">
        <v>463</v>
      </c>
      <c r="AF188" s="19" t="s">
        <v>102</v>
      </c>
      <c r="AG188" s="19" t="s">
        <v>68</v>
      </c>
      <c r="AH188" s="19" t="s">
        <v>289</v>
      </c>
      <c r="AI188" s="19" t="s">
        <v>38</v>
      </c>
      <c r="AJ188" s="19" t="s">
        <v>457</v>
      </c>
      <c r="AK188" s="19" t="s">
        <v>458</v>
      </c>
      <c r="AL188" s="37">
        <v>53</v>
      </c>
      <c r="AM188" s="23" t="s">
        <v>533</v>
      </c>
      <c r="AN188" s="20">
        <v>53</v>
      </c>
      <c r="AO188" s="21">
        <f t="shared" ref="AO188:AO204" si="65">+(AQ188+AR188+AS188)/4</f>
        <v>39.75</v>
      </c>
      <c r="AP188" s="34">
        <f t="shared" si="56"/>
        <v>0.75</v>
      </c>
      <c r="AQ188" s="20">
        <v>53</v>
      </c>
      <c r="AR188" s="20">
        <v>53</v>
      </c>
      <c r="AS188" s="21">
        <f t="shared" si="47"/>
        <v>53</v>
      </c>
      <c r="AT188" s="21">
        <v>53</v>
      </c>
      <c r="AU188" s="21">
        <f t="shared" si="48"/>
        <v>53</v>
      </c>
      <c r="AV188" s="34">
        <f t="shared" si="57"/>
        <v>1</v>
      </c>
      <c r="AW188" s="41">
        <v>53</v>
      </c>
      <c r="AX188" s="33"/>
      <c r="AY188" s="21"/>
      <c r="AZ188" s="21"/>
      <c r="BA188" s="46" t="s">
        <v>618</v>
      </c>
      <c r="BB188" s="23" t="s">
        <v>463</v>
      </c>
      <c r="BC188" s="5" t="s">
        <v>459</v>
      </c>
      <c r="BD188" s="6" t="s">
        <v>460</v>
      </c>
      <c r="BE188" s="7">
        <v>45</v>
      </c>
      <c r="BF188" s="5" t="s">
        <v>461</v>
      </c>
      <c r="BG188" s="7">
        <v>4599</v>
      </c>
      <c r="BH188" s="5" t="s">
        <v>462</v>
      </c>
      <c r="BI188" s="7">
        <v>4599031</v>
      </c>
      <c r="BJ188" s="6" t="s">
        <v>43</v>
      </c>
      <c r="BK188" s="28" t="s">
        <v>464</v>
      </c>
      <c r="BL188" s="29" t="s">
        <v>46</v>
      </c>
      <c r="BM188" s="27">
        <v>2</v>
      </c>
      <c r="BN188" s="27">
        <f t="shared" si="49"/>
        <v>1</v>
      </c>
      <c r="BO188" s="31">
        <f t="shared" si="61"/>
        <v>0.5</v>
      </c>
      <c r="BP188" s="44">
        <v>1</v>
      </c>
      <c r="BQ188" s="56" t="s">
        <v>797</v>
      </c>
      <c r="BR188" s="8"/>
      <c r="BS188" s="8"/>
      <c r="BT188" s="27"/>
      <c r="BU188" s="27"/>
      <c r="BV188" s="27"/>
      <c r="BW188" s="27"/>
      <c r="BX188" s="48" t="s">
        <v>463</v>
      </c>
    </row>
    <row r="189" spans="1:76" ht="99.95" hidden="1" customHeight="1" x14ac:dyDescent="0.25">
      <c r="A189" s="5" t="s">
        <v>125</v>
      </c>
      <c r="B189" s="5" t="s">
        <v>48</v>
      </c>
      <c r="C189" s="5" t="s">
        <v>390</v>
      </c>
      <c r="D189" s="5" t="s">
        <v>406</v>
      </c>
      <c r="E189" s="12" t="s">
        <v>456</v>
      </c>
      <c r="F189" s="13" t="s">
        <v>457</v>
      </c>
      <c r="G189" s="13" t="s">
        <v>458</v>
      </c>
      <c r="H189" s="12" t="s">
        <v>538</v>
      </c>
      <c r="I189" s="36">
        <v>53</v>
      </c>
      <c r="J189" s="12" t="s">
        <v>533</v>
      </c>
      <c r="K189" s="14">
        <v>53</v>
      </c>
      <c r="L189" s="15">
        <f t="shared" si="64"/>
        <v>39.75</v>
      </c>
      <c r="M189" s="35">
        <f t="shared" si="59"/>
        <v>0.75</v>
      </c>
      <c r="N189" s="14">
        <v>53</v>
      </c>
      <c r="O189" s="14">
        <v>53</v>
      </c>
      <c r="P189" s="15">
        <f t="shared" si="44"/>
        <v>53</v>
      </c>
      <c r="Q189" s="15">
        <v>53</v>
      </c>
      <c r="R189" s="15">
        <f t="shared" si="45"/>
        <v>53</v>
      </c>
      <c r="S189" s="35">
        <f t="shared" si="46"/>
        <v>1</v>
      </c>
      <c r="T189" s="41">
        <v>53</v>
      </c>
      <c r="U189" s="33"/>
      <c r="V189" s="15"/>
      <c r="W189" s="15"/>
      <c r="X189" s="43" t="s">
        <v>618</v>
      </c>
      <c r="Y189" s="43" t="s">
        <v>535</v>
      </c>
      <c r="Z189" s="43" t="s">
        <v>578</v>
      </c>
      <c r="AA189" s="43" t="s">
        <v>619</v>
      </c>
      <c r="AB189" s="38" t="s">
        <v>640</v>
      </c>
      <c r="AC189" s="368" t="s">
        <v>1405</v>
      </c>
      <c r="AD189" s="33"/>
      <c r="AE189" s="12" t="s">
        <v>463</v>
      </c>
      <c r="AF189" s="19" t="s">
        <v>102</v>
      </c>
      <c r="AG189" s="19" t="s">
        <v>68</v>
      </c>
      <c r="AH189" s="19" t="s">
        <v>289</v>
      </c>
      <c r="AI189" s="19" t="s">
        <v>38</v>
      </c>
      <c r="AJ189" s="19" t="s">
        <v>457</v>
      </c>
      <c r="AK189" s="19" t="s">
        <v>458</v>
      </c>
      <c r="AL189" s="37">
        <v>53</v>
      </c>
      <c r="AM189" s="23" t="s">
        <v>533</v>
      </c>
      <c r="AN189" s="20">
        <v>53</v>
      </c>
      <c r="AO189" s="21">
        <f t="shared" si="65"/>
        <v>39.75</v>
      </c>
      <c r="AP189" s="34">
        <f t="shared" si="56"/>
        <v>0.75</v>
      </c>
      <c r="AQ189" s="20">
        <v>53</v>
      </c>
      <c r="AR189" s="20">
        <v>53</v>
      </c>
      <c r="AS189" s="21">
        <f t="shared" si="47"/>
        <v>53</v>
      </c>
      <c r="AT189" s="21">
        <v>53</v>
      </c>
      <c r="AU189" s="21">
        <f t="shared" si="48"/>
        <v>53</v>
      </c>
      <c r="AV189" s="34">
        <f t="shared" si="57"/>
        <v>1</v>
      </c>
      <c r="AW189" s="41">
        <v>53</v>
      </c>
      <c r="AX189" s="33"/>
      <c r="AY189" s="21"/>
      <c r="AZ189" s="21"/>
      <c r="BA189" s="46" t="s">
        <v>618</v>
      </c>
      <c r="BB189" s="23" t="s">
        <v>463</v>
      </c>
      <c r="BC189" s="5" t="s">
        <v>459</v>
      </c>
      <c r="BD189" s="6" t="s">
        <v>460</v>
      </c>
      <c r="BE189" s="7">
        <v>45</v>
      </c>
      <c r="BF189" s="5" t="s">
        <v>461</v>
      </c>
      <c r="BG189" s="7">
        <v>4599</v>
      </c>
      <c r="BH189" s="5" t="s">
        <v>462</v>
      </c>
      <c r="BI189" s="7">
        <v>4599031</v>
      </c>
      <c r="BJ189" s="6" t="s">
        <v>43</v>
      </c>
      <c r="BK189" s="28" t="s">
        <v>465</v>
      </c>
      <c r="BL189" s="29" t="s">
        <v>46</v>
      </c>
      <c r="BM189" s="27">
        <v>1</v>
      </c>
      <c r="BN189" s="27">
        <f t="shared" si="49"/>
        <v>1</v>
      </c>
      <c r="BO189" s="31">
        <f t="shared" si="61"/>
        <v>1</v>
      </c>
      <c r="BP189" s="52">
        <v>1</v>
      </c>
      <c r="BQ189" s="54" t="s">
        <v>776</v>
      </c>
      <c r="BR189" s="8"/>
      <c r="BS189" s="8"/>
      <c r="BT189" s="27"/>
      <c r="BU189" s="27"/>
      <c r="BV189" s="27"/>
      <c r="BW189" s="27"/>
      <c r="BX189" s="29" t="s">
        <v>463</v>
      </c>
    </row>
    <row r="190" spans="1:76" ht="99.95" hidden="1" customHeight="1" x14ac:dyDescent="0.25">
      <c r="A190" s="5" t="s">
        <v>125</v>
      </c>
      <c r="B190" s="5" t="s">
        <v>48</v>
      </c>
      <c r="C190" s="5" t="s">
        <v>390</v>
      </c>
      <c r="D190" s="5" t="s">
        <v>406</v>
      </c>
      <c r="E190" s="12" t="s">
        <v>456</v>
      </c>
      <c r="F190" s="13" t="s">
        <v>457</v>
      </c>
      <c r="G190" s="13" t="s">
        <v>458</v>
      </c>
      <c r="H190" s="12" t="s">
        <v>538</v>
      </c>
      <c r="I190" s="36">
        <v>53</v>
      </c>
      <c r="J190" s="12" t="s">
        <v>533</v>
      </c>
      <c r="K190" s="14">
        <v>53</v>
      </c>
      <c r="L190" s="15">
        <f t="shared" si="64"/>
        <v>39.75</v>
      </c>
      <c r="M190" s="35">
        <f t="shared" si="59"/>
        <v>0.75</v>
      </c>
      <c r="N190" s="14">
        <v>53</v>
      </c>
      <c r="O190" s="14">
        <v>53</v>
      </c>
      <c r="P190" s="15">
        <f t="shared" si="44"/>
        <v>53</v>
      </c>
      <c r="Q190" s="15">
        <v>53</v>
      </c>
      <c r="R190" s="15">
        <f t="shared" si="45"/>
        <v>53</v>
      </c>
      <c r="S190" s="35">
        <f t="shared" si="46"/>
        <v>1</v>
      </c>
      <c r="T190" s="41">
        <v>53</v>
      </c>
      <c r="U190" s="33"/>
      <c r="V190" s="15"/>
      <c r="W190" s="15"/>
      <c r="X190" s="43" t="s">
        <v>618</v>
      </c>
      <c r="Y190" s="43" t="s">
        <v>535</v>
      </c>
      <c r="Z190" s="43" t="s">
        <v>578</v>
      </c>
      <c r="AA190" s="43" t="s">
        <v>619</v>
      </c>
      <c r="AB190" s="38" t="s">
        <v>640</v>
      </c>
      <c r="AC190" s="368" t="s">
        <v>1405</v>
      </c>
      <c r="AD190" s="33"/>
      <c r="AE190" s="12" t="s">
        <v>463</v>
      </c>
      <c r="AF190" s="19" t="s">
        <v>102</v>
      </c>
      <c r="AG190" s="19" t="s">
        <v>68</v>
      </c>
      <c r="AH190" s="19" t="s">
        <v>289</v>
      </c>
      <c r="AI190" s="19" t="s">
        <v>38</v>
      </c>
      <c r="AJ190" s="19" t="s">
        <v>457</v>
      </c>
      <c r="AK190" s="19" t="s">
        <v>458</v>
      </c>
      <c r="AL190" s="37">
        <v>53</v>
      </c>
      <c r="AM190" s="23" t="s">
        <v>533</v>
      </c>
      <c r="AN190" s="20">
        <v>53</v>
      </c>
      <c r="AO190" s="21">
        <f t="shared" si="65"/>
        <v>39.75</v>
      </c>
      <c r="AP190" s="34">
        <f t="shared" si="56"/>
        <v>0.75</v>
      </c>
      <c r="AQ190" s="20">
        <v>53</v>
      </c>
      <c r="AR190" s="20">
        <v>53</v>
      </c>
      <c r="AS190" s="21">
        <f t="shared" si="47"/>
        <v>53</v>
      </c>
      <c r="AT190" s="21">
        <v>53</v>
      </c>
      <c r="AU190" s="21">
        <f t="shared" si="48"/>
        <v>53</v>
      </c>
      <c r="AV190" s="34">
        <f t="shared" si="57"/>
        <v>1</v>
      </c>
      <c r="AW190" s="41">
        <v>53</v>
      </c>
      <c r="AX190" s="33"/>
      <c r="AY190" s="21"/>
      <c r="AZ190" s="21"/>
      <c r="BA190" s="46" t="s">
        <v>618</v>
      </c>
      <c r="BB190" s="23" t="s">
        <v>463</v>
      </c>
      <c r="BC190" s="5" t="s">
        <v>459</v>
      </c>
      <c r="BD190" s="6" t="s">
        <v>460</v>
      </c>
      <c r="BE190" s="7">
        <v>45</v>
      </c>
      <c r="BF190" s="5" t="s">
        <v>461</v>
      </c>
      <c r="BG190" s="7">
        <v>4599</v>
      </c>
      <c r="BH190" s="5" t="s">
        <v>462</v>
      </c>
      <c r="BI190" s="7">
        <v>4599031</v>
      </c>
      <c r="BJ190" s="6" t="s">
        <v>43</v>
      </c>
      <c r="BK190" s="28" t="s">
        <v>466</v>
      </c>
      <c r="BL190" s="29" t="s">
        <v>46</v>
      </c>
      <c r="BM190" s="27">
        <v>53</v>
      </c>
      <c r="BN190" s="27">
        <f t="shared" si="49"/>
        <v>43</v>
      </c>
      <c r="BO190" s="31">
        <f t="shared" si="61"/>
        <v>0.81132075471698117</v>
      </c>
      <c r="BP190" s="52">
        <v>43</v>
      </c>
      <c r="BQ190" s="54" t="s">
        <v>777</v>
      </c>
      <c r="BR190" s="8"/>
      <c r="BS190" s="8"/>
      <c r="BT190" s="27"/>
      <c r="BU190" s="27"/>
      <c r="BV190" s="27"/>
      <c r="BW190" s="27"/>
      <c r="BX190" s="29" t="s">
        <v>463</v>
      </c>
    </row>
    <row r="191" spans="1:76" ht="99.95" hidden="1" customHeight="1" x14ac:dyDescent="0.25">
      <c r="A191" s="5" t="s">
        <v>125</v>
      </c>
      <c r="B191" s="5" t="s">
        <v>48</v>
      </c>
      <c r="C191" s="5" t="s">
        <v>390</v>
      </c>
      <c r="D191" s="5" t="s">
        <v>406</v>
      </c>
      <c r="E191" s="12" t="s">
        <v>467</v>
      </c>
      <c r="F191" s="13" t="s">
        <v>468</v>
      </c>
      <c r="G191" s="13" t="s">
        <v>469</v>
      </c>
      <c r="H191" s="12" t="s">
        <v>538</v>
      </c>
      <c r="I191" s="36">
        <v>170</v>
      </c>
      <c r="J191" s="12" t="s">
        <v>533</v>
      </c>
      <c r="K191" s="14">
        <v>170</v>
      </c>
      <c r="L191" s="15">
        <f t="shared" si="64"/>
        <v>127.5</v>
      </c>
      <c r="M191" s="35">
        <f t="shared" si="59"/>
        <v>0.75</v>
      </c>
      <c r="N191" s="14">
        <v>170</v>
      </c>
      <c r="O191" s="14">
        <v>170</v>
      </c>
      <c r="P191" s="15">
        <f t="shared" si="44"/>
        <v>170</v>
      </c>
      <c r="Q191" s="15">
        <v>170</v>
      </c>
      <c r="R191" s="15">
        <f t="shared" si="45"/>
        <v>170</v>
      </c>
      <c r="S191" s="35">
        <f t="shared" si="46"/>
        <v>1</v>
      </c>
      <c r="T191" s="41">
        <v>170</v>
      </c>
      <c r="U191" s="33"/>
      <c r="V191" s="15"/>
      <c r="W191" s="15"/>
      <c r="X191" s="43" t="s">
        <v>620</v>
      </c>
      <c r="Y191" s="43" t="s">
        <v>535</v>
      </c>
      <c r="Z191" s="43" t="s">
        <v>621</v>
      </c>
      <c r="AA191" s="43" t="s">
        <v>469</v>
      </c>
      <c r="AB191" s="38" t="s">
        <v>641</v>
      </c>
      <c r="AC191" s="368" t="s">
        <v>1405</v>
      </c>
      <c r="AD191" s="33"/>
      <c r="AE191" s="12" t="s">
        <v>463</v>
      </c>
      <c r="AF191" s="19" t="s">
        <v>102</v>
      </c>
      <c r="AG191" s="19" t="s">
        <v>68</v>
      </c>
      <c r="AH191" s="19" t="s">
        <v>289</v>
      </c>
      <c r="AI191" s="19" t="s">
        <v>38</v>
      </c>
      <c r="AJ191" s="19" t="s">
        <v>468</v>
      </c>
      <c r="AK191" s="19" t="s">
        <v>469</v>
      </c>
      <c r="AL191" s="37">
        <v>170</v>
      </c>
      <c r="AM191" s="23" t="s">
        <v>533</v>
      </c>
      <c r="AN191" s="20">
        <v>170</v>
      </c>
      <c r="AO191" s="21">
        <f t="shared" si="65"/>
        <v>127.5</v>
      </c>
      <c r="AP191" s="34">
        <f t="shared" si="56"/>
        <v>0.75</v>
      </c>
      <c r="AQ191" s="20">
        <v>170</v>
      </c>
      <c r="AR191" s="20">
        <v>170</v>
      </c>
      <c r="AS191" s="21">
        <f t="shared" si="47"/>
        <v>170</v>
      </c>
      <c r="AT191" s="21">
        <v>170</v>
      </c>
      <c r="AU191" s="21">
        <f t="shared" si="48"/>
        <v>170</v>
      </c>
      <c r="AV191" s="34">
        <f t="shared" si="57"/>
        <v>1</v>
      </c>
      <c r="AW191" s="41">
        <v>170</v>
      </c>
      <c r="AX191" s="33"/>
      <c r="AY191" s="21"/>
      <c r="AZ191" s="21"/>
      <c r="BA191" s="46" t="s">
        <v>620</v>
      </c>
      <c r="BB191" s="23" t="s">
        <v>463</v>
      </c>
      <c r="BC191" s="5" t="s">
        <v>459</v>
      </c>
      <c r="BD191" s="6" t="s">
        <v>460</v>
      </c>
      <c r="BE191" s="7">
        <v>45</v>
      </c>
      <c r="BF191" s="5" t="s">
        <v>461</v>
      </c>
      <c r="BG191" s="7">
        <v>4599</v>
      </c>
      <c r="BH191" s="5" t="s">
        <v>462</v>
      </c>
      <c r="BI191" s="7">
        <v>4599031</v>
      </c>
      <c r="BJ191" s="6" t="s">
        <v>43</v>
      </c>
      <c r="BK191" s="28" t="s">
        <v>470</v>
      </c>
      <c r="BL191" s="29" t="s">
        <v>46</v>
      </c>
      <c r="BM191" s="27">
        <v>4</v>
      </c>
      <c r="BN191" s="27">
        <f t="shared" si="49"/>
        <v>1</v>
      </c>
      <c r="BO191" s="31">
        <f t="shared" si="61"/>
        <v>0.25</v>
      </c>
      <c r="BP191" s="52">
        <v>1</v>
      </c>
      <c r="BQ191" s="54" t="s">
        <v>780</v>
      </c>
      <c r="BR191" s="8"/>
      <c r="BS191" s="8"/>
      <c r="BT191" s="27"/>
      <c r="BU191" s="27"/>
      <c r="BV191" s="27"/>
      <c r="BW191" s="27"/>
      <c r="BX191" s="29" t="s">
        <v>463</v>
      </c>
    </row>
    <row r="192" spans="1:76" ht="99.95" hidden="1" customHeight="1" x14ac:dyDescent="0.25">
      <c r="A192" s="5" t="s">
        <v>125</v>
      </c>
      <c r="B192" s="5" t="s">
        <v>48</v>
      </c>
      <c r="C192" s="5" t="s">
        <v>390</v>
      </c>
      <c r="D192" s="5" t="s">
        <v>406</v>
      </c>
      <c r="E192" s="12" t="s">
        <v>467</v>
      </c>
      <c r="F192" s="13" t="s">
        <v>468</v>
      </c>
      <c r="G192" s="13" t="s">
        <v>469</v>
      </c>
      <c r="H192" s="12" t="s">
        <v>538</v>
      </c>
      <c r="I192" s="36">
        <v>170</v>
      </c>
      <c r="J192" s="12" t="s">
        <v>533</v>
      </c>
      <c r="K192" s="14">
        <v>170</v>
      </c>
      <c r="L192" s="15">
        <f t="shared" si="64"/>
        <v>127.5</v>
      </c>
      <c r="M192" s="35">
        <f t="shared" si="59"/>
        <v>0.75</v>
      </c>
      <c r="N192" s="14">
        <v>170</v>
      </c>
      <c r="O192" s="14">
        <v>170</v>
      </c>
      <c r="P192" s="15">
        <f t="shared" si="44"/>
        <v>170</v>
      </c>
      <c r="Q192" s="15">
        <v>170</v>
      </c>
      <c r="R192" s="15">
        <f t="shared" si="45"/>
        <v>170</v>
      </c>
      <c r="S192" s="35">
        <f t="shared" si="46"/>
        <v>1</v>
      </c>
      <c r="T192" s="41">
        <v>170</v>
      </c>
      <c r="U192" s="33"/>
      <c r="V192" s="15"/>
      <c r="W192" s="15"/>
      <c r="X192" s="43" t="s">
        <v>620</v>
      </c>
      <c r="Y192" s="43" t="s">
        <v>535</v>
      </c>
      <c r="Z192" s="43" t="s">
        <v>621</v>
      </c>
      <c r="AA192" s="43" t="s">
        <v>469</v>
      </c>
      <c r="AB192" s="38" t="s">
        <v>641</v>
      </c>
      <c r="AC192" s="368" t="s">
        <v>1405</v>
      </c>
      <c r="AD192" s="33"/>
      <c r="AE192" s="12" t="s">
        <v>463</v>
      </c>
      <c r="AF192" s="19" t="s">
        <v>102</v>
      </c>
      <c r="AG192" s="19" t="s">
        <v>68</v>
      </c>
      <c r="AH192" s="19" t="s">
        <v>289</v>
      </c>
      <c r="AI192" s="19" t="s">
        <v>38</v>
      </c>
      <c r="AJ192" s="19" t="s">
        <v>468</v>
      </c>
      <c r="AK192" s="19" t="s">
        <v>469</v>
      </c>
      <c r="AL192" s="37">
        <v>170</v>
      </c>
      <c r="AM192" s="23" t="s">
        <v>533</v>
      </c>
      <c r="AN192" s="20">
        <v>170</v>
      </c>
      <c r="AO192" s="21">
        <f t="shared" si="65"/>
        <v>127.5</v>
      </c>
      <c r="AP192" s="34">
        <f t="shared" si="56"/>
        <v>0.75</v>
      </c>
      <c r="AQ192" s="20">
        <v>170</v>
      </c>
      <c r="AR192" s="20">
        <v>170</v>
      </c>
      <c r="AS192" s="21">
        <f t="shared" si="47"/>
        <v>170</v>
      </c>
      <c r="AT192" s="21">
        <v>170</v>
      </c>
      <c r="AU192" s="21">
        <f t="shared" si="48"/>
        <v>170</v>
      </c>
      <c r="AV192" s="34">
        <f t="shared" si="57"/>
        <v>1</v>
      </c>
      <c r="AW192" s="41">
        <v>170</v>
      </c>
      <c r="AX192" s="33"/>
      <c r="AY192" s="21"/>
      <c r="AZ192" s="21"/>
      <c r="BA192" s="46" t="s">
        <v>620</v>
      </c>
      <c r="BB192" s="23" t="s">
        <v>463</v>
      </c>
      <c r="BC192" s="5" t="s">
        <v>459</v>
      </c>
      <c r="BD192" s="6" t="s">
        <v>460</v>
      </c>
      <c r="BE192" s="7">
        <v>45</v>
      </c>
      <c r="BF192" s="5" t="s">
        <v>461</v>
      </c>
      <c r="BG192" s="7">
        <v>4599</v>
      </c>
      <c r="BH192" s="5" t="s">
        <v>462</v>
      </c>
      <c r="BI192" s="7">
        <v>4599031</v>
      </c>
      <c r="BJ192" s="6" t="s">
        <v>43</v>
      </c>
      <c r="BK192" s="28" t="s">
        <v>471</v>
      </c>
      <c r="BL192" s="29" t="s">
        <v>46</v>
      </c>
      <c r="BM192" s="27">
        <v>4</v>
      </c>
      <c r="BN192" s="27">
        <f t="shared" si="49"/>
        <v>1</v>
      </c>
      <c r="BO192" s="31">
        <f t="shared" si="61"/>
        <v>0.25</v>
      </c>
      <c r="BP192" s="52">
        <v>1</v>
      </c>
      <c r="BQ192" s="54" t="s">
        <v>781</v>
      </c>
      <c r="BR192" s="8"/>
      <c r="BS192" s="8"/>
      <c r="BT192" s="27"/>
      <c r="BU192" s="27"/>
      <c r="BV192" s="27"/>
      <c r="BW192" s="27"/>
      <c r="BX192" s="29" t="s">
        <v>463</v>
      </c>
    </row>
    <row r="193" spans="1:76" ht="99.95" hidden="1" customHeight="1" x14ac:dyDescent="0.25">
      <c r="A193" s="5" t="s">
        <v>125</v>
      </c>
      <c r="B193" s="5" t="s">
        <v>48</v>
      </c>
      <c r="C193" s="5" t="s">
        <v>390</v>
      </c>
      <c r="D193" s="5" t="s">
        <v>406</v>
      </c>
      <c r="E193" s="12" t="s">
        <v>467</v>
      </c>
      <c r="F193" s="13" t="s">
        <v>468</v>
      </c>
      <c r="G193" s="13" t="s">
        <v>469</v>
      </c>
      <c r="H193" s="12" t="s">
        <v>538</v>
      </c>
      <c r="I193" s="36">
        <v>170</v>
      </c>
      <c r="J193" s="12" t="s">
        <v>533</v>
      </c>
      <c r="K193" s="14">
        <v>170</v>
      </c>
      <c r="L193" s="15">
        <f t="shared" si="64"/>
        <v>127.5</v>
      </c>
      <c r="M193" s="35">
        <f t="shared" si="59"/>
        <v>0.75</v>
      </c>
      <c r="N193" s="14">
        <v>170</v>
      </c>
      <c r="O193" s="14">
        <v>170</v>
      </c>
      <c r="P193" s="15">
        <f t="shared" si="44"/>
        <v>170</v>
      </c>
      <c r="Q193" s="15">
        <v>170</v>
      </c>
      <c r="R193" s="15">
        <f t="shared" si="45"/>
        <v>170</v>
      </c>
      <c r="S193" s="35">
        <f t="shared" si="46"/>
        <v>1</v>
      </c>
      <c r="T193" s="41">
        <v>170</v>
      </c>
      <c r="U193" s="33"/>
      <c r="V193" s="15"/>
      <c r="W193" s="15"/>
      <c r="X193" s="43" t="s">
        <v>620</v>
      </c>
      <c r="Y193" s="43" t="s">
        <v>535</v>
      </c>
      <c r="Z193" s="43" t="s">
        <v>621</v>
      </c>
      <c r="AA193" s="43" t="s">
        <v>469</v>
      </c>
      <c r="AB193" s="38" t="s">
        <v>641</v>
      </c>
      <c r="AC193" s="368" t="s">
        <v>1405</v>
      </c>
      <c r="AD193" s="33"/>
      <c r="AE193" s="12" t="s">
        <v>463</v>
      </c>
      <c r="AF193" s="19" t="s">
        <v>102</v>
      </c>
      <c r="AG193" s="19" t="s">
        <v>68</v>
      </c>
      <c r="AH193" s="19" t="s">
        <v>289</v>
      </c>
      <c r="AI193" s="19" t="s">
        <v>38</v>
      </c>
      <c r="AJ193" s="19" t="s">
        <v>468</v>
      </c>
      <c r="AK193" s="19" t="s">
        <v>469</v>
      </c>
      <c r="AL193" s="37">
        <v>170</v>
      </c>
      <c r="AM193" s="23" t="s">
        <v>533</v>
      </c>
      <c r="AN193" s="20">
        <v>170</v>
      </c>
      <c r="AO193" s="21">
        <f t="shared" si="65"/>
        <v>127.5</v>
      </c>
      <c r="AP193" s="34">
        <f t="shared" si="56"/>
        <v>0.75</v>
      </c>
      <c r="AQ193" s="20">
        <v>170</v>
      </c>
      <c r="AR193" s="20">
        <v>170</v>
      </c>
      <c r="AS193" s="21">
        <f t="shared" si="47"/>
        <v>170</v>
      </c>
      <c r="AT193" s="21">
        <v>170</v>
      </c>
      <c r="AU193" s="21">
        <f t="shared" si="48"/>
        <v>170</v>
      </c>
      <c r="AV193" s="34">
        <f t="shared" si="57"/>
        <v>1</v>
      </c>
      <c r="AW193" s="41">
        <v>170</v>
      </c>
      <c r="AX193" s="33"/>
      <c r="AY193" s="21"/>
      <c r="AZ193" s="21"/>
      <c r="BA193" s="46" t="s">
        <v>620</v>
      </c>
      <c r="BB193" s="23" t="s">
        <v>463</v>
      </c>
      <c r="BC193" s="5" t="s">
        <v>459</v>
      </c>
      <c r="BD193" s="6" t="s">
        <v>460</v>
      </c>
      <c r="BE193" s="7">
        <v>45</v>
      </c>
      <c r="BF193" s="5" t="s">
        <v>461</v>
      </c>
      <c r="BG193" s="7">
        <v>4599</v>
      </c>
      <c r="BH193" s="5" t="s">
        <v>462</v>
      </c>
      <c r="BI193" s="7">
        <v>4599031</v>
      </c>
      <c r="BJ193" s="6" t="s">
        <v>43</v>
      </c>
      <c r="BK193" s="28" t="s">
        <v>472</v>
      </c>
      <c r="BL193" s="29" t="s">
        <v>46</v>
      </c>
      <c r="BM193" s="27">
        <v>53</v>
      </c>
      <c r="BN193" s="27">
        <f t="shared" si="49"/>
        <v>53</v>
      </c>
      <c r="BO193" s="31">
        <f t="shared" si="61"/>
        <v>1</v>
      </c>
      <c r="BP193" s="52">
        <v>53</v>
      </c>
      <c r="BQ193" s="54" t="s">
        <v>778</v>
      </c>
      <c r="BR193" s="8"/>
      <c r="BS193" s="8"/>
      <c r="BT193" s="27"/>
      <c r="BU193" s="27"/>
      <c r="BV193" s="27"/>
      <c r="BW193" s="27"/>
      <c r="BX193" s="29" t="s">
        <v>463</v>
      </c>
    </row>
    <row r="194" spans="1:76" ht="99.95" hidden="1" customHeight="1" x14ac:dyDescent="0.25">
      <c r="A194" s="5" t="s">
        <v>125</v>
      </c>
      <c r="B194" s="5" t="s">
        <v>48</v>
      </c>
      <c r="C194" s="5" t="s">
        <v>390</v>
      </c>
      <c r="D194" s="5" t="s">
        <v>406</v>
      </c>
      <c r="E194" s="12" t="s">
        <v>467</v>
      </c>
      <c r="F194" s="13" t="s">
        <v>468</v>
      </c>
      <c r="G194" s="13" t="s">
        <v>469</v>
      </c>
      <c r="H194" s="12" t="s">
        <v>538</v>
      </c>
      <c r="I194" s="36">
        <v>170</v>
      </c>
      <c r="J194" s="12" t="s">
        <v>533</v>
      </c>
      <c r="K194" s="14">
        <v>170</v>
      </c>
      <c r="L194" s="15">
        <f t="shared" si="64"/>
        <v>127.5</v>
      </c>
      <c r="M194" s="35">
        <f t="shared" si="59"/>
        <v>0.75</v>
      </c>
      <c r="N194" s="14">
        <v>170</v>
      </c>
      <c r="O194" s="14">
        <v>170</v>
      </c>
      <c r="P194" s="15">
        <f t="shared" si="44"/>
        <v>170</v>
      </c>
      <c r="Q194" s="15">
        <v>170</v>
      </c>
      <c r="R194" s="15">
        <f t="shared" si="45"/>
        <v>170</v>
      </c>
      <c r="S194" s="35">
        <f t="shared" si="46"/>
        <v>1</v>
      </c>
      <c r="T194" s="41">
        <v>170</v>
      </c>
      <c r="U194" s="33"/>
      <c r="V194" s="15"/>
      <c r="W194" s="15"/>
      <c r="X194" s="43" t="s">
        <v>620</v>
      </c>
      <c r="Y194" s="43" t="s">
        <v>535</v>
      </c>
      <c r="Z194" s="43" t="s">
        <v>621</v>
      </c>
      <c r="AA194" s="43" t="s">
        <v>469</v>
      </c>
      <c r="AB194" s="38" t="s">
        <v>641</v>
      </c>
      <c r="AC194" s="368" t="s">
        <v>1405</v>
      </c>
      <c r="AD194" s="33"/>
      <c r="AE194" s="12" t="s">
        <v>463</v>
      </c>
      <c r="AF194" s="19" t="s">
        <v>102</v>
      </c>
      <c r="AG194" s="19" t="s">
        <v>68</v>
      </c>
      <c r="AH194" s="19" t="s">
        <v>289</v>
      </c>
      <c r="AI194" s="19" t="s">
        <v>38</v>
      </c>
      <c r="AJ194" s="19" t="s">
        <v>468</v>
      </c>
      <c r="AK194" s="19" t="s">
        <v>469</v>
      </c>
      <c r="AL194" s="37">
        <v>170</v>
      </c>
      <c r="AM194" s="23" t="s">
        <v>533</v>
      </c>
      <c r="AN194" s="20">
        <v>170</v>
      </c>
      <c r="AO194" s="21">
        <f t="shared" si="65"/>
        <v>127.5</v>
      </c>
      <c r="AP194" s="34">
        <f t="shared" si="56"/>
        <v>0.75</v>
      </c>
      <c r="AQ194" s="20">
        <v>170</v>
      </c>
      <c r="AR194" s="20">
        <v>170</v>
      </c>
      <c r="AS194" s="21">
        <f t="shared" si="47"/>
        <v>170</v>
      </c>
      <c r="AT194" s="21">
        <v>170</v>
      </c>
      <c r="AU194" s="21">
        <f t="shared" si="48"/>
        <v>170</v>
      </c>
      <c r="AV194" s="34">
        <f t="shared" si="57"/>
        <v>1</v>
      </c>
      <c r="AW194" s="41">
        <v>170</v>
      </c>
      <c r="AX194" s="33"/>
      <c r="AY194" s="21"/>
      <c r="AZ194" s="21"/>
      <c r="BA194" s="46" t="s">
        <v>620</v>
      </c>
      <c r="BB194" s="23" t="s">
        <v>463</v>
      </c>
      <c r="BC194" s="5" t="s">
        <v>459</v>
      </c>
      <c r="BD194" s="6" t="s">
        <v>460</v>
      </c>
      <c r="BE194" s="7">
        <v>45</v>
      </c>
      <c r="BF194" s="5" t="s">
        <v>461</v>
      </c>
      <c r="BG194" s="7">
        <v>4599</v>
      </c>
      <c r="BH194" s="5" t="s">
        <v>462</v>
      </c>
      <c r="BI194" s="7">
        <v>4599031</v>
      </c>
      <c r="BJ194" s="6" t="s">
        <v>43</v>
      </c>
      <c r="BK194" s="28" t="s">
        <v>473</v>
      </c>
      <c r="BL194" s="29" t="s">
        <v>46</v>
      </c>
      <c r="BM194" s="27">
        <v>116</v>
      </c>
      <c r="BN194" s="27">
        <f t="shared" si="49"/>
        <v>116</v>
      </c>
      <c r="BO194" s="31">
        <f t="shared" si="61"/>
        <v>1</v>
      </c>
      <c r="BP194" s="52">
        <v>116</v>
      </c>
      <c r="BQ194" s="54" t="s">
        <v>779</v>
      </c>
      <c r="BR194" s="8"/>
      <c r="BS194" s="8"/>
      <c r="BT194" s="27"/>
      <c r="BU194" s="27"/>
      <c r="BV194" s="27"/>
      <c r="BW194" s="27"/>
      <c r="BX194" s="29" t="s">
        <v>463</v>
      </c>
    </row>
    <row r="195" spans="1:76" ht="99.95" hidden="1" customHeight="1" x14ac:dyDescent="0.25">
      <c r="A195" s="5" t="s">
        <v>125</v>
      </c>
      <c r="B195" s="5" t="s">
        <v>48</v>
      </c>
      <c r="C195" s="5" t="s">
        <v>390</v>
      </c>
      <c r="D195" s="5" t="s">
        <v>406</v>
      </c>
      <c r="E195" s="12" t="s">
        <v>474</v>
      </c>
      <c r="F195" s="13" t="s">
        <v>475</v>
      </c>
      <c r="G195" s="13" t="s">
        <v>231</v>
      </c>
      <c r="H195" s="12" t="s">
        <v>538</v>
      </c>
      <c r="I195" s="36">
        <v>3</v>
      </c>
      <c r="J195" s="12" t="s">
        <v>533</v>
      </c>
      <c r="K195" s="14">
        <v>3</v>
      </c>
      <c r="L195" s="15">
        <f t="shared" si="64"/>
        <v>2.25</v>
      </c>
      <c r="M195" s="35">
        <f t="shared" si="59"/>
        <v>0.75</v>
      </c>
      <c r="N195" s="14">
        <v>3</v>
      </c>
      <c r="O195" s="14">
        <v>3</v>
      </c>
      <c r="P195" s="15">
        <f t="shared" si="44"/>
        <v>3</v>
      </c>
      <c r="Q195" s="15">
        <v>3</v>
      </c>
      <c r="R195" s="15">
        <f t="shared" si="45"/>
        <v>3</v>
      </c>
      <c r="S195" s="35">
        <f t="shared" si="46"/>
        <v>1</v>
      </c>
      <c r="T195" s="41">
        <v>3</v>
      </c>
      <c r="U195" s="33"/>
      <c r="V195" s="15"/>
      <c r="W195" s="15"/>
      <c r="X195" s="43" t="s">
        <v>622</v>
      </c>
      <c r="Y195" s="43" t="s">
        <v>535</v>
      </c>
      <c r="Z195" s="43" t="s">
        <v>579</v>
      </c>
      <c r="AA195" s="38" t="s">
        <v>623</v>
      </c>
      <c r="AB195" s="38" t="s">
        <v>640</v>
      </c>
      <c r="AC195" s="368" t="s">
        <v>1405</v>
      </c>
      <c r="AD195" s="33"/>
      <c r="AE195" s="12" t="s">
        <v>463</v>
      </c>
      <c r="AF195" s="19" t="s">
        <v>102</v>
      </c>
      <c r="AG195" s="19" t="s">
        <v>68</v>
      </c>
      <c r="AH195" s="19" t="s">
        <v>289</v>
      </c>
      <c r="AI195" s="19" t="s">
        <v>38</v>
      </c>
      <c r="AJ195" s="19" t="s">
        <v>475</v>
      </c>
      <c r="AK195" s="19" t="s">
        <v>231</v>
      </c>
      <c r="AL195" s="37">
        <v>3</v>
      </c>
      <c r="AM195" s="23" t="s">
        <v>533</v>
      </c>
      <c r="AN195" s="20">
        <v>3</v>
      </c>
      <c r="AO195" s="21">
        <f t="shared" si="65"/>
        <v>2.25</v>
      </c>
      <c r="AP195" s="34">
        <f t="shared" si="56"/>
        <v>0.75</v>
      </c>
      <c r="AQ195" s="20">
        <v>3</v>
      </c>
      <c r="AR195" s="20">
        <v>3</v>
      </c>
      <c r="AS195" s="21">
        <f t="shared" si="47"/>
        <v>3</v>
      </c>
      <c r="AT195" s="21">
        <v>3</v>
      </c>
      <c r="AU195" s="21">
        <f t="shared" si="48"/>
        <v>3</v>
      </c>
      <c r="AV195" s="34">
        <f t="shared" si="57"/>
        <v>1</v>
      </c>
      <c r="AW195" s="41">
        <v>3</v>
      </c>
      <c r="AX195" s="33"/>
      <c r="AY195" s="21"/>
      <c r="AZ195" s="21"/>
      <c r="BA195" s="46" t="s">
        <v>622</v>
      </c>
      <c r="BB195" s="23" t="s">
        <v>463</v>
      </c>
      <c r="BC195" s="5" t="s">
        <v>476</v>
      </c>
      <c r="BD195" s="6" t="s">
        <v>477</v>
      </c>
      <c r="BE195" s="7">
        <v>19</v>
      </c>
      <c r="BF195" s="5" t="s">
        <v>41</v>
      </c>
      <c r="BG195" s="7">
        <v>1906</v>
      </c>
      <c r="BH195" s="5" t="s">
        <v>107</v>
      </c>
      <c r="BI195" s="7">
        <v>1906031</v>
      </c>
      <c r="BJ195" s="6" t="s">
        <v>478</v>
      </c>
      <c r="BK195" s="28" t="s">
        <v>479</v>
      </c>
      <c r="BL195" s="29" t="s">
        <v>46</v>
      </c>
      <c r="BM195" s="27">
        <v>40</v>
      </c>
      <c r="BN195" s="27">
        <f t="shared" si="49"/>
        <v>0</v>
      </c>
      <c r="BO195" s="31">
        <f t="shared" si="61"/>
        <v>0</v>
      </c>
      <c r="BP195" s="52">
        <v>0</v>
      </c>
      <c r="BQ195" s="54" t="s">
        <v>782</v>
      </c>
      <c r="BR195" s="8"/>
      <c r="BS195" s="8"/>
      <c r="BT195" s="27"/>
      <c r="BU195" s="27"/>
      <c r="BV195" s="27"/>
      <c r="BW195" s="27"/>
      <c r="BX195" s="29" t="s">
        <v>463</v>
      </c>
    </row>
    <row r="196" spans="1:76" ht="99.95" hidden="1" customHeight="1" x14ac:dyDescent="0.25">
      <c r="A196" s="5" t="s">
        <v>125</v>
      </c>
      <c r="B196" s="5" t="s">
        <v>48</v>
      </c>
      <c r="C196" s="5" t="s">
        <v>390</v>
      </c>
      <c r="D196" s="5" t="s">
        <v>406</v>
      </c>
      <c r="E196" s="12" t="s">
        <v>474</v>
      </c>
      <c r="F196" s="13" t="s">
        <v>475</v>
      </c>
      <c r="G196" s="13" t="s">
        <v>231</v>
      </c>
      <c r="H196" s="12" t="s">
        <v>538</v>
      </c>
      <c r="I196" s="36">
        <v>3</v>
      </c>
      <c r="J196" s="12" t="s">
        <v>533</v>
      </c>
      <c r="K196" s="14">
        <v>3</v>
      </c>
      <c r="L196" s="15">
        <f t="shared" si="64"/>
        <v>2.25</v>
      </c>
      <c r="M196" s="35">
        <f t="shared" si="59"/>
        <v>0.75</v>
      </c>
      <c r="N196" s="14">
        <v>3</v>
      </c>
      <c r="O196" s="14">
        <v>3</v>
      </c>
      <c r="P196" s="15">
        <f t="shared" ref="P196:P204" si="66">+R196</f>
        <v>3</v>
      </c>
      <c r="Q196" s="15">
        <v>3</v>
      </c>
      <c r="R196" s="15">
        <f t="shared" ref="R196:R204" si="67">+T196+U196+V196+W196</f>
        <v>3</v>
      </c>
      <c r="S196" s="35">
        <f t="shared" ref="S196:S204" si="68">+R196/Q196</f>
        <v>1</v>
      </c>
      <c r="T196" s="41">
        <v>3</v>
      </c>
      <c r="U196" s="33"/>
      <c r="V196" s="15"/>
      <c r="W196" s="15"/>
      <c r="X196" s="43" t="s">
        <v>622</v>
      </c>
      <c r="Y196" s="43" t="s">
        <v>535</v>
      </c>
      <c r="Z196" s="43" t="s">
        <v>579</v>
      </c>
      <c r="AA196" s="38" t="s">
        <v>623</v>
      </c>
      <c r="AB196" s="38" t="s">
        <v>640</v>
      </c>
      <c r="AC196" s="368" t="s">
        <v>1405</v>
      </c>
      <c r="AD196" s="33"/>
      <c r="AE196" s="12" t="s">
        <v>463</v>
      </c>
      <c r="AF196" s="19" t="s">
        <v>102</v>
      </c>
      <c r="AG196" s="19" t="s">
        <v>68</v>
      </c>
      <c r="AH196" s="19" t="s">
        <v>289</v>
      </c>
      <c r="AI196" s="19" t="s">
        <v>38</v>
      </c>
      <c r="AJ196" s="19" t="s">
        <v>475</v>
      </c>
      <c r="AK196" s="19" t="s">
        <v>231</v>
      </c>
      <c r="AL196" s="37">
        <v>3</v>
      </c>
      <c r="AM196" s="23" t="s">
        <v>533</v>
      </c>
      <c r="AN196" s="20">
        <v>3</v>
      </c>
      <c r="AO196" s="21">
        <f t="shared" si="65"/>
        <v>2.25</v>
      </c>
      <c r="AP196" s="34">
        <f t="shared" si="56"/>
        <v>0.75</v>
      </c>
      <c r="AQ196" s="20">
        <v>3</v>
      </c>
      <c r="AR196" s="20">
        <v>3</v>
      </c>
      <c r="AS196" s="21">
        <f t="shared" ref="AS196:AS204" si="69">+AU196</f>
        <v>3</v>
      </c>
      <c r="AT196" s="21">
        <v>3</v>
      </c>
      <c r="AU196" s="21">
        <f t="shared" ref="AU196:AU204" si="70">+AW196+AX196+AY196+AZ196</f>
        <v>3</v>
      </c>
      <c r="AV196" s="34">
        <f t="shared" si="57"/>
        <v>1</v>
      </c>
      <c r="AW196" s="41">
        <v>3</v>
      </c>
      <c r="AX196" s="33"/>
      <c r="AY196" s="21"/>
      <c r="AZ196" s="21"/>
      <c r="BA196" s="46" t="s">
        <v>622</v>
      </c>
      <c r="BB196" s="23" t="s">
        <v>463</v>
      </c>
      <c r="BC196" s="5" t="s">
        <v>476</v>
      </c>
      <c r="BD196" s="6" t="s">
        <v>477</v>
      </c>
      <c r="BE196" s="7">
        <v>19</v>
      </c>
      <c r="BF196" s="5" t="s">
        <v>41</v>
      </c>
      <c r="BG196" s="7">
        <v>1906</v>
      </c>
      <c r="BH196" s="5" t="s">
        <v>107</v>
      </c>
      <c r="BI196" s="7">
        <v>1906031</v>
      </c>
      <c r="BJ196" s="6" t="s">
        <v>478</v>
      </c>
      <c r="BK196" s="28" t="s">
        <v>480</v>
      </c>
      <c r="BL196" s="29" t="s">
        <v>46</v>
      </c>
      <c r="BM196" s="27">
        <v>54</v>
      </c>
      <c r="BN196" s="27">
        <f t="shared" ref="BN196:BN204" si="71">+BP196+BR196+BT196+BV196</f>
        <v>0</v>
      </c>
      <c r="BO196" s="31">
        <f t="shared" si="61"/>
        <v>0</v>
      </c>
      <c r="BP196" s="52">
        <v>0</v>
      </c>
      <c r="BQ196" s="54" t="s">
        <v>783</v>
      </c>
      <c r="BR196" s="8"/>
      <c r="BS196" s="8"/>
      <c r="BT196" s="27"/>
      <c r="BU196" s="27"/>
      <c r="BV196" s="27"/>
      <c r="BW196" s="27"/>
      <c r="BX196" s="29" t="s">
        <v>463</v>
      </c>
    </row>
    <row r="197" spans="1:76" ht="99.95" hidden="1" customHeight="1" x14ac:dyDescent="0.25">
      <c r="A197" s="5" t="s">
        <v>125</v>
      </c>
      <c r="B197" s="5" t="s">
        <v>48</v>
      </c>
      <c r="C197" s="5" t="s">
        <v>390</v>
      </c>
      <c r="D197" s="5" t="s">
        <v>406</v>
      </c>
      <c r="E197" s="12" t="s">
        <v>474</v>
      </c>
      <c r="F197" s="13" t="s">
        <v>475</v>
      </c>
      <c r="G197" s="13" t="s">
        <v>231</v>
      </c>
      <c r="H197" s="12" t="s">
        <v>538</v>
      </c>
      <c r="I197" s="36">
        <v>3</v>
      </c>
      <c r="J197" s="12" t="s">
        <v>533</v>
      </c>
      <c r="K197" s="14">
        <v>3</v>
      </c>
      <c r="L197" s="15">
        <f t="shared" si="64"/>
        <v>2.25</v>
      </c>
      <c r="M197" s="35">
        <f t="shared" si="59"/>
        <v>0.75</v>
      </c>
      <c r="N197" s="14">
        <v>3</v>
      </c>
      <c r="O197" s="14">
        <v>3</v>
      </c>
      <c r="P197" s="15">
        <f t="shared" si="66"/>
        <v>3</v>
      </c>
      <c r="Q197" s="15">
        <v>3</v>
      </c>
      <c r="R197" s="15">
        <f t="shared" si="67"/>
        <v>3</v>
      </c>
      <c r="S197" s="35">
        <f t="shared" si="68"/>
        <v>1</v>
      </c>
      <c r="T197" s="41">
        <v>3</v>
      </c>
      <c r="U197" s="33"/>
      <c r="V197" s="15"/>
      <c r="W197" s="15"/>
      <c r="X197" s="43" t="s">
        <v>622</v>
      </c>
      <c r="Y197" s="43" t="s">
        <v>535</v>
      </c>
      <c r="Z197" s="43" t="s">
        <v>579</v>
      </c>
      <c r="AA197" s="38" t="s">
        <v>623</v>
      </c>
      <c r="AB197" s="38" t="s">
        <v>640</v>
      </c>
      <c r="AC197" s="368" t="s">
        <v>1405</v>
      </c>
      <c r="AD197" s="33"/>
      <c r="AE197" s="12" t="s">
        <v>463</v>
      </c>
      <c r="AF197" s="19" t="s">
        <v>102</v>
      </c>
      <c r="AG197" s="19" t="s">
        <v>68</v>
      </c>
      <c r="AH197" s="19" t="s">
        <v>289</v>
      </c>
      <c r="AI197" s="19" t="s">
        <v>38</v>
      </c>
      <c r="AJ197" s="19" t="s">
        <v>475</v>
      </c>
      <c r="AK197" s="19" t="s">
        <v>231</v>
      </c>
      <c r="AL197" s="37">
        <v>3</v>
      </c>
      <c r="AM197" s="23" t="s">
        <v>533</v>
      </c>
      <c r="AN197" s="20">
        <v>3</v>
      </c>
      <c r="AO197" s="21">
        <f t="shared" si="65"/>
        <v>2.25</v>
      </c>
      <c r="AP197" s="34">
        <f t="shared" si="56"/>
        <v>0.75</v>
      </c>
      <c r="AQ197" s="20">
        <v>3</v>
      </c>
      <c r="AR197" s="20">
        <v>3</v>
      </c>
      <c r="AS197" s="21">
        <f t="shared" si="69"/>
        <v>3</v>
      </c>
      <c r="AT197" s="21">
        <v>3</v>
      </c>
      <c r="AU197" s="21">
        <f t="shared" si="70"/>
        <v>3</v>
      </c>
      <c r="AV197" s="34">
        <f t="shared" ref="AV197:AV204" si="72">+AU197/AT197</f>
        <v>1</v>
      </c>
      <c r="AW197" s="41">
        <v>3</v>
      </c>
      <c r="AX197" s="33"/>
      <c r="AY197" s="21"/>
      <c r="AZ197" s="21"/>
      <c r="BA197" s="46" t="s">
        <v>622</v>
      </c>
      <c r="BB197" s="23" t="s">
        <v>463</v>
      </c>
      <c r="BC197" s="5" t="s">
        <v>476</v>
      </c>
      <c r="BD197" s="6" t="s">
        <v>477</v>
      </c>
      <c r="BE197" s="7">
        <v>19</v>
      </c>
      <c r="BF197" s="5" t="s">
        <v>41</v>
      </c>
      <c r="BG197" s="7">
        <v>1906</v>
      </c>
      <c r="BH197" s="5" t="s">
        <v>107</v>
      </c>
      <c r="BI197" s="7">
        <v>1906031</v>
      </c>
      <c r="BJ197" s="6" t="s">
        <v>478</v>
      </c>
      <c r="BK197" s="28" t="s">
        <v>481</v>
      </c>
      <c r="BL197" s="29" t="s">
        <v>46</v>
      </c>
      <c r="BM197" s="27">
        <v>3</v>
      </c>
      <c r="BN197" s="27">
        <f t="shared" si="71"/>
        <v>3</v>
      </c>
      <c r="BO197" s="31">
        <f t="shared" si="61"/>
        <v>1</v>
      </c>
      <c r="BP197" s="52">
        <v>3</v>
      </c>
      <c r="BQ197" s="54" t="s">
        <v>784</v>
      </c>
      <c r="BR197" s="8"/>
      <c r="BS197" s="8"/>
      <c r="BT197" s="27"/>
      <c r="BU197" s="27"/>
      <c r="BV197" s="27"/>
      <c r="BW197" s="27"/>
      <c r="BX197" s="29" t="s">
        <v>463</v>
      </c>
    </row>
    <row r="198" spans="1:76" ht="99.95" hidden="1" customHeight="1" x14ac:dyDescent="0.25">
      <c r="A198" s="5" t="s">
        <v>125</v>
      </c>
      <c r="B198" s="5" t="s">
        <v>48</v>
      </c>
      <c r="C198" s="5" t="s">
        <v>390</v>
      </c>
      <c r="D198" s="5" t="s">
        <v>406</v>
      </c>
      <c r="E198" s="12" t="s">
        <v>474</v>
      </c>
      <c r="F198" s="13" t="s">
        <v>475</v>
      </c>
      <c r="G198" s="13" t="s">
        <v>231</v>
      </c>
      <c r="H198" s="12" t="s">
        <v>538</v>
      </c>
      <c r="I198" s="36">
        <v>3</v>
      </c>
      <c r="J198" s="12" t="s">
        <v>533</v>
      </c>
      <c r="K198" s="14">
        <v>3</v>
      </c>
      <c r="L198" s="15">
        <f t="shared" si="64"/>
        <v>2.25</v>
      </c>
      <c r="M198" s="35">
        <f t="shared" si="59"/>
        <v>0.75</v>
      </c>
      <c r="N198" s="14">
        <v>3</v>
      </c>
      <c r="O198" s="14">
        <v>3</v>
      </c>
      <c r="P198" s="15">
        <f t="shared" si="66"/>
        <v>3</v>
      </c>
      <c r="Q198" s="15">
        <v>3</v>
      </c>
      <c r="R198" s="15">
        <f t="shared" si="67"/>
        <v>3</v>
      </c>
      <c r="S198" s="35">
        <f t="shared" si="68"/>
        <v>1</v>
      </c>
      <c r="T198" s="41">
        <v>3</v>
      </c>
      <c r="U198" s="33"/>
      <c r="V198" s="15"/>
      <c r="W198" s="15"/>
      <c r="X198" s="43" t="s">
        <v>622</v>
      </c>
      <c r="Y198" s="43" t="s">
        <v>535</v>
      </c>
      <c r="Z198" s="43" t="s">
        <v>579</v>
      </c>
      <c r="AA198" s="38" t="s">
        <v>623</v>
      </c>
      <c r="AB198" s="38" t="s">
        <v>640</v>
      </c>
      <c r="AC198" s="368" t="s">
        <v>1405</v>
      </c>
      <c r="AD198" s="33"/>
      <c r="AE198" s="12" t="s">
        <v>463</v>
      </c>
      <c r="AF198" s="19" t="s">
        <v>102</v>
      </c>
      <c r="AG198" s="19" t="s">
        <v>68</v>
      </c>
      <c r="AH198" s="19" t="s">
        <v>289</v>
      </c>
      <c r="AI198" s="19" t="s">
        <v>38</v>
      </c>
      <c r="AJ198" s="19" t="s">
        <v>475</v>
      </c>
      <c r="AK198" s="19" t="s">
        <v>231</v>
      </c>
      <c r="AL198" s="37">
        <v>3</v>
      </c>
      <c r="AM198" s="23" t="s">
        <v>533</v>
      </c>
      <c r="AN198" s="20">
        <v>3</v>
      </c>
      <c r="AO198" s="21">
        <f t="shared" si="65"/>
        <v>2.25</v>
      </c>
      <c r="AP198" s="34">
        <f t="shared" si="56"/>
        <v>0.75</v>
      </c>
      <c r="AQ198" s="20">
        <v>3</v>
      </c>
      <c r="AR198" s="20">
        <v>3</v>
      </c>
      <c r="AS198" s="21">
        <f t="shared" si="69"/>
        <v>3</v>
      </c>
      <c r="AT198" s="21">
        <v>3</v>
      </c>
      <c r="AU198" s="21">
        <f t="shared" si="70"/>
        <v>3</v>
      </c>
      <c r="AV198" s="34">
        <f t="shared" si="72"/>
        <v>1</v>
      </c>
      <c r="AW198" s="41">
        <v>3</v>
      </c>
      <c r="AX198" s="33"/>
      <c r="AY198" s="21"/>
      <c r="AZ198" s="21"/>
      <c r="BA198" s="46" t="s">
        <v>622</v>
      </c>
      <c r="BB198" s="23" t="s">
        <v>463</v>
      </c>
      <c r="BC198" s="5" t="s">
        <v>476</v>
      </c>
      <c r="BD198" s="6" t="s">
        <v>477</v>
      </c>
      <c r="BE198" s="7">
        <v>19</v>
      </c>
      <c r="BF198" s="5" t="s">
        <v>41</v>
      </c>
      <c r="BG198" s="7">
        <v>1906</v>
      </c>
      <c r="BH198" s="5" t="s">
        <v>107</v>
      </c>
      <c r="BI198" s="7">
        <v>1906031</v>
      </c>
      <c r="BJ198" s="6" t="s">
        <v>478</v>
      </c>
      <c r="BK198" s="28" t="s">
        <v>482</v>
      </c>
      <c r="BL198" s="29" t="s">
        <v>46</v>
      </c>
      <c r="BM198" s="27">
        <v>1</v>
      </c>
      <c r="BN198" s="27">
        <f t="shared" si="71"/>
        <v>0</v>
      </c>
      <c r="BO198" s="31">
        <f t="shared" si="61"/>
        <v>0</v>
      </c>
      <c r="BP198" s="52">
        <v>0</v>
      </c>
      <c r="BQ198" s="54" t="s">
        <v>785</v>
      </c>
      <c r="BR198" s="8"/>
      <c r="BS198" s="8"/>
      <c r="BT198" s="27"/>
      <c r="BU198" s="27"/>
      <c r="BV198" s="27"/>
      <c r="BW198" s="27"/>
      <c r="BX198" s="29" t="s">
        <v>463</v>
      </c>
    </row>
    <row r="199" spans="1:76" ht="99.95" hidden="1" customHeight="1" x14ac:dyDescent="0.25">
      <c r="A199" s="5" t="s">
        <v>125</v>
      </c>
      <c r="B199" s="5" t="s">
        <v>48</v>
      </c>
      <c r="C199" s="5" t="s">
        <v>390</v>
      </c>
      <c r="D199" s="5" t="s">
        <v>406</v>
      </c>
      <c r="E199" s="12" t="s">
        <v>483</v>
      </c>
      <c r="F199" s="13" t="s">
        <v>484</v>
      </c>
      <c r="G199" s="13" t="s">
        <v>485</v>
      </c>
      <c r="H199" s="12" t="s">
        <v>538</v>
      </c>
      <c r="I199" s="36">
        <v>1</v>
      </c>
      <c r="J199" s="12" t="s">
        <v>533</v>
      </c>
      <c r="K199" s="14">
        <v>1</v>
      </c>
      <c r="L199" s="15">
        <f t="shared" si="64"/>
        <v>0.54</v>
      </c>
      <c r="M199" s="35">
        <f t="shared" si="59"/>
        <v>0.54</v>
      </c>
      <c r="N199" s="14">
        <v>1</v>
      </c>
      <c r="O199" s="14">
        <v>1</v>
      </c>
      <c r="P199" s="15">
        <f t="shared" si="66"/>
        <v>0.16</v>
      </c>
      <c r="Q199" s="15">
        <v>1</v>
      </c>
      <c r="R199" s="15">
        <f t="shared" si="67"/>
        <v>0.16</v>
      </c>
      <c r="S199" s="35">
        <f t="shared" si="68"/>
        <v>0.16</v>
      </c>
      <c r="T199" s="41">
        <v>0.16</v>
      </c>
      <c r="U199" s="33"/>
      <c r="V199" s="15"/>
      <c r="W199" s="15"/>
      <c r="X199" s="43" t="s">
        <v>624</v>
      </c>
      <c r="Y199" s="43" t="s">
        <v>535</v>
      </c>
      <c r="Z199" s="43" t="s">
        <v>626</v>
      </c>
      <c r="AA199" s="43" t="s">
        <v>625</v>
      </c>
      <c r="AB199" s="38" t="s">
        <v>629</v>
      </c>
      <c r="AC199" s="368" t="s">
        <v>1405</v>
      </c>
      <c r="AD199" s="33"/>
      <c r="AE199" s="12" t="s">
        <v>109</v>
      </c>
      <c r="AF199" s="19" t="s">
        <v>102</v>
      </c>
      <c r="AG199" s="19" t="s">
        <v>103</v>
      </c>
      <c r="AH199" s="19" t="s">
        <v>104</v>
      </c>
      <c r="AI199" s="19" t="s">
        <v>38</v>
      </c>
      <c r="AJ199" s="19" t="s">
        <v>484</v>
      </c>
      <c r="AK199" s="19" t="s">
        <v>485</v>
      </c>
      <c r="AL199" s="37">
        <v>1</v>
      </c>
      <c r="AM199" s="23" t="s">
        <v>533</v>
      </c>
      <c r="AN199" s="20">
        <v>1</v>
      </c>
      <c r="AO199" s="21">
        <f t="shared" si="65"/>
        <v>0.54</v>
      </c>
      <c r="AP199" s="34">
        <f t="shared" si="56"/>
        <v>0.54</v>
      </c>
      <c r="AQ199" s="20">
        <v>1</v>
      </c>
      <c r="AR199" s="20">
        <v>1</v>
      </c>
      <c r="AS199" s="21">
        <f t="shared" si="69"/>
        <v>0.16</v>
      </c>
      <c r="AT199" s="21">
        <v>1</v>
      </c>
      <c r="AU199" s="21">
        <f t="shared" si="70"/>
        <v>0.16</v>
      </c>
      <c r="AV199" s="34">
        <f t="shared" si="72"/>
        <v>0.16</v>
      </c>
      <c r="AW199" s="41">
        <v>0.16</v>
      </c>
      <c r="AX199" s="33"/>
      <c r="AY199" s="21"/>
      <c r="AZ199" s="21"/>
      <c r="BA199" s="46" t="s">
        <v>624</v>
      </c>
      <c r="BB199" s="23" t="s">
        <v>109</v>
      </c>
      <c r="BC199" s="5" t="s">
        <v>486</v>
      </c>
      <c r="BD199" s="6" t="s">
        <v>487</v>
      </c>
      <c r="BE199" s="7">
        <v>19</v>
      </c>
      <c r="BF199" s="5" t="s">
        <v>41</v>
      </c>
      <c r="BG199" s="7">
        <v>1905</v>
      </c>
      <c r="BH199" s="5" t="s">
        <v>42</v>
      </c>
      <c r="BI199" s="7">
        <v>1905054</v>
      </c>
      <c r="BJ199" s="6" t="s">
        <v>179</v>
      </c>
      <c r="BK199" s="28" t="s">
        <v>488</v>
      </c>
      <c r="BL199" s="29" t="s">
        <v>93</v>
      </c>
      <c r="BM199" s="27">
        <v>70</v>
      </c>
      <c r="BN199" s="27">
        <f t="shared" si="71"/>
        <v>0</v>
      </c>
      <c r="BO199" s="31">
        <f t="shared" si="61"/>
        <v>0</v>
      </c>
      <c r="BP199" s="52">
        <v>0</v>
      </c>
      <c r="BQ199" s="54" t="s">
        <v>786</v>
      </c>
      <c r="BR199" s="8"/>
      <c r="BS199" s="8"/>
      <c r="BT199" s="27"/>
      <c r="BU199" s="27"/>
      <c r="BV199" s="27"/>
      <c r="BW199" s="27"/>
      <c r="BX199" s="29" t="s">
        <v>109</v>
      </c>
    </row>
    <row r="200" spans="1:76" ht="99.95" hidden="1" customHeight="1" x14ac:dyDescent="0.25">
      <c r="A200" s="5" t="s">
        <v>125</v>
      </c>
      <c r="B200" s="5" t="s">
        <v>48</v>
      </c>
      <c r="C200" s="5" t="s">
        <v>390</v>
      </c>
      <c r="D200" s="5" t="s">
        <v>406</v>
      </c>
      <c r="E200" s="12" t="s">
        <v>483</v>
      </c>
      <c r="F200" s="13" t="s">
        <v>484</v>
      </c>
      <c r="G200" s="13" t="s">
        <v>485</v>
      </c>
      <c r="H200" s="12" t="s">
        <v>538</v>
      </c>
      <c r="I200" s="36">
        <v>1</v>
      </c>
      <c r="J200" s="12" t="s">
        <v>533</v>
      </c>
      <c r="K200" s="14">
        <v>1</v>
      </c>
      <c r="L200" s="15">
        <f t="shared" si="64"/>
        <v>0.54</v>
      </c>
      <c r="M200" s="35">
        <f t="shared" si="59"/>
        <v>0.54</v>
      </c>
      <c r="N200" s="14">
        <v>1</v>
      </c>
      <c r="O200" s="14">
        <v>1</v>
      </c>
      <c r="P200" s="15">
        <f t="shared" si="66"/>
        <v>0.16</v>
      </c>
      <c r="Q200" s="15">
        <v>1</v>
      </c>
      <c r="R200" s="15">
        <f t="shared" si="67"/>
        <v>0.16</v>
      </c>
      <c r="S200" s="35">
        <f t="shared" si="68"/>
        <v>0.16</v>
      </c>
      <c r="T200" s="41">
        <v>0.16</v>
      </c>
      <c r="U200" s="33"/>
      <c r="V200" s="15"/>
      <c r="W200" s="15"/>
      <c r="X200" s="43" t="s">
        <v>624</v>
      </c>
      <c r="Y200" s="43" t="s">
        <v>535</v>
      </c>
      <c r="Z200" s="43" t="s">
        <v>626</v>
      </c>
      <c r="AA200" s="43" t="s">
        <v>625</v>
      </c>
      <c r="AB200" s="38" t="s">
        <v>629</v>
      </c>
      <c r="AC200" s="368" t="s">
        <v>1405</v>
      </c>
      <c r="AD200" s="33"/>
      <c r="AE200" s="12" t="s">
        <v>109</v>
      </c>
      <c r="AF200" s="19" t="s">
        <v>102</v>
      </c>
      <c r="AG200" s="19" t="s">
        <v>103</v>
      </c>
      <c r="AH200" s="19" t="s">
        <v>104</v>
      </c>
      <c r="AI200" s="19" t="s">
        <v>38</v>
      </c>
      <c r="AJ200" s="19" t="s">
        <v>484</v>
      </c>
      <c r="AK200" s="19" t="s">
        <v>485</v>
      </c>
      <c r="AL200" s="37">
        <v>1</v>
      </c>
      <c r="AM200" s="23" t="s">
        <v>533</v>
      </c>
      <c r="AN200" s="20">
        <v>1</v>
      </c>
      <c r="AO200" s="21">
        <f t="shared" si="65"/>
        <v>0.54</v>
      </c>
      <c r="AP200" s="34">
        <f t="shared" si="56"/>
        <v>0.54</v>
      </c>
      <c r="AQ200" s="20">
        <v>1</v>
      </c>
      <c r="AR200" s="20">
        <v>1</v>
      </c>
      <c r="AS200" s="21">
        <f t="shared" si="69"/>
        <v>0.16</v>
      </c>
      <c r="AT200" s="21">
        <v>1</v>
      </c>
      <c r="AU200" s="21">
        <f t="shared" si="70"/>
        <v>0.16</v>
      </c>
      <c r="AV200" s="34">
        <f t="shared" si="72"/>
        <v>0.16</v>
      </c>
      <c r="AW200" s="41">
        <v>0.16</v>
      </c>
      <c r="AX200" s="33"/>
      <c r="AY200" s="21"/>
      <c r="AZ200" s="21"/>
      <c r="BA200" s="46" t="s">
        <v>624</v>
      </c>
      <c r="BB200" s="23" t="s">
        <v>109</v>
      </c>
      <c r="BC200" s="5" t="s">
        <v>486</v>
      </c>
      <c r="BD200" s="6" t="s">
        <v>487</v>
      </c>
      <c r="BE200" s="7">
        <v>19</v>
      </c>
      <c r="BF200" s="5" t="s">
        <v>41</v>
      </c>
      <c r="BG200" s="7">
        <v>1905</v>
      </c>
      <c r="BH200" s="5" t="s">
        <v>42</v>
      </c>
      <c r="BI200" s="7">
        <v>1905054</v>
      </c>
      <c r="BJ200" s="6" t="s">
        <v>179</v>
      </c>
      <c r="BK200" s="28" t="s">
        <v>493</v>
      </c>
      <c r="BL200" s="29" t="s">
        <v>46</v>
      </c>
      <c r="BM200" s="27">
        <v>6</v>
      </c>
      <c r="BN200" s="27">
        <f t="shared" si="71"/>
        <v>1</v>
      </c>
      <c r="BO200" s="31">
        <f t="shared" si="61"/>
        <v>0.16666666666666666</v>
      </c>
      <c r="BP200" s="52">
        <v>1</v>
      </c>
      <c r="BQ200" s="54" t="s">
        <v>787</v>
      </c>
      <c r="BR200" s="8"/>
      <c r="BS200" s="8"/>
      <c r="BT200" s="27"/>
      <c r="BU200" s="27"/>
      <c r="BV200" s="27"/>
      <c r="BW200" s="27"/>
      <c r="BX200" s="29" t="s">
        <v>109</v>
      </c>
    </row>
    <row r="201" spans="1:76" ht="99.95" hidden="1" customHeight="1" x14ac:dyDescent="0.25">
      <c r="A201" s="5" t="s">
        <v>125</v>
      </c>
      <c r="B201" s="5" t="s">
        <v>48</v>
      </c>
      <c r="C201" s="5" t="s">
        <v>390</v>
      </c>
      <c r="D201" s="5" t="s">
        <v>406</v>
      </c>
      <c r="E201" s="12" t="s">
        <v>483</v>
      </c>
      <c r="F201" s="13" t="s">
        <v>484</v>
      </c>
      <c r="G201" s="13" t="s">
        <v>485</v>
      </c>
      <c r="H201" s="12" t="s">
        <v>538</v>
      </c>
      <c r="I201" s="36">
        <v>1</v>
      </c>
      <c r="J201" s="12" t="s">
        <v>533</v>
      </c>
      <c r="K201" s="14">
        <v>1</v>
      </c>
      <c r="L201" s="15">
        <f t="shared" si="64"/>
        <v>0.54</v>
      </c>
      <c r="M201" s="35">
        <f t="shared" si="59"/>
        <v>0.54</v>
      </c>
      <c r="N201" s="14">
        <v>1</v>
      </c>
      <c r="O201" s="14">
        <v>1</v>
      </c>
      <c r="P201" s="15">
        <f t="shared" si="66"/>
        <v>0.16</v>
      </c>
      <c r="Q201" s="15">
        <v>1</v>
      </c>
      <c r="R201" s="15">
        <f t="shared" si="67"/>
        <v>0.16</v>
      </c>
      <c r="S201" s="35">
        <f t="shared" si="68"/>
        <v>0.16</v>
      </c>
      <c r="T201" s="41">
        <v>0.16</v>
      </c>
      <c r="U201" s="33"/>
      <c r="V201" s="15"/>
      <c r="W201" s="15"/>
      <c r="X201" s="43" t="s">
        <v>624</v>
      </c>
      <c r="Y201" s="43" t="s">
        <v>535</v>
      </c>
      <c r="Z201" s="43" t="s">
        <v>626</v>
      </c>
      <c r="AA201" s="43" t="s">
        <v>625</v>
      </c>
      <c r="AB201" s="38" t="s">
        <v>629</v>
      </c>
      <c r="AC201" s="368" t="s">
        <v>1405</v>
      </c>
      <c r="AD201" s="33"/>
      <c r="AE201" s="12" t="s">
        <v>109</v>
      </c>
      <c r="AF201" s="19" t="s">
        <v>102</v>
      </c>
      <c r="AG201" s="19" t="s">
        <v>103</v>
      </c>
      <c r="AH201" s="19" t="s">
        <v>104</v>
      </c>
      <c r="AI201" s="19" t="s">
        <v>38</v>
      </c>
      <c r="AJ201" s="19" t="s">
        <v>484</v>
      </c>
      <c r="AK201" s="19" t="s">
        <v>485</v>
      </c>
      <c r="AL201" s="37">
        <v>1</v>
      </c>
      <c r="AM201" s="23" t="s">
        <v>533</v>
      </c>
      <c r="AN201" s="20">
        <v>1</v>
      </c>
      <c r="AO201" s="21">
        <f t="shared" si="65"/>
        <v>0.54</v>
      </c>
      <c r="AP201" s="34">
        <f t="shared" si="56"/>
        <v>0.54</v>
      </c>
      <c r="AQ201" s="20">
        <v>1</v>
      </c>
      <c r="AR201" s="20">
        <v>1</v>
      </c>
      <c r="AS201" s="21">
        <f t="shared" si="69"/>
        <v>0.16</v>
      </c>
      <c r="AT201" s="21">
        <v>1</v>
      </c>
      <c r="AU201" s="21">
        <f t="shared" si="70"/>
        <v>0.16</v>
      </c>
      <c r="AV201" s="34">
        <f t="shared" si="72"/>
        <v>0.16</v>
      </c>
      <c r="AW201" s="41">
        <v>0.16</v>
      </c>
      <c r="AX201" s="33"/>
      <c r="AY201" s="21"/>
      <c r="AZ201" s="21"/>
      <c r="BA201" s="46" t="s">
        <v>624</v>
      </c>
      <c r="BB201" s="23" t="s">
        <v>109</v>
      </c>
      <c r="BC201" s="5" t="s">
        <v>486</v>
      </c>
      <c r="BD201" s="6" t="s">
        <v>487</v>
      </c>
      <c r="BE201" s="7">
        <v>19</v>
      </c>
      <c r="BF201" s="5" t="s">
        <v>41</v>
      </c>
      <c r="BG201" s="7">
        <v>1905</v>
      </c>
      <c r="BH201" s="5" t="s">
        <v>42</v>
      </c>
      <c r="BI201" s="7">
        <v>1905054</v>
      </c>
      <c r="BJ201" s="6" t="s">
        <v>179</v>
      </c>
      <c r="BK201" s="28" t="s">
        <v>489</v>
      </c>
      <c r="BL201" s="29" t="s">
        <v>46</v>
      </c>
      <c r="BM201" s="27">
        <v>6</v>
      </c>
      <c r="BN201" s="27">
        <f t="shared" si="71"/>
        <v>0</v>
      </c>
      <c r="BO201" s="31">
        <f t="shared" si="61"/>
        <v>0</v>
      </c>
      <c r="BP201" s="52">
        <v>0</v>
      </c>
      <c r="BQ201" s="54" t="s">
        <v>788</v>
      </c>
      <c r="BR201" s="8"/>
      <c r="BS201" s="8"/>
      <c r="BT201" s="27"/>
      <c r="BU201" s="27"/>
      <c r="BV201" s="27"/>
      <c r="BW201" s="27"/>
      <c r="BX201" s="29" t="s">
        <v>109</v>
      </c>
    </row>
    <row r="202" spans="1:76" ht="99.95" hidden="1" customHeight="1" x14ac:dyDescent="0.25">
      <c r="A202" s="5" t="s">
        <v>125</v>
      </c>
      <c r="B202" s="5" t="s">
        <v>48</v>
      </c>
      <c r="C202" s="5" t="s">
        <v>390</v>
      </c>
      <c r="D202" s="5" t="s">
        <v>406</v>
      </c>
      <c r="E202" s="12" t="s">
        <v>483</v>
      </c>
      <c r="F202" s="13" t="s">
        <v>484</v>
      </c>
      <c r="G202" s="13" t="s">
        <v>485</v>
      </c>
      <c r="H202" s="12" t="s">
        <v>538</v>
      </c>
      <c r="I202" s="36">
        <v>1</v>
      </c>
      <c r="J202" s="12" t="s">
        <v>533</v>
      </c>
      <c r="K202" s="14">
        <v>1</v>
      </c>
      <c r="L202" s="15">
        <f t="shared" si="64"/>
        <v>0.54</v>
      </c>
      <c r="M202" s="35">
        <f t="shared" si="59"/>
        <v>0.54</v>
      </c>
      <c r="N202" s="14">
        <v>1</v>
      </c>
      <c r="O202" s="14">
        <v>1</v>
      </c>
      <c r="P202" s="15">
        <f t="shared" si="66"/>
        <v>0.16</v>
      </c>
      <c r="Q202" s="15">
        <v>1</v>
      </c>
      <c r="R202" s="15">
        <f t="shared" si="67"/>
        <v>0.16</v>
      </c>
      <c r="S202" s="35">
        <f t="shared" si="68"/>
        <v>0.16</v>
      </c>
      <c r="T202" s="41">
        <v>0.16</v>
      </c>
      <c r="U202" s="33"/>
      <c r="V202" s="15"/>
      <c r="W202" s="15"/>
      <c r="X202" s="43" t="s">
        <v>624</v>
      </c>
      <c r="Y202" s="43" t="s">
        <v>535</v>
      </c>
      <c r="Z202" s="43" t="s">
        <v>626</v>
      </c>
      <c r="AA202" s="43" t="s">
        <v>625</v>
      </c>
      <c r="AB202" s="38" t="s">
        <v>629</v>
      </c>
      <c r="AC202" s="368" t="s">
        <v>1405</v>
      </c>
      <c r="AD202" s="33"/>
      <c r="AE202" s="12" t="s">
        <v>109</v>
      </c>
      <c r="AF202" s="19" t="s">
        <v>102</v>
      </c>
      <c r="AG202" s="19" t="s">
        <v>103</v>
      </c>
      <c r="AH202" s="19" t="s">
        <v>104</v>
      </c>
      <c r="AI202" s="19" t="s">
        <v>38</v>
      </c>
      <c r="AJ202" s="19" t="s">
        <v>484</v>
      </c>
      <c r="AK202" s="19" t="s">
        <v>485</v>
      </c>
      <c r="AL202" s="37">
        <v>1</v>
      </c>
      <c r="AM202" s="23" t="s">
        <v>533</v>
      </c>
      <c r="AN202" s="20">
        <v>1</v>
      </c>
      <c r="AO202" s="21">
        <f t="shared" si="65"/>
        <v>0.54</v>
      </c>
      <c r="AP202" s="34">
        <f t="shared" si="56"/>
        <v>0.54</v>
      </c>
      <c r="AQ202" s="20">
        <v>1</v>
      </c>
      <c r="AR202" s="20">
        <v>1</v>
      </c>
      <c r="AS202" s="21">
        <f t="shared" si="69"/>
        <v>0.16</v>
      </c>
      <c r="AT202" s="21">
        <v>1</v>
      </c>
      <c r="AU202" s="21">
        <f t="shared" si="70"/>
        <v>0.16</v>
      </c>
      <c r="AV202" s="34">
        <f t="shared" si="72"/>
        <v>0.16</v>
      </c>
      <c r="AW202" s="41">
        <v>0.16</v>
      </c>
      <c r="AX202" s="33"/>
      <c r="AY202" s="21"/>
      <c r="AZ202" s="21"/>
      <c r="BA202" s="46" t="s">
        <v>624</v>
      </c>
      <c r="BB202" s="23" t="s">
        <v>109</v>
      </c>
      <c r="BC202" s="5" t="s">
        <v>486</v>
      </c>
      <c r="BD202" s="6" t="s">
        <v>487</v>
      </c>
      <c r="BE202" s="7">
        <v>19</v>
      </c>
      <c r="BF202" s="5" t="s">
        <v>41</v>
      </c>
      <c r="BG202" s="7">
        <v>1905</v>
      </c>
      <c r="BH202" s="5" t="s">
        <v>42</v>
      </c>
      <c r="BI202" s="7">
        <v>1905054</v>
      </c>
      <c r="BJ202" s="6" t="s">
        <v>179</v>
      </c>
      <c r="BK202" s="28" t="s">
        <v>490</v>
      </c>
      <c r="BL202" s="29" t="s">
        <v>46</v>
      </c>
      <c r="BM202" s="27">
        <v>12</v>
      </c>
      <c r="BN202" s="27">
        <f t="shared" si="71"/>
        <v>2</v>
      </c>
      <c r="BO202" s="31">
        <f t="shared" ref="BO202:BO204" si="73">+BN202/BM202</f>
        <v>0.16666666666666666</v>
      </c>
      <c r="BP202" s="52">
        <v>2</v>
      </c>
      <c r="BQ202" s="54" t="s">
        <v>789</v>
      </c>
      <c r="BR202" s="8"/>
      <c r="BS202" s="8"/>
      <c r="BT202" s="27"/>
      <c r="BU202" s="27"/>
      <c r="BV202" s="27"/>
      <c r="BW202" s="27"/>
      <c r="BX202" s="29" t="s">
        <v>109</v>
      </c>
    </row>
    <row r="203" spans="1:76" ht="99.95" hidden="1" customHeight="1" x14ac:dyDescent="0.25">
      <c r="A203" s="5" t="s">
        <v>125</v>
      </c>
      <c r="B203" s="5" t="s">
        <v>48</v>
      </c>
      <c r="C203" s="5" t="s">
        <v>390</v>
      </c>
      <c r="D203" s="5" t="s">
        <v>406</v>
      </c>
      <c r="E203" s="12" t="s">
        <v>483</v>
      </c>
      <c r="F203" s="13" t="s">
        <v>484</v>
      </c>
      <c r="G203" s="13" t="s">
        <v>485</v>
      </c>
      <c r="H203" s="12" t="s">
        <v>538</v>
      </c>
      <c r="I203" s="36">
        <v>1</v>
      </c>
      <c r="J203" s="12" t="s">
        <v>533</v>
      </c>
      <c r="K203" s="14">
        <v>1</v>
      </c>
      <c r="L203" s="15">
        <f t="shared" si="64"/>
        <v>0.54</v>
      </c>
      <c r="M203" s="35">
        <f t="shared" si="59"/>
        <v>0.54</v>
      </c>
      <c r="N203" s="14">
        <v>1</v>
      </c>
      <c r="O203" s="14">
        <v>1</v>
      </c>
      <c r="P203" s="15">
        <f t="shared" si="66"/>
        <v>0.16</v>
      </c>
      <c r="Q203" s="15">
        <v>1</v>
      </c>
      <c r="R203" s="15">
        <f t="shared" si="67"/>
        <v>0.16</v>
      </c>
      <c r="S203" s="35">
        <f t="shared" si="68"/>
        <v>0.16</v>
      </c>
      <c r="T203" s="41">
        <v>0.16</v>
      </c>
      <c r="U203" s="33"/>
      <c r="V203" s="15"/>
      <c r="W203" s="15"/>
      <c r="X203" s="43" t="s">
        <v>624</v>
      </c>
      <c r="Y203" s="43" t="s">
        <v>535</v>
      </c>
      <c r="Z203" s="43" t="s">
        <v>626</v>
      </c>
      <c r="AA203" s="43" t="s">
        <v>625</v>
      </c>
      <c r="AB203" s="38" t="s">
        <v>629</v>
      </c>
      <c r="AC203" s="368" t="s">
        <v>1405</v>
      </c>
      <c r="AD203" s="33"/>
      <c r="AE203" s="12" t="s">
        <v>109</v>
      </c>
      <c r="AF203" s="19" t="s">
        <v>102</v>
      </c>
      <c r="AG203" s="19" t="s">
        <v>103</v>
      </c>
      <c r="AH203" s="19" t="s">
        <v>104</v>
      </c>
      <c r="AI203" s="19" t="s">
        <v>38</v>
      </c>
      <c r="AJ203" s="19" t="s">
        <v>484</v>
      </c>
      <c r="AK203" s="19" t="s">
        <v>485</v>
      </c>
      <c r="AL203" s="37">
        <v>1</v>
      </c>
      <c r="AM203" s="23" t="s">
        <v>533</v>
      </c>
      <c r="AN203" s="20">
        <v>1</v>
      </c>
      <c r="AO203" s="21">
        <f t="shared" si="65"/>
        <v>0.54</v>
      </c>
      <c r="AP203" s="34">
        <f t="shared" si="56"/>
        <v>0.54</v>
      </c>
      <c r="AQ203" s="20">
        <v>1</v>
      </c>
      <c r="AR203" s="20">
        <v>1</v>
      </c>
      <c r="AS203" s="21">
        <f t="shared" si="69"/>
        <v>0.16</v>
      </c>
      <c r="AT203" s="21">
        <v>1</v>
      </c>
      <c r="AU203" s="21">
        <f t="shared" si="70"/>
        <v>0.16</v>
      </c>
      <c r="AV203" s="34">
        <f t="shared" si="72"/>
        <v>0.16</v>
      </c>
      <c r="AW203" s="41">
        <v>0.16</v>
      </c>
      <c r="AX203" s="33"/>
      <c r="AY203" s="21"/>
      <c r="AZ203" s="21"/>
      <c r="BA203" s="46" t="s">
        <v>624</v>
      </c>
      <c r="BB203" s="23" t="s">
        <v>109</v>
      </c>
      <c r="BC203" s="5" t="s">
        <v>486</v>
      </c>
      <c r="BD203" s="6" t="s">
        <v>487</v>
      </c>
      <c r="BE203" s="7">
        <v>19</v>
      </c>
      <c r="BF203" s="5" t="s">
        <v>41</v>
      </c>
      <c r="BG203" s="7">
        <v>1905</v>
      </c>
      <c r="BH203" s="5" t="s">
        <v>42</v>
      </c>
      <c r="BI203" s="7">
        <v>1905054</v>
      </c>
      <c r="BJ203" s="6" t="s">
        <v>179</v>
      </c>
      <c r="BK203" s="28" t="s">
        <v>491</v>
      </c>
      <c r="BL203" s="29" t="s">
        <v>46</v>
      </c>
      <c r="BM203" s="27">
        <v>4</v>
      </c>
      <c r="BN203" s="27">
        <f t="shared" si="71"/>
        <v>1</v>
      </c>
      <c r="BO203" s="31">
        <f t="shared" si="73"/>
        <v>0.25</v>
      </c>
      <c r="BP203" s="52">
        <v>1</v>
      </c>
      <c r="BQ203" s="54" t="s">
        <v>790</v>
      </c>
      <c r="BR203" s="8"/>
      <c r="BS203" s="8"/>
      <c r="BT203" s="27"/>
      <c r="BU203" s="27"/>
      <c r="BV203" s="27"/>
      <c r="BW203" s="27"/>
      <c r="BX203" s="29" t="s">
        <v>109</v>
      </c>
    </row>
    <row r="204" spans="1:76" ht="99.95" hidden="1" customHeight="1" x14ac:dyDescent="0.25">
      <c r="A204" s="5" t="s">
        <v>125</v>
      </c>
      <c r="B204" s="5" t="s">
        <v>48</v>
      </c>
      <c r="C204" s="5" t="s">
        <v>390</v>
      </c>
      <c r="D204" s="5" t="s">
        <v>406</v>
      </c>
      <c r="E204" s="12" t="s">
        <v>483</v>
      </c>
      <c r="F204" s="13" t="s">
        <v>484</v>
      </c>
      <c r="G204" s="13" t="s">
        <v>485</v>
      </c>
      <c r="H204" s="12" t="s">
        <v>538</v>
      </c>
      <c r="I204" s="36">
        <v>1</v>
      </c>
      <c r="J204" s="12" t="s">
        <v>533</v>
      </c>
      <c r="K204" s="14">
        <v>1</v>
      </c>
      <c r="L204" s="15">
        <f t="shared" si="64"/>
        <v>0.54</v>
      </c>
      <c r="M204" s="35">
        <f t="shared" si="59"/>
        <v>0.54</v>
      </c>
      <c r="N204" s="14">
        <v>1</v>
      </c>
      <c r="O204" s="14">
        <v>1</v>
      </c>
      <c r="P204" s="15">
        <f t="shared" si="66"/>
        <v>0.16</v>
      </c>
      <c r="Q204" s="15">
        <v>1</v>
      </c>
      <c r="R204" s="15">
        <f t="shared" si="67"/>
        <v>0.16</v>
      </c>
      <c r="S204" s="35">
        <f t="shared" si="68"/>
        <v>0.16</v>
      </c>
      <c r="T204" s="41">
        <v>0.16</v>
      </c>
      <c r="U204" s="33"/>
      <c r="V204" s="15"/>
      <c r="W204" s="15"/>
      <c r="X204" s="43" t="s">
        <v>624</v>
      </c>
      <c r="Y204" s="43" t="s">
        <v>535</v>
      </c>
      <c r="Z204" s="43" t="s">
        <v>626</v>
      </c>
      <c r="AA204" s="43" t="s">
        <v>625</v>
      </c>
      <c r="AB204" s="38" t="s">
        <v>629</v>
      </c>
      <c r="AC204" s="368" t="s">
        <v>1405</v>
      </c>
      <c r="AD204" s="33"/>
      <c r="AE204" s="12" t="s">
        <v>109</v>
      </c>
      <c r="AF204" s="19" t="s">
        <v>102</v>
      </c>
      <c r="AG204" s="19" t="s">
        <v>103</v>
      </c>
      <c r="AH204" s="19" t="s">
        <v>104</v>
      </c>
      <c r="AI204" s="19" t="s">
        <v>38</v>
      </c>
      <c r="AJ204" s="19" t="s">
        <v>484</v>
      </c>
      <c r="AK204" s="19" t="s">
        <v>485</v>
      </c>
      <c r="AL204" s="37">
        <v>1</v>
      </c>
      <c r="AM204" s="23" t="s">
        <v>533</v>
      </c>
      <c r="AN204" s="20">
        <v>1</v>
      </c>
      <c r="AO204" s="21">
        <f t="shared" si="65"/>
        <v>0.54</v>
      </c>
      <c r="AP204" s="34">
        <f t="shared" si="56"/>
        <v>0.54</v>
      </c>
      <c r="AQ204" s="20">
        <v>1</v>
      </c>
      <c r="AR204" s="20">
        <v>1</v>
      </c>
      <c r="AS204" s="21">
        <f t="shared" si="69"/>
        <v>0.16</v>
      </c>
      <c r="AT204" s="21">
        <v>1</v>
      </c>
      <c r="AU204" s="21">
        <f t="shared" si="70"/>
        <v>0.16</v>
      </c>
      <c r="AV204" s="34">
        <f t="shared" si="72"/>
        <v>0.16</v>
      </c>
      <c r="AW204" s="41">
        <v>0.16</v>
      </c>
      <c r="AX204" s="33"/>
      <c r="AY204" s="21"/>
      <c r="AZ204" s="21"/>
      <c r="BA204" s="46" t="s">
        <v>624</v>
      </c>
      <c r="BB204" s="23" t="s">
        <v>109</v>
      </c>
      <c r="BC204" s="5" t="s">
        <v>486</v>
      </c>
      <c r="BD204" s="6" t="s">
        <v>487</v>
      </c>
      <c r="BE204" s="7">
        <v>19</v>
      </c>
      <c r="BF204" s="5" t="s">
        <v>41</v>
      </c>
      <c r="BG204" s="7">
        <v>1905</v>
      </c>
      <c r="BH204" s="5" t="s">
        <v>42</v>
      </c>
      <c r="BI204" s="7">
        <v>1905054</v>
      </c>
      <c r="BJ204" s="6" t="s">
        <v>179</v>
      </c>
      <c r="BK204" s="28" t="s">
        <v>492</v>
      </c>
      <c r="BL204" s="29" t="s">
        <v>46</v>
      </c>
      <c r="BM204" s="27">
        <v>6</v>
      </c>
      <c r="BN204" s="27">
        <f t="shared" si="71"/>
        <v>0</v>
      </c>
      <c r="BO204" s="31">
        <f t="shared" si="73"/>
        <v>0</v>
      </c>
      <c r="BP204" s="52">
        <v>0</v>
      </c>
      <c r="BQ204" s="54" t="s">
        <v>786</v>
      </c>
      <c r="BR204" s="8"/>
      <c r="BS204" s="8"/>
      <c r="BT204" s="27"/>
      <c r="BU204" s="27"/>
      <c r="BV204" s="27"/>
      <c r="BW204" s="27"/>
      <c r="BX204" s="29" t="s">
        <v>109</v>
      </c>
    </row>
    <row r="205" spans="1:76"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s="40"/>
      <c r="AM205"/>
      <c r="AN205"/>
      <c r="AO205"/>
      <c r="AP205"/>
      <c r="AQ205"/>
      <c r="AR205"/>
      <c r="AS205"/>
      <c r="AT205"/>
      <c r="AU205"/>
      <c r="AV205"/>
      <c r="AW205"/>
      <c r="AX205"/>
      <c r="AY205"/>
      <c r="AZ205"/>
      <c r="BA205"/>
      <c r="BB205"/>
      <c r="BC205"/>
      <c r="BD205"/>
      <c r="BE205"/>
      <c r="BF205"/>
      <c r="BG205"/>
      <c r="BH205"/>
      <c r="BI205"/>
      <c r="BJ205"/>
      <c r="BK205"/>
      <c r="BL205"/>
      <c r="BM205"/>
      <c r="BN205"/>
      <c r="BO205"/>
      <c r="BP205" s="40"/>
      <c r="BQ205"/>
      <c r="BR205"/>
      <c r="BS205"/>
      <c r="BT205"/>
      <c r="BU205"/>
      <c r="BV205"/>
      <c r="BW205"/>
      <c r="BX205"/>
    </row>
    <row r="206" spans="1:76" s="9" customFormat="1"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s="40"/>
      <c r="AM206"/>
      <c r="AN206"/>
      <c r="AO206"/>
      <c r="AP206"/>
      <c r="AQ206"/>
      <c r="AR206"/>
      <c r="AS206"/>
      <c r="AT206"/>
      <c r="AU206"/>
      <c r="AV206"/>
      <c r="AW206"/>
      <c r="AX206"/>
      <c r="AY206"/>
      <c r="AZ206"/>
      <c r="BA206"/>
      <c r="BB206"/>
      <c r="BC206"/>
      <c r="BD206"/>
      <c r="BE206"/>
      <c r="BF206"/>
      <c r="BG206"/>
      <c r="BH206"/>
      <c r="BI206"/>
      <c r="BJ206"/>
      <c r="BK206"/>
      <c r="BL206"/>
      <c r="BM206"/>
      <c r="BN206"/>
      <c r="BO206"/>
      <c r="BP206" s="40"/>
      <c r="BQ206"/>
      <c r="BR206"/>
      <c r="BS206"/>
      <c r="BT206"/>
      <c r="BU206"/>
      <c r="BV206"/>
      <c r="BW206"/>
      <c r="BX206"/>
    </row>
    <row r="207" spans="1:76"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s="40"/>
      <c r="AM207"/>
      <c r="AN207"/>
      <c r="AO207"/>
      <c r="AP207"/>
      <c r="AQ207"/>
      <c r="AR207"/>
      <c r="AS207"/>
      <c r="AT207"/>
      <c r="AU207"/>
      <c r="AV207"/>
      <c r="AW207"/>
      <c r="AX207"/>
      <c r="AY207"/>
      <c r="AZ207"/>
      <c r="BA207"/>
      <c r="BB207"/>
      <c r="BC207"/>
      <c r="BD207"/>
      <c r="BE207"/>
      <c r="BF207"/>
      <c r="BG207"/>
      <c r="BH207"/>
      <c r="BI207"/>
      <c r="BJ207"/>
      <c r="BK207"/>
      <c r="BL207"/>
      <c r="BM207"/>
      <c r="BN207"/>
      <c r="BO207"/>
      <c r="BP207" s="40"/>
      <c r="BQ207"/>
      <c r="BR207"/>
      <c r="BS207"/>
      <c r="BT207"/>
      <c r="BU207"/>
      <c r="BV207"/>
      <c r="BW207"/>
      <c r="BX207"/>
    </row>
    <row r="208" spans="1:76"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s="40"/>
      <c r="AM208"/>
      <c r="AN208"/>
      <c r="AO208"/>
      <c r="AP208"/>
      <c r="AQ208"/>
      <c r="AR208"/>
      <c r="AS208"/>
      <c r="AT208"/>
      <c r="AU208"/>
      <c r="AV208"/>
      <c r="AW208"/>
      <c r="AX208"/>
      <c r="AY208"/>
      <c r="AZ208"/>
      <c r="BA208"/>
      <c r="BB208"/>
      <c r="BC208"/>
      <c r="BD208"/>
      <c r="BE208"/>
      <c r="BF208"/>
      <c r="BG208"/>
      <c r="BH208"/>
      <c r="BI208"/>
      <c r="BJ208"/>
      <c r="BK208"/>
      <c r="BL208"/>
      <c r="BM208"/>
      <c r="BN208"/>
      <c r="BO208"/>
      <c r="BP208" s="40"/>
      <c r="BQ208"/>
      <c r="BR208"/>
      <c r="BS208"/>
      <c r="BT208"/>
      <c r="BU208"/>
      <c r="BV208"/>
      <c r="BW208"/>
      <c r="BX208"/>
    </row>
    <row r="209" spans="1:76"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s="40"/>
      <c r="AM209"/>
      <c r="AN209"/>
      <c r="AO209"/>
      <c r="AP209"/>
      <c r="AQ209"/>
      <c r="AR209"/>
      <c r="AS209"/>
      <c r="AT209"/>
      <c r="AU209"/>
      <c r="AV209"/>
      <c r="AW209"/>
      <c r="AX209"/>
      <c r="AY209"/>
      <c r="AZ209"/>
      <c r="BA209"/>
      <c r="BB209"/>
      <c r="BC209"/>
      <c r="BD209"/>
      <c r="BE209"/>
      <c r="BF209"/>
      <c r="BG209"/>
      <c r="BH209"/>
      <c r="BI209"/>
      <c r="BJ209"/>
      <c r="BK209"/>
      <c r="BL209"/>
      <c r="BM209"/>
      <c r="BN209"/>
      <c r="BO209"/>
      <c r="BP209" s="40"/>
      <c r="BQ209"/>
      <c r="BR209"/>
      <c r="BS209"/>
      <c r="BT209"/>
      <c r="BU209"/>
      <c r="BV209"/>
      <c r="BW209"/>
      <c r="BX209"/>
    </row>
    <row r="210" spans="1:76"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s="40"/>
      <c r="AM210"/>
      <c r="AN210"/>
      <c r="AO210"/>
      <c r="AP210"/>
      <c r="AQ210"/>
      <c r="AR210"/>
      <c r="AS210"/>
      <c r="AT210"/>
      <c r="AU210"/>
      <c r="AV210"/>
      <c r="AW210"/>
      <c r="AX210"/>
      <c r="AY210"/>
      <c r="AZ210"/>
      <c r="BA210"/>
      <c r="BB210"/>
      <c r="BC210"/>
      <c r="BD210"/>
      <c r="BE210"/>
      <c r="BF210"/>
      <c r="BG210"/>
      <c r="BH210"/>
      <c r="BI210"/>
      <c r="BJ210"/>
      <c r="BK210"/>
      <c r="BL210"/>
      <c r="BM210"/>
      <c r="BN210"/>
      <c r="BO210"/>
      <c r="BP210" s="40"/>
      <c r="BQ210"/>
      <c r="BR210"/>
      <c r="BS210"/>
      <c r="BT210"/>
      <c r="BU210"/>
      <c r="BV210"/>
      <c r="BW210"/>
      <c r="BX210"/>
    </row>
    <row r="211" spans="1:76"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s="40"/>
      <c r="AM211"/>
      <c r="AN211"/>
      <c r="AO211"/>
      <c r="AP211"/>
      <c r="AQ211"/>
      <c r="AR211"/>
      <c r="AS211"/>
      <c r="AT211"/>
      <c r="AU211"/>
      <c r="AV211"/>
      <c r="AW211"/>
      <c r="AX211"/>
      <c r="AY211"/>
      <c r="AZ211"/>
      <c r="BA211"/>
      <c r="BB211"/>
      <c r="BC211"/>
      <c r="BD211"/>
      <c r="BE211"/>
      <c r="BF211"/>
      <c r="BG211"/>
      <c r="BH211"/>
      <c r="BI211"/>
      <c r="BJ211"/>
      <c r="BK211"/>
      <c r="BL211"/>
      <c r="BM211"/>
      <c r="BN211"/>
      <c r="BO211"/>
      <c r="BP211" s="40"/>
      <c r="BQ211"/>
      <c r="BR211"/>
      <c r="BS211"/>
      <c r="BT211"/>
      <c r="BU211"/>
      <c r="BV211"/>
      <c r="BW211"/>
      <c r="BX211"/>
    </row>
    <row r="212" spans="1:76"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s="40"/>
      <c r="AM212"/>
      <c r="AN212"/>
      <c r="AO212"/>
      <c r="AP212"/>
      <c r="AQ212"/>
      <c r="AR212"/>
      <c r="AS212"/>
      <c r="AT212"/>
      <c r="AU212"/>
      <c r="AV212"/>
      <c r="AW212"/>
      <c r="AX212"/>
      <c r="AY212"/>
      <c r="AZ212"/>
      <c r="BA212"/>
      <c r="BB212"/>
      <c r="BC212"/>
      <c r="BD212"/>
      <c r="BE212"/>
      <c r="BF212"/>
      <c r="BG212"/>
      <c r="BH212"/>
      <c r="BI212"/>
      <c r="BJ212"/>
      <c r="BK212"/>
      <c r="BL212"/>
      <c r="BM212"/>
      <c r="BN212"/>
      <c r="BO212"/>
      <c r="BP212" s="40"/>
      <c r="BQ212"/>
      <c r="BR212"/>
      <c r="BS212"/>
      <c r="BT212"/>
      <c r="BU212"/>
      <c r="BV212"/>
      <c r="BW212"/>
      <c r="BX212"/>
    </row>
    <row r="213" spans="1:76"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s="40"/>
      <c r="AM213"/>
      <c r="AN213"/>
      <c r="AO213"/>
      <c r="AP213"/>
      <c r="AQ213"/>
      <c r="AR213"/>
      <c r="AS213"/>
      <c r="AT213"/>
      <c r="AU213"/>
      <c r="AV213"/>
      <c r="AW213"/>
      <c r="AX213"/>
      <c r="AY213"/>
      <c r="AZ213"/>
      <c r="BA213"/>
      <c r="BB213"/>
      <c r="BC213"/>
      <c r="BD213"/>
      <c r="BE213"/>
      <c r="BF213"/>
      <c r="BG213"/>
      <c r="BH213"/>
      <c r="BI213"/>
      <c r="BJ213"/>
      <c r="BK213"/>
      <c r="BL213"/>
      <c r="BM213"/>
      <c r="BN213"/>
      <c r="BO213"/>
      <c r="BP213" s="40"/>
      <c r="BQ213"/>
      <c r="BR213"/>
      <c r="BS213"/>
      <c r="BT213"/>
      <c r="BU213"/>
      <c r="BV213"/>
      <c r="BW213"/>
      <c r="BX213"/>
    </row>
    <row r="214" spans="1:76"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s="40"/>
      <c r="AM214"/>
      <c r="AN214"/>
      <c r="AO214"/>
      <c r="AP214"/>
      <c r="AQ214"/>
      <c r="AR214"/>
      <c r="AS214"/>
      <c r="AT214"/>
      <c r="AU214"/>
      <c r="AV214"/>
      <c r="AW214"/>
      <c r="AX214"/>
      <c r="AY214"/>
      <c r="AZ214"/>
      <c r="BA214"/>
      <c r="BB214"/>
      <c r="BC214"/>
      <c r="BD214"/>
      <c r="BE214"/>
      <c r="BF214"/>
      <c r="BG214"/>
      <c r="BH214"/>
      <c r="BI214"/>
      <c r="BJ214"/>
      <c r="BK214"/>
      <c r="BL214"/>
      <c r="BM214"/>
      <c r="BN214"/>
      <c r="BO214"/>
      <c r="BP214" s="40"/>
      <c r="BQ214"/>
      <c r="BR214"/>
      <c r="BS214"/>
      <c r="BT214"/>
      <c r="BU214"/>
      <c r="BV214"/>
      <c r="BW214"/>
      <c r="BX214"/>
    </row>
    <row r="215" spans="1:76"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s="40"/>
      <c r="AM215"/>
      <c r="AN215"/>
      <c r="AO215"/>
      <c r="AP215"/>
      <c r="AQ215"/>
      <c r="AR215"/>
      <c r="AS215"/>
      <c r="AT215"/>
      <c r="AU215"/>
      <c r="AV215"/>
      <c r="AW215"/>
      <c r="AX215"/>
      <c r="AY215"/>
      <c r="AZ215"/>
      <c r="BA215"/>
      <c r="BB215"/>
      <c r="BC215"/>
      <c r="BD215"/>
      <c r="BE215"/>
      <c r="BF215"/>
      <c r="BG215"/>
      <c r="BH215"/>
      <c r="BI215"/>
      <c r="BJ215"/>
      <c r="BK215"/>
      <c r="BL215"/>
      <c r="BM215"/>
      <c r="BN215"/>
      <c r="BO215"/>
      <c r="BP215" s="40"/>
      <c r="BQ215"/>
      <c r="BR215"/>
      <c r="BS215"/>
      <c r="BT215"/>
      <c r="BU215"/>
      <c r="BV215"/>
      <c r="BW215"/>
      <c r="BX215"/>
    </row>
    <row r="216" spans="1:76"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s="40"/>
      <c r="AM216"/>
      <c r="AN216"/>
      <c r="AO216"/>
      <c r="AP216"/>
      <c r="AQ216"/>
      <c r="AR216"/>
      <c r="AS216"/>
      <c r="AT216"/>
      <c r="AU216"/>
      <c r="AV216"/>
      <c r="AW216"/>
      <c r="AX216"/>
      <c r="AY216"/>
      <c r="AZ216"/>
      <c r="BA216"/>
      <c r="BB216"/>
      <c r="BC216"/>
      <c r="BD216"/>
      <c r="BE216"/>
      <c r="BF216"/>
      <c r="BG216"/>
      <c r="BH216"/>
      <c r="BI216"/>
      <c r="BJ216"/>
      <c r="BK216"/>
      <c r="BL216"/>
      <c r="BM216"/>
      <c r="BN216"/>
      <c r="BO216"/>
      <c r="BP216" s="40"/>
      <c r="BQ216"/>
      <c r="BR216"/>
      <c r="BS216"/>
      <c r="BT216"/>
      <c r="BU216"/>
      <c r="BV216"/>
      <c r="BW216"/>
      <c r="BX216"/>
    </row>
    <row r="217" spans="1:76"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s="40"/>
      <c r="AM217"/>
      <c r="AN217"/>
      <c r="AO217"/>
      <c r="AP217"/>
      <c r="AQ217"/>
      <c r="AR217"/>
      <c r="AS217"/>
      <c r="AT217"/>
      <c r="AU217"/>
      <c r="AV217"/>
      <c r="AW217"/>
      <c r="AX217"/>
      <c r="AY217"/>
      <c r="AZ217"/>
      <c r="BA217"/>
      <c r="BB217"/>
      <c r="BC217"/>
      <c r="BD217"/>
      <c r="BE217"/>
      <c r="BF217"/>
      <c r="BG217"/>
      <c r="BH217"/>
      <c r="BI217"/>
      <c r="BJ217"/>
      <c r="BK217"/>
      <c r="BL217"/>
      <c r="BM217"/>
      <c r="BN217"/>
      <c r="BO217"/>
      <c r="BP217" s="40"/>
      <c r="BQ217"/>
      <c r="BR217"/>
      <c r="BS217"/>
      <c r="BT217"/>
      <c r="BU217"/>
      <c r="BV217"/>
      <c r="BW217"/>
      <c r="BX217"/>
    </row>
    <row r="218" spans="1:76"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s="40"/>
      <c r="AM218"/>
      <c r="AN218"/>
      <c r="AO218"/>
      <c r="AP218"/>
      <c r="AQ218"/>
      <c r="AR218"/>
      <c r="AS218"/>
      <c r="AT218"/>
      <c r="AU218"/>
      <c r="AV218"/>
      <c r="AW218"/>
      <c r="AX218"/>
      <c r="AY218"/>
      <c r="AZ218"/>
      <c r="BA218"/>
      <c r="BB218"/>
      <c r="BC218"/>
      <c r="BD218"/>
      <c r="BE218"/>
      <c r="BF218"/>
      <c r="BG218"/>
      <c r="BH218"/>
      <c r="BI218"/>
      <c r="BJ218"/>
      <c r="BK218"/>
      <c r="BL218"/>
      <c r="BM218"/>
      <c r="BN218"/>
      <c r="BO218"/>
      <c r="BP218" s="40"/>
      <c r="BQ218"/>
      <c r="BR218"/>
      <c r="BS218"/>
      <c r="BT218"/>
      <c r="BU218"/>
      <c r="BV218"/>
      <c r="BW218"/>
      <c r="BX218"/>
    </row>
    <row r="219" spans="1:76"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s="40"/>
      <c r="AM219"/>
      <c r="AN219"/>
      <c r="AO219"/>
      <c r="AP219"/>
      <c r="AQ219"/>
      <c r="AR219"/>
      <c r="AS219"/>
      <c r="AT219"/>
      <c r="AU219"/>
      <c r="AV219"/>
      <c r="AW219"/>
      <c r="AX219"/>
      <c r="AY219"/>
      <c r="AZ219"/>
      <c r="BA219"/>
      <c r="BB219"/>
      <c r="BC219"/>
      <c r="BD219"/>
      <c r="BE219"/>
      <c r="BF219"/>
      <c r="BG219"/>
      <c r="BH219"/>
      <c r="BI219"/>
      <c r="BJ219"/>
      <c r="BK219"/>
      <c r="BL219"/>
      <c r="BM219"/>
      <c r="BN219"/>
      <c r="BO219"/>
      <c r="BP219" s="40"/>
      <c r="BQ219"/>
      <c r="BR219"/>
      <c r="BS219"/>
      <c r="BT219"/>
      <c r="BU219"/>
      <c r="BV219"/>
      <c r="BW219"/>
      <c r="BX219"/>
    </row>
    <row r="220" spans="1:76"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s="40"/>
      <c r="AM220"/>
      <c r="AN220"/>
      <c r="AO220"/>
      <c r="AP220"/>
      <c r="AQ220"/>
      <c r="AR220"/>
      <c r="AS220"/>
      <c r="AT220"/>
      <c r="AU220"/>
      <c r="AV220"/>
      <c r="AW220"/>
      <c r="AX220"/>
      <c r="AY220"/>
      <c r="AZ220"/>
      <c r="BA220"/>
      <c r="BB220"/>
      <c r="BC220"/>
      <c r="BD220"/>
      <c r="BE220"/>
      <c r="BF220"/>
      <c r="BG220"/>
      <c r="BH220"/>
      <c r="BI220"/>
      <c r="BJ220"/>
      <c r="BK220"/>
      <c r="BL220"/>
      <c r="BM220"/>
      <c r="BN220"/>
      <c r="BO220"/>
      <c r="BP220" s="40"/>
      <c r="BQ220"/>
      <c r="BR220"/>
      <c r="BS220"/>
      <c r="BT220"/>
      <c r="BU220"/>
      <c r="BV220"/>
      <c r="BW220"/>
      <c r="BX220"/>
    </row>
    <row r="221" spans="1:76"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s="40"/>
      <c r="AM221"/>
      <c r="AN221"/>
      <c r="AO221"/>
      <c r="AP221"/>
      <c r="AQ221"/>
      <c r="AR221"/>
      <c r="AS221"/>
      <c r="AT221"/>
      <c r="AU221"/>
      <c r="AV221"/>
      <c r="AW221"/>
      <c r="AX221"/>
      <c r="AY221"/>
      <c r="AZ221"/>
      <c r="BA221"/>
      <c r="BB221"/>
      <c r="BC221"/>
      <c r="BD221"/>
      <c r="BE221"/>
      <c r="BF221"/>
      <c r="BG221"/>
      <c r="BH221"/>
      <c r="BI221"/>
      <c r="BJ221"/>
      <c r="BK221"/>
      <c r="BL221"/>
      <c r="BM221"/>
      <c r="BN221"/>
      <c r="BO221"/>
      <c r="BP221" s="40"/>
      <c r="BQ221"/>
      <c r="BR221"/>
      <c r="BS221"/>
      <c r="BT221"/>
      <c r="BU221"/>
      <c r="BV221"/>
      <c r="BW221"/>
      <c r="BX221"/>
    </row>
    <row r="222" spans="1:76"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s="40"/>
      <c r="AM222"/>
      <c r="AN222"/>
      <c r="AO222"/>
      <c r="AP222"/>
      <c r="AQ222"/>
      <c r="AR222"/>
      <c r="AS222"/>
      <c r="AT222"/>
      <c r="AU222"/>
      <c r="AV222"/>
      <c r="AW222"/>
      <c r="AX222"/>
      <c r="AY222"/>
      <c r="AZ222"/>
      <c r="BA222"/>
      <c r="BB222"/>
      <c r="BC222"/>
      <c r="BD222"/>
      <c r="BE222"/>
      <c r="BF222"/>
      <c r="BG222"/>
      <c r="BH222"/>
      <c r="BI222"/>
      <c r="BJ222"/>
      <c r="BK222"/>
      <c r="BL222"/>
      <c r="BM222"/>
      <c r="BN222"/>
      <c r="BO222"/>
      <c r="BP222" s="40"/>
      <c r="BQ222"/>
      <c r="BR222"/>
      <c r="BS222"/>
      <c r="BT222"/>
      <c r="BU222"/>
      <c r="BV222"/>
      <c r="BW222"/>
      <c r="BX222"/>
    </row>
    <row r="223" spans="1:76"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s="40"/>
      <c r="AM223"/>
      <c r="AN223"/>
      <c r="AO223"/>
      <c r="AP223"/>
      <c r="AQ223"/>
      <c r="AR223"/>
      <c r="AS223"/>
      <c r="AT223"/>
      <c r="AU223"/>
      <c r="AV223"/>
      <c r="AW223"/>
      <c r="AX223"/>
      <c r="AY223"/>
      <c r="AZ223"/>
      <c r="BA223"/>
      <c r="BB223"/>
      <c r="BC223"/>
      <c r="BD223"/>
      <c r="BE223"/>
      <c r="BF223"/>
      <c r="BG223"/>
      <c r="BH223"/>
      <c r="BI223"/>
      <c r="BJ223"/>
      <c r="BK223"/>
      <c r="BL223"/>
      <c r="BM223"/>
      <c r="BN223"/>
      <c r="BO223"/>
      <c r="BP223" s="40"/>
      <c r="BQ223"/>
      <c r="BR223"/>
      <c r="BS223"/>
      <c r="BT223"/>
      <c r="BU223"/>
      <c r="BV223"/>
      <c r="BW223"/>
      <c r="BX223"/>
    </row>
    <row r="224" spans="1:76"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s="40"/>
      <c r="AM224"/>
      <c r="AN224"/>
      <c r="AO224"/>
      <c r="AP224"/>
      <c r="AQ224"/>
      <c r="AR224"/>
      <c r="AS224"/>
      <c r="AT224"/>
      <c r="AU224"/>
      <c r="AV224"/>
      <c r="AW224"/>
      <c r="AX224"/>
      <c r="AY224"/>
      <c r="AZ224"/>
      <c r="BA224"/>
      <c r="BB224"/>
      <c r="BC224"/>
      <c r="BD224"/>
      <c r="BE224"/>
      <c r="BF224"/>
      <c r="BG224"/>
      <c r="BH224"/>
      <c r="BI224"/>
      <c r="BJ224"/>
      <c r="BK224"/>
      <c r="BL224"/>
      <c r="BM224"/>
      <c r="BN224"/>
      <c r="BO224"/>
      <c r="BP224" s="40"/>
      <c r="BQ224"/>
      <c r="BR224"/>
      <c r="BS224"/>
      <c r="BT224"/>
      <c r="BU224"/>
      <c r="BV224"/>
      <c r="BW224"/>
      <c r="BX224"/>
    </row>
    <row r="225" spans="1:76"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s="40"/>
      <c r="AM225"/>
      <c r="AN225"/>
      <c r="AO225"/>
      <c r="AP225"/>
      <c r="AQ225"/>
      <c r="AR225"/>
      <c r="AS225"/>
      <c r="AT225"/>
      <c r="AU225"/>
      <c r="AV225"/>
      <c r="AW225"/>
      <c r="AX225"/>
      <c r="AY225"/>
      <c r="AZ225"/>
      <c r="BA225"/>
      <c r="BB225"/>
      <c r="BC225"/>
      <c r="BD225"/>
      <c r="BE225"/>
      <c r="BF225"/>
      <c r="BG225"/>
      <c r="BH225"/>
      <c r="BI225"/>
      <c r="BJ225"/>
      <c r="BK225"/>
      <c r="BL225"/>
      <c r="BM225"/>
      <c r="BN225"/>
      <c r="BO225"/>
      <c r="BP225" s="40"/>
      <c r="BQ225"/>
      <c r="BR225"/>
      <c r="BS225"/>
      <c r="BT225"/>
      <c r="BU225"/>
      <c r="BV225"/>
      <c r="BW225"/>
      <c r="BX225"/>
    </row>
    <row r="226" spans="1:76"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s="40"/>
      <c r="AM226"/>
      <c r="AN226"/>
      <c r="AO226"/>
      <c r="AP226"/>
      <c r="AQ226"/>
      <c r="AR226"/>
      <c r="AS226"/>
      <c r="AT226"/>
      <c r="AU226"/>
      <c r="AV226"/>
      <c r="AW226"/>
      <c r="AX226"/>
      <c r="AY226"/>
      <c r="AZ226"/>
      <c r="BA226"/>
      <c r="BB226"/>
      <c r="BC226"/>
      <c r="BD226"/>
      <c r="BE226"/>
      <c r="BF226"/>
      <c r="BG226"/>
      <c r="BH226"/>
      <c r="BI226"/>
      <c r="BJ226"/>
      <c r="BK226"/>
      <c r="BL226"/>
      <c r="BM226"/>
      <c r="BN226"/>
      <c r="BO226"/>
      <c r="BP226" s="40"/>
      <c r="BQ226"/>
      <c r="BR226"/>
      <c r="BS226"/>
      <c r="BT226"/>
      <c r="BU226"/>
      <c r="BV226"/>
      <c r="BW226"/>
      <c r="BX226"/>
    </row>
    <row r="227" spans="1:76"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s="40"/>
      <c r="AM227"/>
      <c r="AN227"/>
      <c r="AO227"/>
      <c r="AP227"/>
      <c r="AQ227"/>
      <c r="AR227"/>
      <c r="AS227"/>
      <c r="AT227"/>
      <c r="AU227"/>
      <c r="AV227"/>
      <c r="AW227"/>
      <c r="AX227"/>
      <c r="AY227"/>
      <c r="AZ227"/>
      <c r="BA227"/>
      <c r="BB227"/>
      <c r="BC227"/>
      <c r="BD227"/>
      <c r="BE227"/>
      <c r="BF227"/>
      <c r="BG227"/>
      <c r="BH227"/>
      <c r="BI227"/>
      <c r="BJ227"/>
      <c r="BK227"/>
      <c r="BL227"/>
      <c r="BM227"/>
      <c r="BN227"/>
      <c r="BO227"/>
      <c r="BP227" s="40"/>
      <c r="BQ227"/>
      <c r="BR227"/>
      <c r="BS227"/>
      <c r="BT227"/>
      <c r="BU227"/>
      <c r="BV227"/>
      <c r="BW227"/>
      <c r="BX227"/>
    </row>
    <row r="228" spans="1:76"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s="40"/>
      <c r="AM228"/>
      <c r="AN228"/>
      <c r="AO228"/>
      <c r="AP228"/>
      <c r="AQ228"/>
      <c r="AR228"/>
      <c r="AS228"/>
      <c r="AT228"/>
      <c r="AU228"/>
      <c r="AV228"/>
      <c r="AW228"/>
      <c r="AX228"/>
      <c r="AY228"/>
      <c r="AZ228"/>
      <c r="BA228"/>
      <c r="BB228"/>
      <c r="BC228"/>
      <c r="BD228"/>
      <c r="BE228"/>
      <c r="BF228"/>
      <c r="BG228"/>
      <c r="BH228"/>
      <c r="BI228"/>
      <c r="BJ228"/>
      <c r="BK228"/>
      <c r="BL228"/>
      <c r="BM228"/>
      <c r="BN228"/>
      <c r="BO228"/>
      <c r="BP228" s="40"/>
      <c r="BQ228"/>
      <c r="BR228"/>
      <c r="BS228"/>
      <c r="BT228"/>
      <c r="BU228"/>
      <c r="BV228"/>
      <c r="BW228"/>
      <c r="BX228"/>
    </row>
    <row r="229" spans="1:76"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s="40"/>
      <c r="AM229"/>
      <c r="AN229"/>
      <c r="AO229"/>
      <c r="AP229"/>
      <c r="AQ229"/>
      <c r="AR229"/>
      <c r="AS229"/>
      <c r="AT229"/>
      <c r="AU229"/>
      <c r="AV229"/>
      <c r="AW229"/>
      <c r="AX229"/>
      <c r="AY229"/>
      <c r="AZ229"/>
      <c r="BA229"/>
      <c r="BB229"/>
      <c r="BC229"/>
      <c r="BD229"/>
      <c r="BE229"/>
      <c r="BF229"/>
      <c r="BG229"/>
      <c r="BH229"/>
      <c r="BI229"/>
      <c r="BJ229"/>
      <c r="BK229"/>
      <c r="BL229"/>
      <c r="BM229"/>
      <c r="BN229"/>
      <c r="BO229"/>
      <c r="BP229" s="40"/>
      <c r="BQ229"/>
      <c r="BR229"/>
      <c r="BS229"/>
      <c r="BT229"/>
      <c r="BU229"/>
      <c r="BV229"/>
      <c r="BW229"/>
      <c r="BX229"/>
    </row>
    <row r="230" spans="1:76"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s="40"/>
      <c r="AM230"/>
      <c r="AN230"/>
      <c r="AO230"/>
      <c r="AP230"/>
      <c r="AQ230"/>
      <c r="AR230"/>
      <c r="AS230"/>
      <c r="AT230"/>
      <c r="AU230"/>
      <c r="AV230"/>
      <c r="AW230"/>
      <c r="AX230"/>
      <c r="AY230"/>
      <c r="AZ230"/>
      <c r="BA230"/>
      <c r="BB230"/>
      <c r="BC230"/>
      <c r="BD230"/>
      <c r="BE230"/>
      <c r="BF230"/>
      <c r="BG230"/>
      <c r="BH230"/>
      <c r="BI230"/>
      <c r="BJ230"/>
      <c r="BK230"/>
      <c r="BL230"/>
      <c r="BM230"/>
      <c r="BN230"/>
      <c r="BO230"/>
      <c r="BP230" s="40"/>
      <c r="BQ230"/>
      <c r="BR230"/>
      <c r="BS230"/>
      <c r="BT230"/>
      <c r="BU230"/>
      <c r="BV230"/>
      <c r="BW230"/>
      <c r="BX230"/>
    </row>
    <row r="231" spans="1:76"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s="40"/>
      <c r="AM231"/>
      <c r="AN231"/>
      <c r="AO231"/>
      <c r="AP231"/>
      <c r="AQ231"/>
      <c r="AR231"/>
      <c r="AS231"/>
      <c r="AT231"/>
      <c r="AU231"/>
      <c r="AV231"/>
      <c r="AW231"/>
      <c r="AX231"/>
      <c r="AY231"/>
      <c r="AZ231"/>
      <c r="BA231"/>
      <c r="BB231"/>
      <c r="BC231"/>
      <c r="BD231"/>
      <c r="BE231"/>
      <c r="BF231"/>
      <c r="BG231"/>
      <c r="BH231"/>
      <c r="BI231"/>
      <c r="BJ231"/>
      <c r="BK231"/>
      <c r="BL231"/>
      <c r="BM231"/>
      <c r="BN231"/>
      <c r="BO231"/>
      <c r="BP231" s="40"/>
      <c r="BQ231"/>
      <c r="BR231"/>
      <c r="BS231"/>
      <c r="BT231"/>
      <c r="BU231"/>
      <c r="BV231"/>
      <c r="BW231"/>
      <c r="BX231"/>
    </row>
    <row r="232" spans="1:76"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s="40"/>
      <c r="AM232"/>
      <c r="AN232"/>
      <c r="AO232"/>
      <c r="AP232"/>
      <c r="AQ232"/>
      <c r="AR232"/>
      <c r="AS232"/>
      <c r="AT232"/>
      <c r="AU232"/>
      <c r="AV232"/>
      <c r="AW232"/>
      <c r="AX232"/>
      <c r="AY232"/>
      <c r="AZ232"/>
      <c r="BA232"/>
      <c r="BB232"/>
      <c r="BC232"/>
      <c r="BD232"/>
      <c r="BE232"/>
      <c r="BF232"/>
      <c r="BG232"/>
      <c r="BH232"/>
      <c r="BI232"/>
      <c r="BJ232"/>
      <c r="BK232"/>
      <c r="BL232"/>
      <c r="BM232"/>
      <c r="BN232"/>
      <c r="BO232"/>
      <c r="BP232" s="40"/>
      <c r="BQ232"/>
      <c r="BR232"/>
      <c r="BS232"/>
      <c r="BT232"/>
      <c r="BU232"/>
      <c r="BV232"/>
      <c r="BW232"/>
      <c r="BX232"/>
    </row>
    <row r="233" spans="1:76"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s="40"/>
      <c r="AM233"/>
      <c r="AN233"/>
      <c r="AO233"/>
      <c r="AP233"/>
      <c r="AQ233"/>
      <c r="AR233"/>
      <c r="AS233"/>
      <c r="AT233"/>
      <c r="AU233"/>
      <c r="AV233"/>
      <c r="AW233"/>
      <c r="AX233"/>
      <c r="AY233"/>
      <c r="AZ233"/>
      <c r="BA233"/>
      <c r="BB233"/>
      <c r="BC233"/>
      <c r="BD233"/>
      <c r="BE233"/>
      <c r="BF233"/>
      <c r="BG233"/>
      <c r="BH233"/>
      <c r="BI233"/>
      <c r="BJ233"/>
      <c r="BK233"/>
      <c r="BL233"/>
      <c r="BM233"/>
      <c r="BN233"/>
      <c r="BO233"/>
      <c r="BP233" s="40"/>
      <c r="BQ233"/>
      <c r="BR233"/>
      <c r="BS233"/>
      <c r="BT233"/>
      <c r="BU233"/>
      <c r="BV233"/>
      <c r="BW233"/>
      <c r="BX233"/>
    </row>
    <row r="234" spans="1:76"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s="40"/>
      <c r="AM234"/>
      <c r="AN234"/>
      <c r="AO234"/>
      <c r="AP234"/>
      <c r="AQ234"/>
      <c r="AR234"/>
      <c r="AS234"/>
      <c r="AT234"/>
      <c r="AU234"/>
      <c r="AV234"/>
      <c r="AW234"/>
      <c r="AX234"/>
      <c r="AY234"/>
      <c r="AZ234"/>
      <c r="BA234"/>
      <c r="BB234"/>
      <c r="BC234"/>
      <c r="BD234"/>
      <c r="BE234"/>
      <c r="BF234"/>
      <c r="BG234"/>
      <c r="BH234"/>
      <c r="BI234"/>
      <c r="BJ234"/>
      <c r="BK234"/>
      <c r="BL234"/>
      <c r="BM234"/>
      <c r="BN234"/>
      <c r="BO234"/>
      <c r="BP234" s="40"/>
      <c r="BQ234"/>
      <c r="BR234"/>
      <c r="BS234"/>
      <c r="BT234"/>
      <c r="BU234"/>
      <c r="BV234"/>
      <c r="BW234"/>
      <c r="BX234"/>
    </row>
    <row r="235" spans="1:76"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s="40"/>
      <c r="AM235"/>
      <c r="AN235"/>
      <c r="AO235"/>
      <c r="AP235"/>
      <c r="AQ235"/>
      <c r="AR235"/>
      <c r="AS235"/>
      <c r="AT235"/>
      <c r="AU235"/>
      <c r="AV235"/>
      <c r="AW235"/>
      <c r="AX235"/>
      <c r="AY235"/>
      <c r="AZ235"/>
      <c r="BA235"/>
      <c r="BB235"/>
      <c r="BC235"/>
      <c r="BD235"/>
      <c r="BE235"/>
      <c r="BF235"/>
      <c r="BG235"/>
      <c r="BH235"/>
      <c r="BI235"/>
      <c r="BJ235"/>
      <c r="BK235"/>
      <c r="BL235"/>
      <c r="BM235"/>
      <c r="BN235"/>
      <c r="BO235"/>
      <c r="BP235" s="40"/>
      <c r="BQ235"/>
      <c r="BR235"/>
      <c r="BS235"/>
      <c r="BT235"/>
      <c r="BU235"/>
      <c r="BV235"/>
      <c r="BW235"/>
      <c r="BX235"/>
    </row>
    <row r="236" spans="1:76"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s="40"/>
      <c r="AM236"/>
      <c r="AN236"/>
      <c r="AO236"/>
      <c r="AP236"/>
      <c r="AQ236"/>
      <c r="AR236"/>
      <c r="AS236"/>
      <c r="AT236"/>
      <c r="AU236"/>
      <c r="AV236"/>
      <c r="AW236"/>
      <c r="AX236"/>
      <c r="AY236"/>
      <c r="AZ236"/>
      <c r="BA236"/>
      <c r="BB236"/>
      <c r="BC236"/>
      <c r="BD236"/>
      <c r="BE236"/>
      <c r="BF236"/>
      <c r="BG236"/>
      <c r="BH236"/>
      <c r="BI236"/>
      <c r="BJ236"/>
      <c r="BK236"/>
      <c r="BL236"/>
      <c r="BM236"/>
      <c r="BN236"/>
      <c r="BO236"/>
      <c r="BP236" s="40"/>
      <c r="BQ236"/>
      <c r="BR236"/>
      <c r="BS236"/>
      <c r="BT236"/>
      <c r="BU236"/>
      <c r="BV236"/>
      <c r="BW236"/>
      <c r="BX236"/>
    </row>
    <row r="237" spans="1:76"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s="40"/>
      <c r="AM237"/>
      <c r="AN237"/>
      <c r="AO237"/>
      <c r="AP237"/>
      <c r="AQ237"/>
      <c r="AR237"/>
      <c r="AS237"/>
      <c r="AT237"/>
      <c r="AU237"/>
      <c r="AV237"/>
      <c r="AW237"/>
      <c r="AX237"/>
      <c r="AY237"/>
      <c r="AZ237"/>
      <c r="BA237"/>
      <c r="BB237"/>
      <c r="BC237"/>
      <c r="BD237"/>
      <c r="BE237"/>
      <c r="BF237"/>
      <c r="BG237"/>
      <c r="BH237"/>
      <c r="BI237"/>
      <c r="BJ237"/>
      <c r="BK237"/>
      <c r="BL237"/>
      <c r="BM237"/>
      <c r="BN237"/>
      <c r="BO237"/>
      <c r="BP237" s="40"/>
      <c r="BQ237"/>
      <c r="BR237"/>
      <c r="BS237"/>
      <c r="BT237"/>
      <c r="BU237"/>
      <c r="BV237"/>
      <c r="BW237"/>
      <c r="BX237"/>
    </row>
    <row r="238" spans="1:76"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s="40"/>
      <c r="AM238"/>
      <c r="AN238"/>
      <c r="AO238"/>
      <c r="AP238"/>
      <c r="AQ238"/>
      <c r="AR238"/>
      <c r="AS238"/>
      <c r="AT238"/>
      <c r="AU238"/>
      <c r="AV238"/>
      <c r="AW238"/>
      <c r="AX238"/>
      <c r="AY238"/>
      <c r="AZ238"/>
      <c r="BA238"/>
      <c r="BB238"/>
      <c r="BC238"/>
      <c r="BD238"/>
      <c r="BE238"/>
      <c r="BF238"/>
      <c r="BG238"/>
      <c r="BH238"/>
      <c r="BI238"/>
      <c r="BJ238"/>
      <c r="BK238"/>
      <c r="BL238"/>
      <c r="BM238"/>
      <c r="BN238"/>
      <c r="BO238"/>
      <c r="BP238" s="40"/>
      <c r="BQ238"/>
      <c r="BR238"/>
      <c r="BS238"/>
      <c r="BT238"/>
      <c r="BU238"/>
      <c r="BV238"/>
      <c r="BW238"/>
      <c r="BX238"/>
    </row>
    <row r="239" spans="1:76"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s="40"/>
      <c r="AM239"/>
      <c r="AN239"/>
      <c r="AO239"/>
      <c r="AP239"/>
      <c r="AQ239"/>
      <c r="AR239"/>
      <c r="AS239"/>
      <c r="AT239"/>
      <c r="AU239"/>
      <c r="AV239"/>
      <c r="AW239"/>
      <c r="AX239"/>
      <c r="AY239"/>
      <c r="AZ239"/>
      <c r="BA239"/>
      <c r="BB239"/>
      <c r="BC239"/>
      <c r="BD239"/>
      <c r="BE239"/>
      <c r="BF239"/>
      <c r="BG239"/>
      <c r="BH239"/>
      <c r="BI239"/>
      <c r="BJ239"/>
      <c r="BK239"/>
      <c r="BL239"/>
      <c r="BM239"/>
      <c r="BN239"/>
      <c r="BO239"/>
      <c r="BP239" s="40"/>
      <c r="BQ239"/>
      <c r="BR239"/>
      <c r="BS239"/>
      <c r="BT239"/>
      <c r="BU239"/>
      <c r="BV239"/>
      <c r="BW239"/>
      <c r="BX239"/>
    </row>
    <row r="240" spans="1:76"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s="40"/>
      <c r="AM240"/>
      <c r="AN240"/>
      <c r="AO240"/>
      <c r="AP240"/>
      <c r="AQ240"/>
      <c r="AR240"/>
      <c r="AS240"/>
      <c r="AT240"/>
      <c r="AU240"/>
      <c r="AV240"/>
      <c r="AW240"/>
      <c r="AX240"/>
      <c r="AY240"/>
      <c r="AZ240"/>
      <c r="BA240"/>
      <c r="BB240"/>
      <c r="BC240"/>
      <c r="BD240"/>
      <c r="BE240"/>
      <c r="BF240"/>
      <c r="BG240"/>
      <c r="BH240"/>
      <c r="BI240"/>
      <c r="BJ240"/>
      <c r="BK240"/>
      <c r="BL240"/>
      <c r="BM240"/>
      <c r="BN240"/>
      <c r="BO240"/>
      <c r="BP240" s="40"/>
      <c r="BQ240"/>
      <c r="BR240"/>
      <c r="BS240"/>
      <c r="BT240"/>
      <c r="BU240"/>
      <c r="BV240"/>
      <c r="BW240"/>
      <c r="BX240"/>
    </row>
    <row r="241" spans="1:76"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s="40"/>
      <c r="AM241"/>
      <c r="AN241"/>
      <c r="AO241"/>
      <c r="AP241"/>
      <c r="AQ241"/>
      <c r="AR241"/>
      <c r="AS241"/>
      <c r="AT241"/>
      <c r="AU241"/>
      <c r="AV241"/>
      <c r="AW241"/>
      <c r="AX241"/>
      <c r="AY241"/>
      <c r="AZ241"/>
      <c r="BA241"/>
      <c r="BB241"/>
      <c r="BC241"/>
      <c r="BD241"/>
      <c r="BE241"/>
      <c r="BF241"/>
      <c r="BG241"/>
      <c r="BH241"/>
      <c r="BI241"/>
      <c r="BJ241"/>
      <c r="BK241"/>
      <c r="BL241"/>
      <c r="BM241"/>
      <c r="BN241"/>
      <c r="BO241"/>
      <c r="BP241" s="40"/>
      <c r="BQ241"/>
      <c r="BR241"/>
      <c r="BS241"/>
      <c r="BT241"/>
      <c r="BU241"/>
      <c r="BV241"/>
      <c r="BW241"/>
      <c r="BX241"/>
    </row>
    <row r="242" spans="1:76"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s="40"/>
      <c r="AM242"/>
      <c r="AN242"/>
      <c r="AO242"/>
      <c r="AP242"/>
      <c r="AQ242"/>
      <c r="AR242"/>
      <c r="AS242"/>
      <c r="AT242"/>
      <c r="AU242"/>
      <c r="AV242"/>
      <c r="AW242"/>
      <c r="AX242"/>
      <c r="AY242"/>
      <c r="AZ242"/>
      <c r="BA242"/>
      <c r="BB242"/>
      <c r="BC242"/>
      <c r="BD242"/>
      <c r="BE242"/>
      <c r="BF242"/>
      <c r="BG242"/>
      <c r="BH242"/>
      <c r="BI242"/>
      <c r="BJ242"/>
      <c r="BK242"/>
      <c r="BL242"/>
      <c r="BM242"/>
      <c r="BN242"/>
      <c r="BO242"/>
      <c r="BP242" s="40"/>
      <c r="BQ242"/>
      <c r="BR242"/>
      <c r="BS242"/>
      <c r="BT242"/>
      <c r="BU242"/>
      <c r="BV242"/>
      <c r="BW242"/>
      <c r="BX242"/>
    </row>
    <row r="243" spans="1:76"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s="40"/>
      <c r="AM243"/>
      <c r="AN243"/>
      <c r="AO243"/>
      <c r="AP243"/>
      <c r="AQ243"/>
      <c r="AR243"/>
      <c r="AS243"/>
      <c r="AT243"/>
      <c r="AU243"/>
      <c r="AV243"/>
      <c r="AW243"/>
      <c r="AX243"/>
      <c r="AY243"/>
      <c r="AZ243"/>
      <c r="BA243"/>
      <c r="BB243"/>
      <c r="BC243"/>
      <c r="BD243"/>
      <c r="BE243"/>
      <c r="BF243"/>
      <c r="BG243"/>
      <c r="BH243"/>
      <c r="BI243"/>
      <c r="BJ243"/>
      <c r="BK243"/>
      <c r="BL243"/>
      <c r="BM243"/>
      <c r="BN243"/>
      <c r="BO243"/>
      <c r="BP243" s="40"/>
      <c r="BQ243"/>
      <c r="BR243"/>
      <c r="BS243"/>
      <c r="BT243"/>
      <c r="BU243"/>
      <c r="BV243"/>
      <c r="BW243"/>
      <c r="BX243"/>
    </row>
    <row r="244" spans="1:76"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s="40"/>
      <c r="AM244"/>
      <c r="AN244"/>
      <c r="AO244"/>
      <c r="AP244"/>
      <c r="AQ244"/>
      <c r="AR244"/>
      <c r="AS244"/>
      <c r="AT244"/>
      <c r="AU244"/>
      <c r="AV244"/>
      <c r="AW244"/>
      <c r="AX244"/>
      <c r="AY244"/>
      <c r="AZ244"/>
      <c r="BA244"/>
      <c r="BB244"/>
      <c r="BC244"/>
      <c r="BD244"/>
      <c r="BE244"/>
      <c r="BF244"/>
      <c r="BG244"/>
      <c r="BH244"/>
      <c r="BI244"/>
      <c r="BJ244"/>
      <c r="BK244"/>
      <c r="BL244"/>
      <c r="BM244"/>
      <c r="BN244"/>
      <c r="BO244"/>
      <c r="BP244" s="40"/>
      <c r="BQ244"/>
      <c r="BR244"/>
      <c r="BS244"/>
      <c r="BT244"/>
      <c r="BU244"/>
      <c r="BV244"/>
      <c r="BW244"/>
      <c r="BX244"/>
    </row>
    <row r="245" spans="1:76"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s="40"/>
      <c r="AM245"/>
      <c r="AN245"/>
      <c r="AO245"/>
      <c r="AP245"/>
      <c r="AQ245"/>
      <c r="AR245"/>
      <c r="AS245"/>
      <c r="AT245"/>
      <c r="AU245"/>
      <c r="AV245"/>
      <c r="AW245"/>
      <c r="AX245"/>
      <c r="AY245"/>
      <c r="AZ245"/>
      <c r="BA245"/>
      <c r="BB245"/>
      <c r="BC245"/>
      <c r="BD245"/>
      <c r="BE245"/>
      <c r="BF245"/>
      <c r="BG245"/>
      <c r="BH245"/>
      <c r="BI245"/>
      <c r="BJ245"/>
      <c r="BK245"/>
      <c r="BL245"/>
      <c r="BM245"/>
      <c r="BN245"/>
      <c r="BO245"/>
      <c r="BP245" s="40"/>
      <c r="BQ245"/>
      <c r="BR245"/>
      <c r="BS245"/>
      <c r="BT245"/>
      <c r="BU245"/>
      <c r="BV245"/>
      <c r="BW245"/>
      <c r="BX245"/>
    </row>
    <row r="246" spans="1:76"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s="40"/>
      <c r="AM246"/>
      <c r="AN246"/>
      <c r="AO246"/>
      <c r="AP246"/>
      <c r="AQ246"/>
      <c r="AR246"/>
      <c r="AS246"/>
      <c r="AT246"/>
      <c r="AU246"/>
      <c r="AV246"/>
      <c r="AW246"/>
      <c r="AX246"/>
      <c r="AY246"/>
      <c r="AZ246"/>
      <c r="BA246"/>
      <c r="BB246"/>
      <c r="BC246"/>
      <c r="BD246"/>
      <c r="BE246"/>
      <c r="BF246"/>
      <c r="BG246"/>
      <c r="BH246"/>
      <c r="BI246"/>
      <c r="BJ246"/>
      <c r="BK246"/>
      <c r="BL246"/>
      <c r="BM246"/>
      <c r="BN246"/>
      <c r="BO246"/>
      <c r="BP246" s="40"/>
      <c r="BQ246"/>
      <c r="BR246"/>
      <c r="BS246"/>
      <c r="BT246"/>
      <c r="BU246"/>
      <c r="BV246"/>
      <c r="BW246"/>
      <c r="BX246"/>
    </row>
    <row r="247" spans="1:76"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s="40"/>
      <c r="AM247"/>
      <c r="AN247"/>
      <c r="AO247"/>
      <c r="AP247"/>
      <c r="AQ247"/>
      <c r="AR247"/>
      <c r="AS247"/>
      <c r="AT247"/>
      <c r="AU247"/>
      <c r="AV247"/>
      <c r="AW247"/>
      <c r="AX247"/>
      <c r="AY247"/>
      <c r="AZ247"/>
      <c r="BA247"/>
      <c r="BB247"/>
      <c r="BC247"/>
      <c r="BD247"/>
      <c r="BE247"/>
      <c r="BF247"/>
      <c r="BG247"/>
      <c r="BH247"/>
      <c r="BI247"/>
      <c r="BJ247"/>
      <c r="BK247"/>
      <c r="BL247"/>
      <c r="BM247"/>
      <c r="BN247"/>
      <c r="BO247"/>
      <c r="BP247" s="40"/>
      <c r="BQ247"/>
      <c r="BR247"/>
      <c r="BS247"/>
      <c r="BT247"/>
      <c r="BU247"/>
      <c r="BV247"/>
      <c r="BW247"/>
      <c r="BX247"/>
    </row>
    <row r="248" spans="1:76"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s="40"/>
      <c r="AM248"/>
      <c r="AN248"/>
      <c r="AO248"/>
      <c r="AP248"/>
      <c r="AQ248"/>
      <c r="AR248"/>
      <c r="AS248"/>
      <c r="AT248"/>
      <c r="AU248"/>
      <c r="AV248"/>
      <c r="AW248"/>
      <c r="AX248"/>
      <c r="AY248"/>
      <c r="AZ248"/>
      <c r="BA248"/>
      <c r="BB248"/>
      <c r="BC248"/>
      <c r="BD248"/>
      <c r="BE248"/>
      <c r="BF248"/>
      <c r="BG248"/>
      <c r="BH248"/>
      <c r="BI248"/>
      <c r="BJ248"/>
      <c r="BK248"/>
      <c r="BL248"/>
      <c r="BM248"/>
      <c r="BN248"/>
      <c r="BO248"/>
      <c r="BP248" s="40"/>
      <c r="BQ248"/>
      <c r="BR248"/>
      <c r="BS248"/>
      <c r="BT248"/>
      <c r="BU248"/>
      <c r="BV248"/>
      <c r="BW248"/>
      <c r="BX248"/>
    </row>
    <row r="249" spans="1:76"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s="40"/>
      <c r="AM249"/>
      <c r="AN249"/>
      <c r="AO249"/>
      <c r="AP249"/>
      <c r="AQ249"/>
      <c r="AR249"/>
      <c r="AS249"/>
      <c r="AT249"/>
      <c r="AU249"/>
      <c r="AV249"/>
      <c r="AW249"/>
      <c r="AX249"/>
      <c r="AY249"/>
      <c r="AZ249"/>
      <c r="BA249"/>
      <c r="BB249"/>
      <c r="BC249"/>
      <c r="BD249"/>
      <c r="BE249"/>
      <c r="BF249"/>
      <c r="BG249"/>
      <c r="BH249"/>
      <c r="BI249"/>
      <c r="BJ249"/>
      <c r="BK249"/>
      <c r="BL249"/>
      <c r="BM249"/>
      <c r="BN249"/>
      <c r="BO249"/>
      <c r="BP249" s="40"/>
      <c r="BQ249"/>
      <c r="BR249"/>
      <c r="BS249"/>
      <c r="BT249"/>
      <c r="BU249"/>
      <c r="BV249"/>
      <c r="BW249"/>
      <c r="BX249"/>
    </row>
    <row r="250" spans="1:76"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s="40"/>
      <c r="AM250"/>
      <c r="AN250"/>
      <c r="AO250"/>
      <c r="AP250"/>
      <c r="AQ250"/>
      <c r="AR250"/>
      <c r="AS250"/>
      <c r="AT250"/>
      <c r="AU250"/>
      <c r="AV250"/>
      <c r="AW250"/>
      <c r="AX250"/>
      <c r="AY250"/>
      <c r="AZ250"/>
      <c r="BA250"/>
      <c r="BB250"/>
      <c r="BC250"/>
      <c r="BD250"/>
      <c r="BE250"/>
      <c r="BF250"/>
      <c r="BG250"/>
      <c r="BH250"/>
      <c r="BI250"/>
      <c r="BJ250"/>
      <c r="BK250"/>
      <c r="BL250"/>
      <c r="BM250"/>
      <c r="BN250"/>
      <c r="BO250"/>
      <c r="BP250" s="40"/>
      <c r="BQ250"/>
      <c r="BR250"/>
      <c r="BS250"/>
      <c r="BT250"/>
      <c r="BU250"/>
      <c r="BV250"/>
      <c r="BW250"/>
      <c r="BX250"/>
    </row>
    <row r="251" spans="1:76"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s="40"/>
      <c r="AM251"/>
      <c r="AN251"/>
      <c r="AO251"/>
      <c r="AP251"/>
      <c r="AQ251"/>
      <c r="AR251"/>
      <c r="AS251"/>
      <c r="AT251"/>
      <c r="AU251"/>
      <c r="AV251"/>
      <c r="AW251"/>
      <c r="AX251"/>
      <c r="AY251"/>
      <c r="AZ251"/>
      <c r="BA251"/>
      <c r="BB251"/>
      <c r="BC251"/>
      <c r="BD251"/>
      <c r="BE251"/>
      <c r="BF251"/>
      <c r="BG251"/>
      <c r="BH251"/>
      <c r="BI251"/>
      <c r="BJ251"/>
      <c r="BK251"/>
      <c r="BL251"/>
      <c r="BM251"/>
      <c r="BN251"/>
      <c r="BO251"/>
      <c r="BP251" s="40"/>
      <c r="BQ251"/>
      <c r="BR251"/>
      <c r="BS251"/>
      <c r="BT251"/>
      <c r="BU251"/>
      <c r="BV251"/>
      <c r="BW251"/>
      <c r="BX251"/>
    </row>
    <row r="252" spans="1:76"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s="40"/>
      <c r="AM252"/>
      <c r="AN252"/>
      <c r="AO252"/>
      <c r="AP252"/>
      <c r="AQ252"/>
      <c r="AR252"/>
      <c r="AS252"/>
      <c r="AT252"/>
      <c r="AU252"/>
      <c r="AV252"/>
      <c r="AW252"/>
      <c r="AX252"/>
      <c r="AY252"/>
      <c r="AZ252"/>
      <c r="BA252"/>
      <c r="BB252"/>
      <c r="BC252"/>
      <c r="BD252"/>
      <c r="BE252"/>
      <c r="BF252"/>
      <c r="BG252"/>
      <c r="BH252"/>
      <c r="BI252"/>
      <c r="BJ252"/>
      <c r="BK252"/>
      <c r="BL252"/>
      <c r="BM252"/>
      <c r="BN252"/>
      <c r="BO252"/>
      <c r="BP252" s="40"/>
      <c r="BQ252"/>
      <c r="BR252"/>
      <c r="BS252"/>
      <c r="BT252"/>
      <c r="BU252"/>
      <c r="BV252"/>
      <c r="BW252"/>
      <c r="BX252"/>
    </row>
    <row r="253" spans="1:76"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s="40"/>
      <c r="AM253"/>
      <c r="AN253"/>
      <c r="AO253"/>
      <c r="AP253"/>
      <c r="AQ253"/>
      <c r="AR253"/>
      <c r="AS253"/>
      <c r="AT253"/>
      <c r="AU253"/>
      <c r="AV253"/>
      <c r="AW253"/>
      <c r="AX253"/>
      <c r="AY253"/>
      <c r="AZ253"/>
      <c r="BA253"/>
      <c r="BB253"/>
      <c r="BC253"/>
      <c r="BD253"/>
      <c r="BE253"/>
      <c r="BF253"/>
      <c r="BG253"/>
      <c r="BH253"/>
      <c r="BI253"/>
      <c r="BJ253"/>
      <c r="BK253"/>
      <c r="BL253"/>
      <c r="BM253"/>
      <c r="BN253"/>
      <c r="BO253"/>
      <c r="BP253" s="40"/>
      <c r="BQ253"/>
      <c r="BR253"/>
      <c r="BS253"/>
      <c r="BT253"/>
      <c r="BU253"/>
      <c r="BV253"/>
      <c r="BW253"/>
      <c r="BX253"/>
    </row>
    <row r="254" spans="1:76"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s="40"/>
      <c r="AM254"/>
      <c r="AN254"/>
      <c r="AO254"/>
      <c r="AP254"/>
      <c r="AQ254"/>
      <c r="AR254"/>
      <c r="AS254"/>
      <c r="AT254"/>
      <c r="AU254"/>
      <c r="AV254"/>
      <c r="AW254"/>
      <c r="AX254"/>
      <c r="AY254"/>
      <c r="AZ254"/>
      <c r="BA254"/>
      <c r="BB254"/>
      <c r="BC254"/>
      <c r="BD254"/>
      <c r="BE254"/>
      <c r="BF254"/>
      <c r="BG254"/>
      <c r="BH254"/>
      <c r="BI254"/>
      <c r="BJ254"/>
      <c r="BK254"/>
      <c r="BL254"/>
      <c r="BM254"/>
      <c r="BN254"/>
      <c r="BO254"/>
      <c r="BP254" s="40"/>
      <c r="BQ254"/>
      <c r="BR254"/>
      <c r="BS254"/>
      <c r="BT254"/>
      <c r="BU254"/>
      <c r="BV254"/>
      <c r="BW254"/>
      <c r="BX254"/>
    </row>
    <row r="255" spans="1:76"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s="40"/>
      <c r="AM255"/>
      <c r="AN255"/>
      <c r="AO255"/>
      <c r="AP255"/>
      <c r="AQ255"/>
      <c r="AR255"/>
      <c r="AS255"/>
      <c r="AT255"/>
      <c r="AU255"/>
      <c r="AV255"/>
      <c r="AW255"/>
      <c r="AX255"/>
      <c r="AY255"/>
      <c r="AZ255"/>
      <c r="BA255"/>
      <c r="BB255"/>
      <c r="BC255"/>
      <c r="BD255"/>
      <c r="BE255"/>
      <c r="BF255"/>
      <c r="BG255"/>
      <c r="BH255"/>
      <c r="BI255"/>
      <c r="BJ255"/>
      <c r="BK255"/>
      <c r="BL255"/>
      <c r="BM255"/>
      <c r="BN255"/>
      <c r="BO255"/>
      <c r="BP255" s="40"/>
      <c r="BQ255"/>
      <c r="BR255"/>
      <c r="BS255"/>
      <c r="BT255"/>
      <c r="BU255"/>
      <c r="BV255"/>
      <c r="BW255"/>
      <c r="BX255"/>
    </row>
    <row r="256" spans="1:76"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s="40"/>
      <c r="AM256"/>
      <c r="AN256"/>
      <c r="AO256"/>
      <c r="AP256"/>
      <c r="AQ256"/>
      <c r="AR256"/>
      <c r="AS256"/>
      <c r="AT256"/>
      <c r="AU256"/>
      <c r="AV256"/>
      <c r="AW256"/>
      <c r="AX256"/>
      <c r="AY256"/>
      <c r="AZ256"/>
      <c r="BA256"/>
      <c r="BB256"/>
      <c r="BC256"/>
      <c r="BD256"/>
      <c r="BE256"/>
      <c r="BF256"/>
      <c r="BG256"/>
      <c r="BH256"/>
      <c r="BI256"/>
      <c r="BJ256"/>
      <c r="BK256"/>
      <c r="BL256"/>
      <c r="BM256"/>
      <c r="BN256"/>
      <c r="BO256"/>
      <c r="BP256" s="40"/>
      <c r="BQ256"/>
      <c r="BR256"/>
      <c r="BS256"/>
      <c r="BT256"/>
      <c r="BU256"/>
      <c r="BV256"/>
      <c r="BW256"/>
      <c r="BX256"/>
    </row>
    <row r="257" spans="1:76"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s="40"/>
      <c r="AM257"/>
      <c r="AN257"/>
      <c r="AO257"/>
      <c r="AP257"/>
      <c r="AQ257"/>
      <c r="AR257"/>
      <c r="AS257"/>
      <c r="AT257"/>
      <c r="AU257"/>
      <c r="AV257"/>
      <c r="AW257"/>
      <c r="AX257"/>
      <c r="AY257"/>
      <c r="AZ257"/>
      <c r="BA257"/>
      <c r="BB257"/>
      <c r="BC257"/>
      <c r="BD257"/>
      <c r="BE257"/>
      <c r="BF257"/>
      <c r="BG257"/>
      <c r="BH257"/>
      <c r="BI257"/>
      <c r="BJ257"/>
      <c r="BK257"/>
      <c r="BL257"/>
      <c r="BM257"/>
      <c r="BN257"/>
      <c r="BO257"/>
      <c r="BP257" s="40"/>
      <c r="BQ257"/>
      <c r="BR257"/>
      <c r="BS257"/>
      <c r="BT257"/>
      <c r="BU257"/>
      <c r="BV257"/>
      <c r="BW257"/>
      <c r="BX257"/>
    </row>
    <row r="258" spans="1:76"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s="40"/>
      <c r="AM258"/>
      <c r="AN258"/>
      <c r="AO258"/>
      <c r="AP258"/>
      <c r="AQ258"/>
      <c r="AR258"/>
      <c r="AS258"/>
      <c r="AT258"/>
      <c r="AU258"/>
      <c r="AV258"/>
      <c r="AW258"/>
      <c r="AX258"/>
      <c r="AY258"/>
      <c r="AZ258"/>
      <c r="BA258"/>
      <c r="BB258"/>
      <c r="BC258"/>
      <c r="BD258"/>
      <c r="BE258"/>
      <c r="BF258"/>
      <c r="BG258"/>
      <c r="BH258"/>
      <c r="BI258"/>
      <c r="BJ258"/>
      <c r="BK258"/>
      <c r="BL258"/>
      <c r="BM258"/>
      <c r="BN258"/>
      <c r="BO258"/>
      <c r="BP258" s="40"/>
      <c r="BQ258"/>
      <c r="BR258"/>
      <c r="BS258"/>
      <c r="BT258"/>
      <c r="BU258"/>
      <c r="BV258"/>
      <c r="BW258"/>
      <c r="BX258"/>
    </row>
    <row r="259" spans="1:76"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s="40"/>
      <c r="AM259"/>
      <c r="AN259"/>
      <c r="AO259"/>
      <c r="AP259"/>
      <c r="AQ259"/>
      <c r="AR259"/>
      <c r="AS259"/>
      <c r="AT259"/>
      <c r="AU259"/>
      <c r="AV259"/>
      <c r="AW259"/>
      <c r="AX259"/>
      <c r="AY259"/>
      <c r="AZ259"/>
      <c r="BA259"/>
      <c r="BB259"/>
      <c r="BC259"/>
      <c r="BD259"/>
      <c r="BE259"/>
      <c r="BF259"/>
      <c r="BG259"/>
      <c r="BH259"/>
      <c r="BI259"/>
      <c r="BJ259"/>
      <c r="BK259"/>
      <c r="BL259"/>
      <c r="BM259"/>
      <c r="BN259"/>
      <c r="BO259"/>
      <c r="BP259" s="40"/>
      <c r="BQ259"/>
      <c r="BR259"/>
      <c r="BS259"/>
      <c r="BT259"/>
      <c r="BU259"/>
      <c r="BV259"/>
      <c r="BW259"/>
      <c r="BX259"/>
    </row>
    <row r="260" spans="1:76"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s="40"/>
      <c r="AM260"/>
      <c r="AN260"/>
      <c r="AO260"/>
      <c r="AP260"/>
      <c r="AQ260"/>
      <c r="AR260"/>
      <c r="AS260"/>
      <c r="AT260"/>
      <c r="AU260"/>
      <c r="AV260"/>
      <c r="AW260"/>
      <c r="AX260"/>
      <c r="AY260"/>
      <c r="AZ260"/>
      <c r="BA260"/>
      <c r="BB260"/>
      <c r="BC260"/>
      <c r="BD260"/>
      <c r="BE260"/>
      <c r="BF260"/>
      <c r="BG260"/>
      <c r="BH260"/>
      <c r="BI260"/>
      <c r="BJ260"/>
      <c r="BK260"/>
      <c r="BL260"/>
      <c r="BM260"/>
      <c r="BN260"/>
      <c r="BO260"/>
      <c r="BP260" s="40"/>
      <c r="BQ260"/>
      <c r="BR260"/>
      <c r="BS260"/>
      <c r="BT260"/>
      <c r="BU260"/>
      <c r="BV260"/>
      <c r="BW260"/>
      <c r="BX260"/>
    </row>
    <row r="261" spans="1:76"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s="40"/>
      <c r="AM261"/>
      <c r="AN261"/>
      <c r="AO261"/>
      <c r="AP261"/>
      <c r="AQ261"/>
      <c r="AR261"/>
      <c r="AS261"/>
      <c r="AT261"/>
      <c r="AU261"/>
      <c r="AV261"/>
      <c r="AW261"/>
      <c r="AX261"/>
      <c r="AY261"/>
      <c r="AZ261"/>
      <c r="BA261"/>
      <c r="BB261"/>
      <c r="BC261"/>
      <c r="BD261"/>
      <c r="BE261"/>
      <c r="BF261"/>
      <c r="BG261"/>
      <c r="BH261"/>
      <c r="BI261"/>
      <c r="BJ261"/>
      <c r="BK261"/>
      <c r="BL261"/>
      <c r="BM261"/>
      <c r="BN261"/>
      <c r="BO261"/>
      <c r="BP261" s="40"/>
      <c r="BQ261"/>
      <c r="BR261"/>
      <c r="BS261"/>
      <c r="BT261"/>
      <c r="BU261"/>
      <c r="BV261"/>
      <c r="BW261"/>
      <c r="BX261"/>
    </row>
    <row r="262" spans="1:76"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s="40"/>
      <c r="AM262"/>
      <c r="AN262"/>
      <c r="AO262"/>
      <c r="AP262"/>
      <c r="AQ262"/>
      <c r="AR262"/>
      <c r="AS262"/>
      <c r="AT262"/>
      <c r="AU262"/>
      <c r="AV262"/>
      <c r="AW262"/>
      <c r="AX262"/>
      <c r="AY262"/>
      <c r="AZ262"/>
      <c r="BA262"/>
      <c r="BB262"/>
      <c r="BC262"/>
      <c r="BD262"/>
      <c r="BE262"/>
      <c r="BF262"/>
      <c r="BG262"/>
      <c r="BH262"/>
      <c r="BI262"/>
      <c r="BJ262"/>
      <c r="BK262"/>
      <c r="BL262"/>
      <c r="BM262"/>
      <c r="BN262"/>
      <c r="BO262"/>
      <c r="BP262" s="40"/>
      <c r="BQ262"/>
      <c r="BR262"/>
      <c r="BS262"/>
      <c r="BT262"/>
      <c r="BU262"/>
      <c r="BV262"/>
      <c r="BW262"/>
      <c r="BX262"/>
    </row>
    <row r="263" spans="1:76"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s="40"/>
      <c r="AM263"/>
      <c r="AN263"/>
      <c r="AO263"/>
      <c r="AP263"/>
      <c r="AQ263"/>
      <c r="AR263"/>
      <c r="AS263"/>
      <c r="AT263"/>
      <c r="AU263"/>
      <c r="AV263"/>
      <c r="AW263"/>
      <c r="AX263"/>
      <c r="AY263"/>
      <c r="AZ263"/>
      <c r="BA263"/>
      <c r="BB263"/>
      <c r="BC263"/>
      <c r="BD263"/>
      <c r="BE263"/>
      <c r="BF263"/>
      <c r="BG263"/>
      <c r="BH263"/>
      <c r="BI263"/>
      <c r="BJ263"/>
      <c r="BK263"/>
      <c r="BL263"/>
      <c r="BM263"/>
      <c r="BN263"/>
      <c r="BO263"/>
      <c r="BP263" s="40"/>
      <c r="BQ263"/>
      <c r="BR263"/>
      <c r="BS263"/>
      <c r="BT263"/>
      <c r="BU263"/>
      <c r="BV263"/>
      <c r="BW263"/>
      <c r="BX263"/>
    </row>
    <row r="264" spans="1:76"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s="40"/>
      <c r="AM264"/>
      <c r="AN264"/>
      <c r="AO264"/>
      <c r="AP264"/>
      <c r="AQ264"/>
      <c r="AR264"/>
      <c r="AS264"/>
      <c r="AT264"/>
      <c r="AU264"/>
      <c r="AV264"/>
      <c r="AW264"/>
      <c r="AX264"/>
      <c r="AY264"/>
      <c r="AZ264"/>
      <c r="BA264"/>
      <c r="BB264"/>
      <c r="BC264"/>
      <c r="BD264"/>
      <c r="BE264"/>
      <c r="BF264"/>
      <c r="BG264"/>
      <c r="BH264"/>
      <c r="BI264"/>
      <c r="BJ264"/>
      <c r="BK264"/>
      <c r="BL264"/>
      <c r="BM264"/>
      <c r="BN264"/>
      <c r="BO264"/>
      <c r="BP264" s="40"/>
      <c r="BQ264"/>
      <c r="BR264"/>
      <c r="BS264"/>
      <c r="BT264"/>
      <c r="BU264"/>
      <c r="BV264"/>
      <c r="BW264"/>
      <c r="BX264"/>
    </row>
    <row r="265" spans="1:76"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s="40"/>
      <c r="AM265"/>
      <c r="AN265"/>
      <c r="AO265"/>
      <c r="AP265"/>
      <c r="AQ265"/>
      <c r="AR265"/>
      <c r="AS265"/>
      <c r="AT265"/>
      <c r="AU265"/>
      <c r="AV265"/>
      <c r="AW265"/>
      <c r="AX265"/>
      <c r="AY265"/>
      <c r="AZ265"/>
      <c r="BA265"/>
      <c r="BB265"/>
      <c r="BC265"/>
      <c r="BD265"/>
      <c r="BE265"/>
      <c r="BF265"/>
      <c r="BG265"/>
      <c r="BH265"/>
      <c r="BI265"/>
      <c r="BJ265"/>
      <c r="BK265"/>
      <c r="BL265"/>
      <c r="BM265"/>
      <c r="BN265"/>
      <c r="BO265"/>
      <c r="BP265" s="40"/>
      <c r="BQ265"/>
      <c r="BR265"/>
      <c r="BS265"/>
      <c r="BT265"/>
      <c r="BU265"/>
      <c r="BV265"/>
      <c r="BW265"/>
      <c r="BX265"/>
    </row>
    <row r="266" spans="1:76"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s="40"/>
      <c r="AM266"/>
      <c r="AN266"/>
      <c r="AO266"/>
      <c r="AP266"/>
      <c r="AQ266"/>
      <c r="AR266"/>
      <c r="AS266"/>
      <c r="AT266"/>
      <c r="AU266"/>
      <c r="AV266"/>
      <c r="AW266"/>
      <c r="AX266"/>
      <c r="AY266"/>
      <c r="AZ266"/>
      <c r="BA266"/>
      <c r="BB266"/>
      <c r="BC266"/>
      <c r="BD266"/>
      <c r="BE266"/>
      <c r="BF266"/>
      <c r="BG266"/>
      <c r="BH266"/>
      <c r="BI266"/>
      <c r="BJ266"/>
      <c r="BK266"/>
      <c r="BL266"/>
      <c r="BM266"/>
      <c r="BN266"/>
      <c r="BO266"/>
      <c r="BP266" s="40"/>
      <c r="BQ266"/>
      <c r="BR266"/>
      <c r="BS266"/>
      <c r="BT266"/>
      <c r="BU266"/>
      <c r="BV266"/>
      <c r="BW266"/>
      <c r="BX266"/>
    </row>
    <row r="267" spans="1:76"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s="40"/>
      <c r="AM267"/>
      <c r="AN267"/>
      <c r="AO267"/>
      <c r="AP267"/>
      <c r="AQ267"/>
      <c r="AR267"/>
      <c r="AS267"/>
      <c r="AT267"/>
      <c r="AU267"/>
      <c r="AV267"/>
      <c r="AW267"/>
      <c r="AX267"/>
      <c r="AY267"/>
      <c r="AZ267"/>
      <c r="BA267"/>
      <c r="BB267"/>
      <c r="BC267"/>
      <c r="BD267"/>
      <c r="BE267"/>
      <c r="BF267"/>
      <c r="BG267"/>
      <c r="BH267"/>
      <c r="BI267"/>
      <c r="BJ267"/>
      <c r="BK267"/>
      <c r="BL267"/>
      <c r="BM267"/>
      <c r="BN267"/>
      <c r="BO267"/>
      <c r="BP267" s="40"/>
      <c r="BQ267"/>
      <c r="BR267"/>
      <c r="BS267"/>
      <c r="BT267"/>
      <c r="BU267"/>
      <c r="BV267"/>
      <c r="BW267"/>
      <c r="BX267"/>
    </row>
    <row r="268" spans="1:76"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s="40"/>
      <c r="AM268"/>
      <c r="AN268"/>
      <c r="AO268"/>
      <c r="AP268"/>
      <c r="AQ268"/>
      <c r="AR268"/>
      <c r="AS268"/>
      <c r="AT268"/>
      <c r="AU268"/>
      <c r="AV268"/>
      <c r="AW268"/>
      <c r="AX268"/>
      <c r="AY268"/>
      <c r="AZ268"/>
      <c r="BA268"/>
      <c r="BB268"/>
      <c r="BC268"/>
      <c r="BD268"/>
      <c r="BE268"/>
      <c r="BF268"/>
      <c r="BG268"/>
      <c r="BH268"/>
      <c r="BI268"/>
      <c r="BJ268"/>
      <c r="BK268"/>
      <c r="BL268"/>
      <c r="BM268"/>
      <c r="BN268"/>
      <c r="BO268"/>
      <c r="BP268" s="40"/>
      <c r="BQ268"/>
      <c r="BR268"/>
      <c r="BS268"/>
      <c r="BT268"/>
      <c r="BU268"/>
      <c r="BV268"/>
      <c r="BW268"/>
      <c r="BX268"/>
    </row>
    <row r="269" spans="1:76"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s="40"/>
      <c r="AM269"/>
      <c r="AN269"/>
      <c r="AO269"/>
      <c r="AP269"/>
      <c r="AQ269"/>
      <c r="AR269"/>
      <c r="AS269"/>
      <c r="AT269"/>
      <c r="AU269"/>
      <c r="AV269"/>
      <c r="AW269"/>
      <c r="AX269"/>
      <c r="AY269"/>
      <c r="AZ269"/>
      <c r="BA269"/>
      <c r="BB269"/>
      <c r="BC269"/>
      <c r="BD269"/>
      <c r="BE269"/>
      <c r="BF269"/>
      <c r="BG269"/>
      <c r="BH269"/>
      <c r="BI269"/>
      <c r="BJ269"/>
      <c r="BK269"/>
      <c r="BL269"/>
      <c r="BM269"/>
      <c r="BN269"/>
      <c r="BO269"/>
      <c r="BP269" s="40"/>
      <c r="BQ269"/>
      <c r="BR269"/>
      <c r="BS269"/>
      <c r="BT269"/>
      <c r="BU269"/>
      <c r="BV269"/>
      <c r="BW269"/>
      <c r="BX269"/>
    </row>
    <row r="270" spans="1:76"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s="40"/>
      <c r="AM270"/>
      <c r="AN270"/>
      <c r="AO270"/>
      <c r="AP270"/>
      <c r="AQ270"/>
      <c r="AR270"/>
      <c r="AS270"/>
      <c r="AT270"/>
      <c r="AU270"/>
      <c r="AV270"/>
      <c r="AW270"/>
      <c r="AX270"/>
      <c r="AY270"/>
      <c r="AZ270"/>
      <c r="BA270"/>
      <c r="BB270"/>
      <c r="BC270"/>
      <c r="BD270"/>
      <c r="BE270"/>
      <c r="BF270"/>
      <c r="BG270"/>
      <c r="BH270"/>
      <c r="BI270"/>
      <c r="BJ270"/>
      <c r="BK270"/>
      <c r="BL270"/>
      <c r="BM270"/>
      <c r="BN270"/>
      <c r="BO270"/>
      <c r="BP270" s="40"/>
      <c r="BQ270"/>
      <c r="BR270"/>
      <c r="BS270"/>
      <c r="BT270"/>
      <c r="BU270"/>
      <c r="BV270"/>
      <c r="BW270"/>
      <c r="BX270"/>
    </row>
    <row r="271" spans="1:76"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s="40"/>
      <c r="AM271"/>
      <c r="AN271"/>
      <c r="AO271"/>
      <c r="AP271"/>
      <c r="AQ271"/>
      <c r="AR271"/>
      <c r="AS271"/>
      <c r="AT271"/>
      <c r="AU271"/>
      <c r="AV271"/>
      <c r="AW271"/>
      <c r="AX271"/>
      <c r="AY271"/>
      <c r="AZ271"/>
      <c r="BA271"/>
      <c r="BB271"/>
      <c r="BC271"/>
      <c r="BD271"/>
      <c r="BE271"/>
      <c r="BF271"/>
      <c r="BG271"/>
      <c r="BH271"/>
      <c r="BI271"/>
      <c r="BJ271"/>
      <c r="BK271"/>
      <c r="BL271"/>
      <c r="BM271"/>
      <c r="BN271"/>
      <c r="BO271"/>
      <c r="BP271" s="40"/>
      <c r="BQ271"/>
      <c r="BR271"/>
      <c r="BS271"/>
      <c r="BT271"/>
      <c r="BU271"/>
      <c r="BV271"/>
      <c r="BW271"/>
      <c r="BX271"/>
    </row>
    <row r="272" spans="1:76"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s="40"/>
      <c r="AM272"/>
      <c r="AN272"/>
      <c r="AO272"/>
      <c r="AP272"/>
      <c r="AQ272"/>
      <c r="AR272"/>
      <c r="AS272"/>
      <c r="AT272"/>
      <c r="AU272"/>
      <c r="AV272"/>
      <c r="AW272"/>
      <c r="AX272"/>
      <c r="AY272"/>
      <c r="AZ272"/>
      <c r="BA272"/>
      <c r="BB272"/>
      <c r="BC272"/>
      <c r="BD272"/>
      <c r="BE272"/>
      <c r="BF272"/>
      <c r="BG272"/>
      <c r="BH272"/>
      <c r="BI272"/>
      <c r="BJ272"/>
      <c r="BK272"/>
      <c r="BL272"/>
      <c r="BM272"/>
      <c r="BN272"/>
      <c r="BO272"/>
      <c r="BP272" s="40"/>
      <c r="BQ272"/>
      <c r="BR272"/>
      <c r="BS272"/>
      <c r="BT272"/>
      <c r="BU272"/>
      <c r="BV272"/>
      <c r="BW272"/>
      <c r="BX272"/>
    </row>
    <row r="273" spans="1:76"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s="40"/>
      <c r="AM273"/>
      <c r="AN273"/>
      <c r="AO273"/>
      <c r="AP273"/>
      <c r="AQ273"/>
      <c r="AR273"/>
      <c r="AS273"/>
      <c r="AT273"/>
      <c r="AU273"/>
      <c r="AV273"/>
      <c r="AW273"/>
      <c r="AX273"/>
      <c r="AY273"/>
      <c r="AZ273"/>
      <c r="BA273"/>
      <c r="BB273"/>
      <c r="BC273"/>
      <c r="BD273"/>
      <c r="BE273"/>
      <c r="BF273"/>
      <c r="BG273"/>
      <c r="BH273"/>
      <c r="BI273"/>
      <c r="BJ273"/>
      <c r="BK273"/>
      <c r="BL273"/>
      <c r="BM273"/>
      <c r="BN273"/>
      <c r="BO273"/>
      <c r="BP273" s="40"/>
      <c r="BQ273"/>
      <c r="BR273"/>
      <c r="BS273"/>
      <c r="BT273"/>
      <c r="BU273"/>
      <c r="BV273"/>
      <c r="BW273"/>
      <c r="BX273"/>
    </row>
    <row r="274" spans="1:76"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s="40"/>
      <c r="AM274"/>
      <c r="AN274"/>
      <c r="AO274"/>
      <c r="AP274"/>
      <c r="AQ274"/>
      <c r="AR274"/>
      <c r="AS274"/>
      <c r="AT274"/>
      <c r="AU274"/>
      <c r="AV274"/>
      <c r="AW274"/>
      <c r="AX274"/>
      <c r="AY274"/>
      <c r="AZ274"/>
      <c r="BA274"/>
      <c r="BB274"/>
      <c r="BC274"/>
      <c r="BD274"/>
      <c r="BE274"/>
      <c r="BF274"/>
      <c r="BG274"/>
      <c r="BH274"/>
      <c r="BI274"/>
      <c r="BJ274"/>
      <c r="BK274"/>
      <c r="BL274"/>
      <c r="BM274"/>
      <c r="BN274"/>
      <c r="BO274"/>
      <c r="BP274" s="40"/>
      <c r="BQ274"/>
      <c r="BR274"/>
      <c r="BS274"/>
      <c r="BT274"/>
      <c r="BU274"/>
      <c r="BV274"/>
      <c r="BW274"/>
      <c r="BX274"/>
    </row>
    <row r="275" spans="1:76"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s="40"/>
      <c r="AM275"/>
      <c r="AN275"/>
      <c r="AO275"/>
      <c r="AP275"/>
      <c r="AQ275"/>
      <c r="AR275"/>
      <c r="AS275"/>
      <c r="AT275"/>
      <c r="AU275"/>
      <c r="AV275"/>
      <c r="AW275"/>
      <c r="AX275"/>
      <c r="AY275"/>
      <c r="AZ275"/>
      <c r="BA275"/>
      <c r="BB275"/>
      <c r="BC275"/>
      <c r="BD275"/>
      <c r="BE275"/>
      <c r="BF275"/>
      <c r="BG275"/>
      <c r="BH275"/>
      <c r="BI275"/>
      <c r="BJ275"/>
      <c r="BK275"/>
      <c r="BL275"/>
      <c r="BM275"/>
      <c r="BN275"/>
      <c r="BO275"/>
      <c r="BP275" s="40"/>
      <c r="BQ275"/>
      <c r="BR275"/>
      <c r="BS275"/>
      <c r="BT275"/>
      <c r="BU275"/>
      <c r="BV275"/>
      <c r="BW275"/>
      <c r="BX275"/>
    </row>
    <row r="276" spans="1:76"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s="40"/>
      <c r="AM276"/>
      <c r="AN276"/>
      <c r="AO276"/>
      <c r="AP276"/>
      <c r="AQ276"/>
      <c r="AR276"/>
      <c r="AS276"/>
      <c r="AT276"/>
      <c r="AU276"/>
      <c r="AV276"/>
      <c r="AW276"/>
      <c r="AX276"/>
      <c r="AY276"/>
      <c r="AZ276"/>
      <c r="BA276"/>
      <c r="BB276"/>
      <c r="BC276"/>
      <c r="BD276"/>
      <c r="BE276"/>
      <c r="BF276"/>
      <c r="BG276"/>
      <c r="BH276"/>
      <c r="BI276"/>
      <c r="BJ276"/>
      <c r="BK276"/>
      <c r="BL276"/>
      <c r="BM276"/>
      <c r="BN276"/>
      <c r="BO276"/>
      <c r="BP276" s="40"/>
      <c r="BQ276"/>
      <c r="BR276"/>
      <c r="BS276"/>
      <c r="BT276"/>
      <c r="BU276"/>
      <c r="BV276"/>
      <c r="BW276"/>
      <c r="BX276"/>
    </row>
    <row r="277" spans="1:76"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s="40"/>
      <c r="AM277"/>
      <c r="AN277"/>
      <c r="AO277"/>
      <c r="AP277"/>
      <c r="AQ277"/>
      <c r="AR277"/>
      <c r="AS277"/>
      <c r="AT277"/>
      <c r="AU277"/>
      <c r="AV277"/>
      <c r="AW277"/>
      <c r="AX277"/>
      <c r="AY277"/>
      <c r="AZ277"/>
      <c r="BA277"/>
      <c r="BB277"/>
      <c r="BC277"/>
      <c r="BD277"/>
      <c r="BE277"/>
      <c r="BF277"/>
      <c r="BG277"/>
      <c r="BH277"/>
      <c r="BI277"/>
      <c r="BJ277"/>
      <c r="BK277"/>
      <c r="BL277"/>
      <c r="BM277"/>
      <c r="BN277"/>
      <c r="BO277"/>
      <c r="BP277" s="40"/>
      <c r="BQ277"/>
      <c r="BR277"/>
      <c r="BS277"/>
      <c r="BT277"/>
      <c r="BU277"/>
      <c r="BV277"/>
      <c r="BW277"/>
      <c r="BX277"/>
    </row>
    <row r="278" spans="1:76"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s="40"/>
      <c r="AM278"/>
      <c r="AN278"/>
      <c r="AO278"/>
      <c r="AP278"/>
      <c r="AQ278"/>
      <c r="AR278"/>
      <c r="AS278"/>
      <c r="AT278"/>
      <c r="AU278"/>
      <c r="AV278"/>
      <c r="AW278"/>
      <c r="AX278"/>
      <c r="AY278"/>
      <c r="AZ278"/>
      <c r="BA278"/>
      <c r="BB278"/>
      <c r="BC278"/>
      <c r="BD278"/>
      <c r="BE278"/>
      <c r="BF278"/>
      <c r="BG278"/>
      <c r="BH278"/>
      <c r="BI278"/>
      <c r="BJ278"/>
      <c r="BK278"/>
      <c r="BL278"/>
      <c r="BM278"/>
      <c r="BN278"/>
      <c r="BO278"/>
      <c r="BP278" s="40"/>
      <c r="BQ278"/>
      <c r="BR278"/>
      <c r="BS278"/>
      <c r="BT278"/>
      <c r="BU278"/>
      <c r="BV278"/>
      <c r="BW278"/>
      <c r="BX278"/>
    </row>
    <row r="279" spans="1:76"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s="40"/>
      <c r="AM279"/>
      <c r="AN279"/>
      <c r="AO279"/>
      <c r="AP279"/>
      <c r="AQ279"/>
      <c r="AR279"/>
      <c r="AS279"/>
      <c r="AT279"/>
      <c r="AU279"/>
      <c r="AV279"/>
      <c r="AW279"/>
      <c r="AX279"/>
      <c r="AY279"/>
      <c r="AZ279"/>
      <c r="BA279"/>
      <c r="BB279"/>
      <c r="BC279"/>
      <c r="BD279"/>
      <c r="BE279"/>
      <c r="BF279"/>
      <c r="BG279"/>
      <c r="BH279"/>
      <c r="BI279"/>
      <c r="BJ279"/>
      <c r="BK279"/>
      <c r="BL279"/>
      <c r="BM279"/>
      <c r="BN279"/>
      <c r="BO279"/>
      <c r="BP279" s="40"/>
      <c r="BQ279"/>
      <c r="BR279"/>
      <c r="BS279"/>
      <c r="BT279"/>
      <c r="BU279"/>
      <c r="BV279"/>
      <c r="BW279"/>
      <c r="BX279"/>
    </row>
  </sheetData>
  <sheetProtection algorithmName="SHA-512" hashValue="bIZlzrn87Q6c15/BnguxNB5GbECMUNoHCbW9N6hNbBhis73ZvIU4WCNjO2/hxhUxD9Zne89PN54PFshYD7LqeQ==" saltValue="/nVJla1sXwYRXjYvv8W4ig==" spinCount="100000" sheet="1" objects="1" scenarios="1"/>
  <autoFilter ref="A3:BX204" xr:uid="{00000000-0009-0000-0000-000000000000}">
    <filterColumn colId="4">
      <filters>
        <filter val="6/108"/>
      </filters>
    </filterColumn>
  </autoFilter>
  <mergeCells count="5">
    <mergeCell ref="BC2:BJ2"/>
    <mergeCell ref="BK2:BX2"/>
    <mergeCell ref="A2:D2"/>
    <mergeCell ref="AF2:BB2"/>
    <mergeCell ref="E2:AE2"/>
  </mergeCells>
  <pageMargins left="0.7" right="0.7" top="0.75" bottom="0.75" header="0.3" footer="0.3"/>
  <pageSetup orientation="portrait" r:id="rId1"/>
  <ignoredErrors>
    <ignoredError sqref="BN4:BO204"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I3604"/>
  <sheetViews>
    <sheetView workbookViewId="0">
      <selection activeCell="JE24" sqref="JE24"/>
    </sheetView>
  </sheetViews>
  <sheetFormatPr baseColWidth="10" defaultColWidth="13" defaultRowHeight="15" x14ac:dyDescent="0.25"/>
  <cols>
    <col min="1" max="1" width="31" style="59" bestFit="1" customWidth="1"/>
    <col min="2" max="2" width="6.42578125" style="59" hidden="1" customWidth="1"/>
    <col min="3" max="12" width="12.7109375" style="59" hidden="1" customWidth="1"/>
    <col min="13" max="87" width="13.85546875" style="59" hidden="1" customWidth="1"/>
    <col min="88" max="88" width="20.42578125" style="59" hidden="1" customWidth="1"/>
    <col min="89" max="98" width="11.5703125" style="59" hidden="1" customWidth="1"/>
    <col min="99" max="173" width="12.7109375" style="59" hidden="1" customWidth="1"/>
    <col min="174" max="174" width="19.28515625" style="59" hidden="1" customWidth="1"/>
    <col min="175" max="241" width="10.140625" style="59" hidden="1" customWidth="1"/>
    <col min="242" max="259" width="9.5703125" style="59" hidden="1" customWidth="1"/>
    <col min="260" max="260" width="10.140625" style="59" hidden="1" customWidth="1"/>
    <col min="261" max="261" width="18.42578125" style="59" hidden="1" customWidth="1"/>
    <col min="262" max="262" width="15.42578125" style="59" hidden="1" customWidth="1"/>
    <col min="263" max="263" width="10" style="59" bestFit="1" customWidth="1"/>
    <col min="264" max="264" width="18.42578125" style="59" bestFit="1" customWidth="1"/>
    <col min="265" max="265" width="15.42578125" style="59" bestFit="1" customWidth="1"/>
    <col min="266" max="266" width="14.42578125" style="59" bestFit="1" customWidth="1"/>
    <col min="267" max="267" width="10.5703125" style="59" bestFit="1" customWidth="1"/>
    <col min="268" max="268" width="9.140625" style="59" bestFit="1" customWidth="1"/>
    <col min="269" max="269" width="8.28515625" style="59" bestFit="1" customWidth="1"/>
    <col min="270" max="16384" width="13" style="59"/>
  </cols>
  <sheetData>
    <row r="1" spans="1:269" x14ac:dyDescent="0.25">
      <c r="JA1" s="385" t="s">
        <v>1210</v>
      </c>
      <c r="JB1" s="386"/>
      <c r="JC1" s="101"/>
      <c r="JD1" s="385" t="s">
        <v>1211</v>
      </c>
      <c r="JE1" s="386"/>
      <c r="JF1" s="101"/>
      <c r="JG1" s="101"/>
      <c r="JH1" s="101"/>
      <c r="JI1" s="101"/>
    </row>
    <row r="2" spans="1:269" ht="15" customHeight="1" x14ac:dyDescent="0.25">
      <c r="A2" s="402" t="s">
        <v>1209</v>
      </c>
      <c r="B2" s="402"/>
      <c r="C2" s="402"/>
      <c r="D2" s="402"/>
      <c r="E2" s="402"/>
      <c r="F2" s="402"/>
      <c r="G2" s="402"/>
      <c r="H2" s="402"/>
      <c r="JA2" s="100" t="s">
        <v>1204</v>
      </c>
      <c r="JB2" s="96" t="s">
        <v>1208</v>
      </c>
      <c r="JD2" s="100" t="s">
        <v>1204</v>
      </c>
      <c r="JE2" s="96" t="s">
        <v>1208</v>
      </c>
    </row>
    <row r="3" spans="1:269" x14ac:dyDescent="0.25">
      <c r="A3" s="402"/>
      <c r="B3" s="402"/>
      <c r="C3" s="402"/>
      <c r="D3" s="402"/>
      <c r="E3" s="402"/>
      <c r="F3" s="402"/>
      <c r="G3" s="402"/>
      <c r="H3" s="402"/>
      <c r="JA3" s="99" t="s">
        <v>936</v>
      </c>
      <c r="JB3" s="96" t="s">
        <v>1207</v>
      </c>
      <c r="JD3" s="99" t="s">
        <v>936</v>
      </c>
      <c r="JE3" s="96" t="s">
        <v>1207</v>
      </c>
    </row>
    <row r="4" spans="1:269" x14ac:dyDescent="0.25">
      <c r="A4" s="402"/>
      <c r="B4" s="402"/>
      <c r="C4" s="402"/>
      <c r="D4" s="402"/>
      <c r="E4" s="402"/>
      <c r="F4" s="402"/>
      <c r="G4" s="402"/>
      <c r="H4" s="402"/>
      <c r="JA4" s="98" t="s">
        <v>933</v>
      </c>
      <c r="JB4" s="96" t="s">
        <v>1206</v>
      </c>
      <c r="JD4" s="98" t="s">
        <v>933</v>
      </c>
      <c r="JE4" s="96" t="s">
        <v>1206</v>
      </c>
    </row>
    <row r="5" spans="1:269" ht="15.75" thickBot="1" x14ac:dyDescent="0.3">
      <c r="A5" s="402"/>
      <c r="B5" s="402"/>
      <c r="C5" s="402"/>
      <c r="D5" s="402"/>
      <c r="E5" s="402"/>
      <c r="F5" s="402"/>
      <c r="G5" s="402"/>
      <c r="H5" s="402"/>
      <c r="JA5" s="97" t="s">
        <v>1201</v>
      </c>
      <c r="JB5" s="96" t="s">
        <v>1205</v>
      </c>
      <c r="JC5" s="95"/>
      <c r="JD5" s="97" t="s">
        <v>1201</v>
      </c>
      <c r="JE5" s="96" t="s">
        <v>1205</v>
      </c>
    </row>
    <row r="6" spans="1:269" ht="15.75" thickBot="1" x14ac:dyDescent="0.3">
      <c r="C6" s="399" t="s">
        <v>1204</v>
      </c>
      <c r="D6" s="398"/>
      <c r="E6" s="398"/>
      <c r="F6" s="398"/>
      <c r="G6" s="398"/>
      <c r="H6" s="400"/>
      <c r="I6" s="387" t="s">
        <v>1203</v>
      </c>
      <c r="J6" s="388"/>
      <c r="K6" s="388"/>
      <c r="L6" s="388"/>
      <c r="M6" s="388"/>
      <c r="N6" s="389"/>
      <c r="O6" s="401" t="s">
        <v>935</v>
      </c>
      <c r="P6" s="390"/>
      <c r="Q6" s="390"/>
      <c r="R6" s="390"/>
      <c r="S6" s="390"/>
      <c r="T6" s="390"/>
      <c r="U6" s="391" t="s">
        <v>934</v>
      </c>
      <c r="V6" s="392"/>
      <c r="W6" s="392"/>
      <c r="X6" s="392"/>
      <c r="Y6" s="392"/>
      <c r="Z6" s="392"/>
      <c r="AA6" s="392"/>
      <c r="AB6" s="392"/>
      <c r="AC6" s="392"/>
      <c r="AD6" s="392"/>
      <c r="AE6" s="393"/>
      <c r="AF6" s="394" t="s">
        <v>1202</v>
      </c>
      <c r="AG6" s="39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5" t="s">
        <v>1201</v>
      </c>
      <c r="BL6" s="396"/>
      <c r="BM6" s="396"/>
      <c r="BN6" s="396"/>
      <c r="BO6" s="396"/>
      <c r="BP6" s="396"/>
      <c r="BQ6" s="396"/>
      <c r="BR6" s="396"/>
      <c r="BS6" s="396"/>
      <c r="BT6" s="396"/>
      <c r="BU6" s="396"/>
      <c r="BV6" s="396"/>
      <c r="BW6" s="396"/>
      <c r="BX6" s="396"/>
      <c r="BY6" s="396"/>
      <c r="BZ6" s="396"/>
      <c r="CA6" s="396"/>
      <c r="CB6" s="396"/>
      <c r="CC6" s="396"/>
      <c r="CD6" s="396"/>
      <c r="CE6" s="396"/>
      <c r="CF6" s="396"/>
      <c r="CG6" s="396"/>
      <c r="CH6" s="396"/>
      <c r="CI6" s="396"/>
      <c r="CJ6" s="397"/>
      <c r="CK6" s="399" t="s">
        <v>1204</v>
      </c>
      <c r="CL6" s="398"/>
      <c r="CM6" s="398"/>
      <c r="CN6" s="398"/>
      <c r="CO6" s="398"/>
      <c r="CP6" s="400"/>
      <c r="CQ6" s="387" t="s">
        <v>1203</v>
      </c>
      <c r="CR6" s="388"/>
      <c r="CS6" s="388"/>
      <c r="CT6" s="388"/>
      <c r="CU6" s="388"/>
      <c r="CV6" s="389"/>
      <c r="CW6" s="390" t="s">
        <v>935</v>
      </c>
      <c r="CX6" s="390"/>
      <c r="CY6" s="390"/>
      <c r="CZ6" s="390"/>
      <c r="DA6" s="390"/>
      <c r="DB6" s="390"/>
      <c r="DC6" s="391" t="s">
        <v>934</v>
      </c>
      <c r="DD6" s="392"/>
      <c r="DE6" s="392"/>
      <c r="DF6" s="392"/>
      <c r="DG6" s="392"/>
      <c r="DH6" s="392"/>
      <c r="DI6" s="392"/>
      <c r="DJ6" s="392"/>
      <c r="DK6" s="392"/>
      <c r="DL6" s="392"/>
      <c r="DM6" s="393"/>
      <c r="DN6" s="394" t="s">
        <v>1202</v>
      </c>
      <c r="DO6" s="394"/>
      <c r="DP6" s="394"/>
      <c r="DQ6" s="394"/>
      <c r="DR6" s="394"/>
      <c r="DS6" s="394"/>
      <c r="DT6" s="394"/>
      <c r="DU6" s="394"/>
      <c r="DV6" s="394"/>
      <c r="DW6" s="394"/>
      <c r="DX6" s="394"/>
      <c r="DY6" s="394"/>
      <c r="DZ6" s="394"/>
      <c r="EA6" s="394"/>
      <c r="EB6" s="394"/>
      <c r="EC6" s="394"/>
      <c r="ED6" s="394"/>
      <c r="EE6" s="394"/>
      <c r="EF6" s="394"/>
      <c r="EG6" s="394"/>
      <c r="EH6" s="394"/>
      <c r="EI6" s="394"/>
      <c r="EJ6" s="394"/>
      <c r="EK6" s="394"/>
      <c r="EL6" s="394"/>
      <c r="EM6" s="394"/>
      <c r="EN6" s="394"/>
      <c r="EO6" s="394"/>
      <c r="EP6" s="394"/>
      <c r="EQ6" s="394"/>
      <c r="ER6" s="394"/>
      <c r="ES6" s="395" t="s">
        <v>1201</v>
      </c>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7"/>
      <c r="FS6" s="398" t="s">
        <v>1204</v>
      </c>
      <c r="FT6" s="398"/>
      <c r="FU6" s="398"/>
      <c r="FV6" s="398"/>
      <c r="FW6" s="398"/>
      <c r="FX6" s="398"/>
      <c r="FY6" s="387" t="s">
        <v>1203</v>
      </c>
      <c r="FZ6" s="388"/>
      <c r="GA6" s="388"/>
      <c r="GB6" s="388"/>
      <c r="GC6" s="388"/>
      <c r="GD6" s="389"/>
      <c r="GE6" s="390" t="s">
        <v>935</v>
      </c>
      <c r="GF6" s="390"/>
      <c r="GG6" s="390"/>
      <c r="GH6" s="390"/>
      <c r="GI6" s="390"/>
      <c r="GJ6" s="390"/>
      <c r="GK6" s="391" t="s">
        <v>934</v>
      </c>
      <c r="GL6" s="392"/>
      <c r="GM6" s="392"/>
      <c r="GN6" s="392"/>
      <c r="GO6" s="392"/>
      <c r="GP6" s="392"/>
      <c r="GQ6" s="392"/>
      <c r="GR6" s="392"/>
      <c r="GS6" s="392"/>
      <c r="GT6" s="392"/>
      <c r="GU6" s="393"/>
      <c r="GV6" s="394" t="s">
        <v>1202</v>
      </c>
      <c r="GW6" s="394"/>
      <c r="GX6" s="394"/>
      <c r="GY6" s="394"/>
      <c r="GZ6" s="394"/>
      <c r="HA6" s="394"/>
      <c r="HB6" s="394"/>
      <c r="HC6" s="394"/>
      <c r="HD6" s="394"/>
      <c r="HE6" s="394"/>
      <c r="HF6" s="394"/>
      <c r="HG6" s="394"/>
      <c r="HH6" s="394"/>
      <c r="HI6" s="394"/>
      <c r="HJ6" s="394"/>
      <c r="HK6" s="394"/>
      <c r="HL6" s="394"/>
      <c r="HM6" s="394"/>
      <c r="HN6" s="394"/>
      <c r="HO6" s="394"/>
      <c r="HP6" s="394"/>
      <c r="HQ6" s="394"/>
      <c r="HR6" s="394"/>
      <c r="HS6" s="394"/>
      <c r="HT6" s="394"/>
      <c r="HU6" s="394"/>
      <c r="HV6" s="394"/>
      <c r="HW6" s="394"/>
      <c r="HX6" s="394"/>
      <c r="HY6" s="394"/>
      <c r="HZ6" s="394"/>
      <c r="IA6" s="395" t="s">
        <v>1201</v>
      </c>
      <c r="IB6" s="396"/>
      <c r="IC6" s="396"/>
      <c r="ID6" s="396"/>
      <c r="IE6" s="396"/>
      <c r="IF6" s="396"/>
      <c r="IG6" s="396"/>
      <c r="IH6" s="396"/>
      <c r="II6" s="396"/>
      <c r="IJ6" s="396"/>
      <c r="IK6" s="396"/>
      <c r="IL6" s="396"/>
      <c r="IM6" s="396"/>
      <c r="IN6" s="396"/>
      <c r="IO6" s="396"/>
      <c r="IP6" s="396"/>
      <c r="IQ6" s="396"/>
      <c r="IR6" s="396"/>
      <c r="IS6" s="396"/>
      <c r="IT6" s="396"/>
      <c r="IU6" s="396"/>
      <c r="IV6" s="396"/>
      <c r="IW6" s="396"/>
      <c r="IX6" s="396"/>
      <c r="IY6" s="396"/>
      <c r="IZ6" s="397"/>
      <c r="JA6" s="93"/>
      <c r="JB6" s="93"/>
      <c r="JC6" s="93"/>
      <c r="JD6" s="94"/>
      <c r="JE6" s="94"/>
      <c r="JF6" s="94"/>
      <c r="JG6" s="94"/>
      <c r="JH6" s="94"/>
      <c r="JI6" s="94"/>
    </row>
    <row r="7" spans="1:269" ht="30.75" thickBot="1" x14ac:dyDescent="0.3">
      <c r="A7" s="93" t="s">
        <v>1200</v>
      </c>
      <c r="B7" s="93" t="s">
        <v>1199</v>
      </c>
      <c r="C7" s="91" t="s">
        <v>1198</v>
      </c>
      <c r="D7" s="88" t="s">
        <v>1197</v>
      </c>
      <c r="E7" s="88" t="s">
        <v>1196</v>
      </c>
      <c r="F7" s="88" t="s">
        <v>1195</v>
      </c>
      <c r="G7" s="88" t="s">
        <v>1194</v>
      </c>
      <c r="H7" s="90" t="s">
        <v>1193</v>
      </c>
      <c r="I7" s="87" t="s">
        <v>1192</v>
      </c>
      <c r="J7" s="86" t="s">
        <v>1191</v>
      </c>
      <c r="K7" s="86" t="s">
        <v>1190</v>
      </c>
      <c r="L7" s="86" t="s">
        <v>1189</v>
      </c>
      <c r="M7" s="86" t="s">
        <v>1188</v>
      </c>
      <c r="N7" s="85" t="s">
        <v>1187</v>
      </c>
      <c r="O7" s="92" t="s">
        <v>1186</v>
      </c>
      <c r="P7" s="84" t="s">
        <v>1185</v>
      </c>
      <c r="Q7" s="84" t="s">
        <v>1184</v>
      </c>
      <c r="R7" s="84" t="s">
        <v>1183</v>
      </c>
      <c r="S7" s="84" t="s">
        <v>1182</v>
      </c>
      <c r="T7" s="84" t="s">
        <v>1181</v>
      </c>
      <c r="U7" s="83" t="s">
        <v>1180</v>
      </c>
      <c r="V7" s="82" t="s">
        <v>1179</v>
      </c>
      <c r="W7" s="82" t="s">
        <v>1178</v>
      </c>
      <c r="X7" s="82" t="s">
        <v>1177</v>
      </c>
      <c r="Y7" s="82" t="s">
        <v>1176</v>
      </c>
      <c r="Z7" s="82" t="s">
        <v>1175</v>
      </c>
      <c r="AA7" s="82" t="s">
        <v>1174</v>
      </c>
      <c r="AB7" s="82" t="s">
        <v>1173</v>
      </c>
      <c r="AC7" s="82" t="s">
        <v>1172</v>
      </c>
      <c r="AD7" s="82" t="s">
        <v>1171</v>
      </c>
      <c r="AE7" s="81" t="s">
        <v>1170</v>
      </c>
      <c r="AF7" s="80" t="s">
        <v>1169</v>
      </c>
      <c r="AG7" s="80" t="s">
        <v>1168</v>
      </c>
      <c r="AH7" s="80" t="s">
        <v>1167</v>
      </c>
      <c r="AI7" s="80" t="s">
        <v>1166</v>
      </c>
      <c r="AJ7" s="80" t="s">
        <v>1165</v>
      </c>
      <c r="AK7" s="80" t="s">
        <v>1164</v>
      </c>
      <c r="AL7" s="80" t="s">
        <v>1163</v>
      </c>
      <c r="AM7" s="80" t="s">
        <v>1162</v>
      </c>
      <c r="AN7" s="80" t="s">
        <v>1161</v>
      </c>
      <c r="AO7" s="80" t="s">
        <v>1160</v>
      </c>
      <c r="AP7" s="80" t="s">
        <v>1159</v>
      </c>
      <c r="AQ7" s="80" t="s">
        <v>1158</v>
      </c>
      <c r="AR7" s="80" t="s">
        <v>1157</v>
      </c>
      <c r="AS7" s="80" t="s">
        <v>1156</v>
      </c>
      <c r="AT7" s="80" t="s">
        <v>1155</v>
      </c>
      <c r="AU7" s="80" t="s">
        <v>1154</v>
      </c>
      <c r="AV7" s="80" t="s">
        <v>1153</v>
      </c>
      <c r="AW7" s="80" t="s">
        <v>1152</v>
      </c>
      <c r="AX7" s="80" t="s">
        <v>1151</v>
      </c>
      <c r="AY7" s="80" t="s">
        <v>1150</v>
      </c>
      <c r="AZ7" s="80" t="s">
        <v>1149</v>
      </c>
      <c r="BA7" s="80" t="s">
        <v>1148</v>
      </c>
      <c r="BB7" s="80" t="s">
        <v>1147</v>
      </c>
      <c r="BC7" s="80" t="s">
        <v>1146</v>
      </c>
      <c r="BD7" s="80" t="s">
        <v>1145</v>
      </c>
      <c r="BE7" s="80" t="s">
        <v>1144</v>
      </c>
      <c r="BF7" s="80" t="s">
        <v>1143</v>
      </c>
      <c r="BG7" s="80" t="s">
        <v>1142</v>
      </c>
      <c r="BH7" s="80" t="s">
        <v>1141</v>
      </c>
      <c r="BI7" s="80" t="s">
        <v>1140</v>
      </c>
      <c r="BJ7" s="80" t="s">
        <v>1139</v>
      </c>
      <c r="BK7" s="79" t="s">
        <v>1138</v>
      </c>
      <c r="BL7" s="78" t="s">
        <v>1137</v>
      </c>
      <c r="BM7" s="78" t="s">
        <v>1136</v>
      </c>
      <c r="BN7" s="78" t="s">
        <v>1135</v>
      </c>
      <c r="BO7" s="78" t="s">
        <v>1134</v>
      </c>
      <c r="BP7" s="78" t="s">
        <v>1133</v>
      </c>
      <c r="BQ7" s="78" t="s">
        <v>1132</v>
      </c>
      <c r="BR7" s="78" t="s">
        <v>1131</v>
      </c>
      <c r="BS7" s="78" t="s">
        <v>1130</v>
      </c>
      <c r="BT7" s="78" t="s">
        <v>1129</v>
      </c>
      <c r="BU7" s="78" t="s">
        <v>1128</v>
      </c>
      <c r="BV7" s="78" t="s">
        <v>1127</v>
      </c>
      <c r="BW7" s="78" t="s">
        <v>1126</v>
      </c>
      <c r="BX7" s="78" t="s">
        <v>1125</v>
      </c>
      <c r="BY7" s="78" t="s">
        <v>1124</v>
      </c>
      <c r="BZ7" s="78" t="s">
        <v>1123</v>
      </c>
      <c r="CA7" s="78" t="s">
        <v>1122</v>
      </c>
      <c r="CB7" s="78" t="s">
        <v>1121</v>
      </c>
      <c r="CC7" s="78" t="s">
        <v>1120</v>
      </c>
      <c r="CD7" s="78" t="s">
        <v>1119</v>
      </c>
      <c r="CE7" s="78" t="s">
        <v>1118</v>
      </c>
      <c r="CF7" s="78" t="s">
        <v>1117</v>
      </c>
      <c r="CG7" s="78" t="s">
        <v>1116</v>
      </c>
      <c r="CH7" s="78" t="s">
        <v>1115</v>
      </c>
      <c r="CI7" s="78" t="s">
        <v>1114</v>
      </c>
      <c r="CJ7" s="89" t="s">
        <v>1113</v>
      </c>
      <c r="CK7" s="91" t="s">
        <v>1112</v>
      </c>
      <c r="CL7" s="88" t="s">
        <v>1111</v>
      </c>
      <c r="CM7" s="88" t="s">
        <v>1110</v>
      </c>
      <c r="CN7" s="88" t="s">
        <v>1109</v>
      </c>
      <c r="CO7" s="88" t="s">
        <v>1108</v>
      </c>
      <c r="CP7" s="90" t="s">
        <v>1107</v>
      </c>
      <c r="CQ7" s="87" t="s">
        <v>1106</v>
      </c>
      <c r="CR7" s="86" t="s">
        <v>1105</v>
      </c>
      <c r="CS7" s="86" t="s">
        <v>1104</v>
      </c>
      <c r="CT7" s="86" t="s">
        <v>1103</v>
      </c>
      <c r="CU7" s="86" t="s">
        <v>1102</v>
      </c>
      <c r="CV7" s="85" t="s">
        <v>1101</v>
      </c>
      <c r="CW7" s="84" t="s">
        <v>1100</v>
      </c>
      <c r="CX7" s="84" t="s">
        <v>1099</v>
      </c>
      <c r="CY7" s="84" t="s">
        <v>1098</v>
      </c>
      <c r="CZ7" s="84" t="s">
        <v>1097</v>
      </c>
      <c r="DA7" s="84" t="s">
        <v>1096</v>
      </c>
      <c r="DB7" s="84" t="s">
        <v>1095</v>
      </c>
      <c r="DC7" s="83" t="s">
        <v>1094</v>
      </c>
      <c r="DD7" s="82" t="s">
        <v>1093</v>
      </c>
      <c r="DE7" s="82" t="s">
        <v>1092</v>
      </c>
      <c r="DF7" s="82" t="s">
        <v>1091</v>
      </c>
      <c r="DG7" s="82" t="s">
        <v>1090</v>
      </c>
      <c r="DH7" s="82" t="s">
        <v>1089</v>
      </c>
      <c r="DI7" s="82" t="s">
        <v>1088</v>
      </c>
      <c r="DJ7" s="82" t="s">
        <v>1087</v>
      </c>
      <c r="DK7" s="82" t="s">
        <v>1086</v>
      </c>
      <c r="DL7" s="82" t="s">
        <v>1085</v>
      </c>
      <c r="DM7" s="81" t="s">
        <v>1084</v>
      </c>
      <c r="DN7" s="80" t="s">
        <v>1083</v>
      </c>
      <c r="DO7" s="80" t="s">
        <v>1082</v>
      </c>
      <c r="DP7" s="80" t="s">
        <v>1081</v>
      </c>
      <c r="DQ7" s="80" t="s">
        <v>1080</v>
      </c>
      <c r="DR7" s="80" t="s">
        <v>1079</v>
      </c>
      <c r="DS7" s="80" t="s">
        <v>1078</v>
      </c>
      <c r="DT7" s="80" t="s">
        <v>1077</v>
      </c>
      <c r="DU7" s="80" t="s">
        <v>1076</v>
      </c>
      <c r="DV7" s="80" t="s">
        <v>1075</v>
      </c>
      <c r="DW7" s="80" t="s">
        <v>1074</v>
      </c>
      <c r="DX7" s="80" t="s">
        <v>1073</v>
      </c>
      <c r="DY7" s="80" t="s">
        <v>1072</v>
      </c>
      <c r="DZ7" s="80" t="s">
        <v>1071</v>
      </c>
      <c r="EA7" s="80" t="s">
        <v>1070</v>
      </c>
      <c r="EB7" s="80" t="s">
        <v>1069</v>
      </c>
      <c r="EC7" s="80" t="s">
        <v>1068</v>
      </c>
      <c r="ED7" s="80" t="s">
        <v>1067</v>
      </c>
      <c r="EE7" s="80" t="s">
        <v>1066</v>
      </c>
      <c r="EF7" s="80" t="s">
        <v>1065</v>
      </c>
      <c r="EG7" s="80" t="s">
        <v>1064</v>
      </c>
      <c r="EH7" s="80" t="s">
        <v>1063</v>
      </c>
      <c r="EI7" s="80" t="s">
        <v>1062</v>
      </c>
      <c r="EJ7" s="80" t="s">
        <v>1061</v>
      </c>
      <c r="EK7" s="80" t="s">
        <v>1060</v>
      </c>
      <c r="EL7" s="80" t="s">
        <v>1059</v>
      </c>
      <c r="EM7" s="80" t="s">
        <v>1058</v>
      </c>
      <c r="EN7" s="80" t="s">
        <v>1057</v>
      </c>
      <c r="EO7" s="80" t="s">
        <v>1056</v>
      </c>
      <c r="EP7" s="80" t="s">
        <v>1055</v>
      </c>
      <c r="EQ7" s="80" t="s">
        <v>1054</v>
      </c>
      <c r="ER7" s="80" t="s">
        <v>1053</v>
      </c>
      <c r="ES7" s="79" t="s">
        <v>1052</v>
      </c>
      <c r="ET7" s="78" t="s">
        <v>1051</v>
      </c>
      <c r="EU7" s="78" t="s">
        <v>1050</v>
      </c>
      <c r="EV7" s="78" t="s">
        <v>1049</v>
      </c>
      <c r="EW7" s="78" t="s">
        <v>1048</v>
      </c>
      <c r="EX7" s="78" t="s">
        <v>1047</v>
      </c>
      <c r="EY7" s="78" t="s">
        <v>1046</v>
      </c>
      <c r="EZ7" s="78" t="s">
        <v>1045</v>
      </c>
      <c r="FA7" s="78" t="s">
        <v>1044</v>
      </c>
      <c r="FB7" s="78" t="s">
        <v>1043</v>
      </c>
      <c r="FC7" s="78" t="s">
        <v>1042</v>
      </c>
      <c r="FD7" s="78" t="s">
        <v>1041</v>
      </c>
      <c r="FE7" s="78" t="s">
        <v>1040</v>
      </c>
      <c r="FF7" s="78" t="s">
        <v>1039</v>
      </c>
      <c r="FG7" s="78" t="s">
        <v>1038</v>
      </c>
      <c r="FH7" s="78" t="s">
        <v>1037</v>
      </c>
      <c r="FI7" s="78" t="s">
        <v>1036</v>
      </c>
      <c r="FJ7" s="78" t="s">
        <v>1035</v>
      </c>
      <c r="FK7" s="78" t="s">
        <v>1034</v>
      </c>
      <c r="FL7" s="78" t="s">
        <v>1033</v>
      </c>
      <c r="FM7" s="78" t="s">
        <v>1032</v>
      </c>
      <c r="FN7" s="78" t="s">
        <v>1031</v>
      </c>
      <c r="FO7" s="78" t="s">
        <v>1030</v>
      </c>
      <c r="FP7" s="78" t="s">
        <v>1029</v>
      </c>
      <c r="FQ7" s="78" t="s">
        <v>1028</v>
      </c>
      <c r="FR7" s="89" t="s">
        <v>1027</v>
      </c>
      <c r="FS7" s="88" t="s">
        <v>1026</v>
      </c>
      <c r="FT7" s="88" t="s">
        <v>1025</v>
      </c>
      <c r="FU7" s="88" t="s">
        <v>1024</v>
      </c>
      <c r="FV7" s="88" t="s">
        <v>1023</v>
      </c>
      <c r="FW7" s="88" t="s">
        <v>1022</v>
      </c>
      <c r="FX7" s="88" t="s">
        <v>1021</v>
      </c>
      <c r="FY7" s="87" t="s">
        <v>1020</v>
      </c>
      <c r="FZ7" s="86" t="s">
        <v>1019</v>
      </c>
      <c r="GA7" s="86" t="s">
        <v>1018</v>
      </c>
      <c r="GB7" s="86" t="s">
        <v>1017</v>
      </c>
      <c r="GC7" s="86" t="s">
        <v>1016</v>
      </c>
      <c r="GD7" s="85" t="s">
        <v>1015</v>
      </c>
      <c r="GE7" s="84" t="s">
        <v>1014</v>
      </c>
      <c r="GF7" s="84" t="s">
        <v>1013</v>
      </c>
      <c r="GG7" s="84" t="s">
        <v>1012</v>
      </c>
      <c r="GH7" s="84" t="s">
        <v>1011</v>
      </c>
      <c r="GI7" s="84" t="s">
        <v>1010</v>
      </c>
      <c r="GJ7" s="84" t="s">
        <v>1009</v>
      </c>
      <c r="GK7" s="83" t="s">
        <v>1008</v>
      </c>
      <c r="GL7" s="82" t="s">
        <v>1007</v>
      </c>
      <c r="GM7" s="82" t="s">
        <v>1006</v>
      </c>
      <c r="GN7" s="82" t="s">
        <v>1005</v>
      </c>
      <c r="GO7" s="82" t="s">
        <v>1004</v>
      </c>
      <c r="GP7" s="82" t="s">
        <v>1003</v>
      </c>
      <c r="GQ7" s="82" t="s">
        <v>1002</v>
      </c>
      <c r="GR7" s="82" t="s">
        <v>1001</v>
      </c>
      <c r="GS7" s="82" t="s">
        <v>1000</v>
      </c>
      <c r="GT7" s="82" t="s">
        <v>999</v>
      </c>
      <c r="GU7" s="81" t="s">
        <v>998</v>
      </c>
      <c r="GV7" s="80" t="s">
        <v>997</v>
      </c>
      <c r="GW7" s="80" t="s">
        <v>996</v>
      </c>
      <c r="GX7" s="80" t="s">
        <v>995</v>
      </c>
      <c r="GY7" s="80" t="s">
        <v>994</v>
      </c>
      <c r="GZ7" s="80" t="s">
        <v>993</v>
      </c>
      <c r="HA7" s="80" t="s">
        <v>992</v>
      </c>
      <c r="HB7" s="80" t="s">
        <v>991</v>
      </c>
      <c r="HC7" s="80" t="s">
        <v>990</v>
      </c>
      <c r="HD7" s="80" t="s">
        <v>989</v>
      </c>
      <c r="HE7" s="80" t="s">
        <v>988</v>
      </c>
      <c r="HF7" s="80" t="s">
        <v>987</v>
      </c>
      <c r="HG7" s="80" t="s">
        <v>986</v>
      </c>
      <c r="HH7" s="80" t="s">
        <v>985</v>
      </c>
      <c r="HI7" s="80" t="s">
        <v>984</v>
      </c>
      <c r="HJ7" s="80" t="s">
        <v>983</v>
      </c>
      <c r="HK7" s="80" t="s">
        <v>982</v>
      </c>
      <c r="HL7" s="80" t="s">
        <v>981</v>
      </c>
      <c r="HM7" s="80" t="s">
        <v>980</v>
      </c>
      <c r="HN7" s="80" t="s">
        <v>979</v>
      </c>
      <c r="HO7" s="80" t="s">
        <v>978</v>
      </c>
      <c r="HP7" s="80" t="s">
        <v>977</v>
      </c>
      <c r="HQ7" s="80" t="s">
        <v>976</v>
      </c>
      <c r="HR7" s="80" t="s">
        <v>975</v>
      </c>
      <c r="HS7" s="80" t="s">
        <v>974</v>
      </c>
      <c r="HT7" s="80" t="s">
        <v>973</v>
      </c>
      <c r="HU7" s="80" t="s">
        <v>972</v>
      </c>
      <c r="HV7" s="80" t="s">
        <v>971</v>
      </c>
      <c r="HW7" s="80" t="s">
        <v>970</v>
      </c>
      <c r="HX7" s="80" t="s">
        <v>969</v>
      </c>
      <c r="HY7" s="80" t="s">
        <v>968</v>
      </c>
      <c r="HZ7" s="80" t="s">
        <v>967</v>
      </c>
      <c r="IA7" s="79" t="s">
        <v>966</v>
      </c>
      <c r="IB7" s="78" t="s">
        <v>965</v>
      </c>
      <c r="IC7" s="78" t="s">
        <v>964</v>
      </c>
      <c r="ID7" s="78" t="s">
        <v>963</v>
      </c>
      <c r="IE7" s="78" t="s">
        <v>962</v>
      </c>
      <c r="IF7" s="78" t="s">
        <v>961</v>
      </c>
      <c r="IG7" s="78" t="s">
        <v>960</v>
      </c>
      <c r="IH7" s="78" t="s">
        <v>959</v>
      </c>
      <c r="II7" s="78" t="s">
        <v>958</v>
      </c>
      <c r="IJ7" s="78" t="s">
        <v>957</v>
      </c>
      <c r="IK7" s="78" t="s">
        <v>956</v>
      </c>
      <c r="IL7" s="78" t="s">
        <v>955</v>
      </c>
      <c r="IM7" s="78" t="s">
        <v>954</v>
      </c>
      <c r="IN7" s="78" t="s">
        <v>953</v>
      </c>
      <c r="IO7" s="78" t="s">
        <v>952</v>
      </c>
      <c r="IP7" s="78" t="s">
        <v>951</v>
      </c>
      <c r="IQ7" s="78" t="s">
        <v>950</v>
      </c>
      <c r="IR7" s="78" t="s">
        <v>949</v>
      </c>
      <c r="IS7" s="78" t="s">
        <v>948</v>
      </c>
      <c r="IT7" s="78" t="s">
        <v>947</v>
      </c>
      <c r="IU7" s="78" t="s">
        <v>946</v>
      </c>
      <c r="IV7" s="78" t="s">
        <v>945</v>
      </c>
      <c r="IW7" s="78" t="s">
        <v>944</v>
      </c>
      <c r="IX7" s="78" t="s">
        <v>943</v>
      </c>
      <c r="IY7" s="78" t="s">
        <v>942</v>
      </c>
      <c r="IZ7" s="77" t="s">
        <v>941</v>
      </c>
      <c r="JA7" s="76" t="s">
        <v>940</v>
      </c>
      <c r="JB7" s="75" t="s">
        <v>939</v>
      </c>
      <c r="JC7" s="74" t="s">
        <v>938</v>
      </c>
      <c r="JD7" s="73" t="s">
        <v>937</v>
      </c>
      <c r="JE7" s="72" t="s">
        <v>936</v>
      </c>
      <c r="JF7" s="71" t="s">
        <v>935</v>
      </c>
      <c r="JG7" s="70" t="s">
        <v>934</v>
      </c>
      <c r="JH7" s="69" t="s">
        <v>933</v>
      </c>
      <c r="JI7" s="68" t="s">
        <v>932</v>
      </c>
    </row>
    <row r="8" spans="1:269" x14ac:dyDescent="0.25">
      <c r="A8" s="59" t="s">
        <v>931</v>
      </c>
      <c r="B8" s="59">
        <v>2025</v>
      </c>
      <c r="C8" s="67">
        <v>64</v>
      </c>
      <c r="D8" s="66">
        <v>64</v>
      </c>
      <c r="E8" s="66">
        <v>65</v>
      </c>
      <c r="F8" s="66">
        <v>68</v>
      </c>
      <c r="G8" s="66">
        <v>73</v>
      </c>
      <c r="H8" s="65">
        <v>75</v>
      </c>
      <c r="I8" s="67">
        <v>80</v>
      </c>
      <c r="J8" s="66">
        <v>83</v>
      </c>
      <c r="K8" s="66">
        <v>85</v>
      </c>
      <c r="L8" s="66">
        <v>86</v>
      </c>
      <c r="M8" s="66">
        <v>87</v>
      </c>
      <c r="N8" s="65">
        <v>87</v>
      </c>
      <c r="O8" s="67">
        <v>90</v>
      </c>
      <c r="P8" s="66">
        <v>89</v>
      </c>
      <c r="Q8" s="66">
        <v>88</v>
      </c>
      <c r="R8" s="66">
        <v>88</v>
      </c>
      <c r="S8" s="66">
        <v>87</v>
      </c>
      <c r="T8" s="66">
        <v>87</v>
      </c>
      <c r="U8" s="67">
        <v>80</v>
      </c>
      <c r="V8" s="66">
        <v>80</v>
      </c>
      <c r="W8" s="66">
        <v>80</v>
      </c>
      <c r="X8" s="66">
        <v>78</v>
      </c>
      <c r="Y8" s="66">
        <v>79</v>
      </c>
      <c r="Z8" s="66">
        <v>77</v>
      </c>
      <c r="AA8" s="66">
        <v>79</v>
      </c>
      <c r="AB8" s="66">
        <v>77</v>
      </c>
      <c r="AC8" s="66">
        <v>76</v>
      </c>
      <c r="AD8" s="66">
        <v>79</v>
      </c>
      <c r="AE8" s="65">
        <v>78</v>
      </c>
      <c r="AF8" s="66">
        <v>79</v>
      </c>
      <c r="AG8" s="66">
        <v>77</v>
      </c>
      <c r="AH8" s="66">
        <v>75</v>
      </c>
      <c r="AI8" s="66">
        <v>76</v>
      </c>
      <c r="AJ8" s="66">
        <v>76</v>
      </c>
      <c r="AK8" s="66">
        <v>77</v>
      </c>
      <c r="AL8" s="66">
        <v>80</v>
      </c>
      <c r="AM8" s="66">
        <v>80</v>
      </c>
      <c r="AN8" s="66">
        <v>82</v>
      </c>
      <c r="AO8" s="66">
        <v>82</v>
      </c>
      <c r="AP8" s="66">
        <v>89</v>
      </c>
      <c r="AQ8" s="66">
        <v>90</v>
      </c>
      <c r="AR8" s="66">
        <v>94</v>
      </c>
      <c r="AS8" s="66">
        <v>93</v>
      </c>
      <c r="AT8" s="66">
        <v>94</v>
      </c>
      <c r="AU8" s="66">
        <v>97</v>
      </c>
      <c r="AV8" s="66">
        <v>93</v>
      </c>
      <c r="AW8" s="66">
        <v>90</v>
      </c>
      <c r="AX8" s="66">
        <v>90</v>
      </c>
      <c r="AY8" s="66">
        <v>86</v>
      </c>
      <c r="AZ8" s="66">
        <v>84</v>
      </c>
      <c r="BA8" s="66">
        <v>81</v>
      </c>
      <c r="BB8" s="66">
        <v>84</v>
      </c>
      <c r="BC8" s="66">
        <v>81</v>
      </c>
      <c r="BD8" s="66">
        <v>85</v>
      </c>
      <c r="BE8" s="66">
        <v>84</v>
      </c>
      <c r="BF8" s="66">
        <v>88</v>
      </c>
      <c r="BG8" s="66">
        <v>89</v>
      </c>
      <c r="BH8" s="66">
        <v>90</v>
      </c>
      <c r="BI8" s="66">
        <v>95</v>
      </c>
      <c r="BJ8" s="66">
        <v>95</v>
      </c>
      <c r="BK8" s="67">
        <v>99</v>
      </c>
      <c r="BL8" s="66">
        <v>97</v>
      </c>
      <c r="BM8" s="66">
        <v>100</v>
      </c>
      <c r="BN8" s="66">
        <v>98</v>
      </c>
      <c r="BO8" s="66">
        <v>97</v>
      </c>
      <c r="BP8" s="66">
        <v>96</v>
      </c>
      <c r="BQ8" s="66">
        <v>96</v>
      </c>
      <c r="BR8" s="66">
        <v>94</v>
      </c>
      <c r="BS8" s="66">
        <v>89</v>
      </c>
      <c r="BT8" s="66">
        <v>88</v>
      </c>
      <c r="BU8" s="66">
        <v>87</v>
      </c>
      <c r="BV8" s="66">
        <v>80</v>
      </c>
      <c r="BW8" s="66">
        <v>78</v>
      </c>
      <c r="BX8" s="66">
        <v>75</v>
      </c>
      <c r="BY8" s="66">
        <v>71</v>
      </c>
      <c r="BZ8" s="66">
        <v>67</v>
      </c>
      <c r="CA8" s="66">
        <v>62</v>
      </c>
      <c r="CB8" s="66">
        <v>57</v>
      </c>
      <c r="CC8" s="66">
        <v>54</v>
      </c>
      <c r="CD8" s="66">
        <v>48</v>
      </c>
      <c r="CE8" s="66">
        <v>44</v>
      </c>
      <c r="CF8" s="66">
        <v>42</v>
      </c>
      <c r="CG8" s="66">
        <v>36</v>
      </c>
      <c r="CH8" s="66">
        <v>35</v>
      </c>
      <c r="CI8" s="66">
        <v>30</v>
      </c>
      <c r="CJ8" s="65">
        <v>181</v>
      </c>
      <c r="CK8" s="67">
        <v>55</v>
      </c>
      <c r="CL8" s="66">
        <v>57</v>
      </c>
      <c r="CM8" s="66">
        <v>57</v>
      </c>
      <c r="CN8" s="66">
        <v>59</v>
      </c>
      <c r="CO8" s="66">
        <v>63</v>
      </c>
      <c r="CP8" s="65">
        <v>67</v>
      </c>
      <c r="CQ8" s="67">
        <v>70</v>
      </c>
      <c r="CR8" s="66">
        <v>75</v>
      </c>
      <c r="CS8" s="66">
        <v>78</v>
      </c>
      <c r="CT8" s="66">
        <v>77</v>
      </c>
      <c r="CU8" s="66">
        <v>80</v>
      </c>
      <c r="CV8" s="65">
        <v>82</v>
      </c>
      <c r="CW8" s="66">
        <v>83</v>
      </c>
      <c r="CX8" s="66">
        <v>85</v>
      </c>
      <c r="CY8" s="66">
        <v>86</v>
      </c>
      <c r="CZ8" s="66">
        <v>85</v>
      </c>
      <c r="DA8" s="66">
        <v>84</v>
      </c>
      <c r="DB8" s="66">
        <v>84</v>
      </c>
      <c r="DC8" s="67">
        <v>83</v>
      </c>
      <c r="DD8" s="66">
        <v>80</v>
      </c>
      <c r="DE8" s="66">
        <v>81</v>
      </c>
      <c r="DF8" s="66">
        <v>79</v>
      </c>
      <c r="DG8" s="66">
        <v>79</v>
      </c>
      <c r="DH8" s="66">
        <v>77</v>
      </c>
      <c r="DI8" s="66">
        <v>77</v>
      </c>
      <c r="DJ8" s="66">
        <v>78</v>
      </c>
      <c r="DK8" s="66">
        <v>79</v>
      </c>
      <c r="DL8" s="66">
        <v>78</v>
      </c>
      <c r="DM8" s="65">
        <v>79</v>
      </c>
      <c r="DN8" s="66">
        <v>79</v>
      </c>
      <c r="DO8" s="66">
        <v>81</v>
      </c>
      <c r="DP8" s="66">
        <v>82</v>
      </c>
      <c r="DQ8" s="66">
        <v>86</v>
      </c>
      <c r="DR8" s="66">
        <v>89</v>
      </c>
      <c r="DS8" s="66">
        <v>89</v>
      </c>
      <c r="DT8" s="66">
        <v>92</v>
      </c>
      <c r="DU8" s="66">
        <v>92</v>
      </c>
      <c r="DV8" s="66">
        <v>93</v>
      </c>
      <c r="DW8" s="66">
        <v>95</v>
      </c>
      <c r="DX8" s="66">
        <v>95</v>
      </c>
      <c r="DY8" s="66">
        <v>96</v>
      </c>
      <c r="DZ8" s="66">
        <v>95</v>
      </c>
      <c r="EA8" s="66">
        <v>98</v>
      </c>
      <c r="EB8" s="66">
        <v>99</v>
      </c>
      <c r="EC8" s="66">
        <v>99</v>
      </c>
      <c r="ED8" s="66">
        <v>97</v>
      </c>
      <c r="EE8" s="66">
        <v>94</v>
      </c>
      <c r="EF8" s="66">
        <v>93</v>
      </c>
      <c r="EG8" s="66">
        <v>92</v>
      </c>
      <c r="EH8" s="66">
        <v>92</v>
      </c>
      <c r="EI8" s="66">
        <v>92</v>
      </c>
      <c r="EJ8" s="66">
        <v>95</v>
      </c>
      <c r="EK8" s="66">
        <v>96</v>
      </c>
      <c r="EL8" s="66">
        <v>100</v>
      </c>
      <c r="EM8" s="66">
        <v>102</v>
      </c>
      <c r="EN8" s="66">
        <v>105</v>
      </c>
      <c r="EO8" s="66">
        <v>111</v>
      </c>
      <c r="EP8" s="66">
        <v>117</v>
      </c>
      <c r="EQ8" s="66">
        <v>120</v>
      </c>
      <c r="ER8" s="66">
        <v>122</v>
      </c>
      <c r="ES8" s="67">
        <v>122</v>
      </c>
      <c r="ET8" s="66">
        <v>121</v>
      </c>
      <c r="EU8" s="66">
        <v>122</v>
      </c>
      <c r="EV8" s="66">
        <v>119</v>
      </c>
      <c r="EW8" s="66">
        <v>116</v>
      </c>
      <c r="EX8" s="66">
        <v>112</v>
      </c>
      <c r="EY8" s="66">
        <v>109</v>
      </c>
      <c r="EZ8" s="66">
        <v>103</v>
      </c>
      <c r="FA8" s="66">
        <v>99</v>
      </c>
      <c r="FB8" s="66">
        <v>92</v>
      </c>
      <c r="FC8" s="66">
        <v>90</v>
      </c>
      <c r="FD8" s="66">
        <v>86</v>
      </c>
      <c r="FE8" s="66">
        <v>87</v>
      </c>
      <c r="FF8" s="66">
        <v>83</v>
      </c>
      <c r="FG8" s="66">
        <v>79</v>
      </c>
      <c r="FH8" s="66">
        <v>76</v>
      </c>
      <c r="FI8" s="66">
        <v>74</v>
      </c>
      <c r="FJ8" s="66">
        <v>68</v>
      </c>
      <c r="FK8" s="66">
        <v>65</v>
      </c>
      <c r="FL8" s="66">
        <v>64</v>
      </c>
      <c r="FM8" s="66">
        <v>59</v>
      </c>
      <c r="FN8" s="66">
        <v>52</v>
      </c>
      <c r="FO8" s="66">
        <v>50</v>
      </c>
      <c r="FP8" s="66">
        <v>42</v>
      </c>
      <c r="FQ8" s="66">
        <v>39</v>
      </c>
      <c r="FR8" s="65">
        <v>223</v>
      </c>
      <c r="FS8" s="66">
        <v>119</v>
      </c>
      <c r="FT8" s="66">
        <v>121</v>
      </c>
      <c r="FU8" s="66">
        <v>122</v>
      </c>
      <c r="FV8" s="66">
        <v>127</v>
      </c>
      <c r="FW8" s="66">
        <v>136</v>
      </c>
      <c r="FX8" s="66">
        <v>142</v>
      </c>
      <c r="FY8" s="67">
        <v>150</v>
      </c>
      <c r="FZ8" s="66">
        <v>158</v>
      </c>
      <c r="GA8" s="66">
        <v>163</v>
      </c>
      <c r="GB8" s="66">
        <v>163</v>
      </c>
      <c r="GC8" s="66">
        <v>167</v>
      </c>
      <c r="GD8" s="65">
        <v>169</v>
      </c>
      <c r="GE8" s="66">
        <v>173</v>
      </c>
      <c r="GF8" s="66">
        <v>174</v>
      </c>
      <c r="GG8" s="66">
        <v>174</v>
      </c>
      <c r="GH8" s="66">
        <v>173</v>
      </c>
      <c r="GI8" s="66">
        <v>171</v>
      </c>
      <c r="GJ8" s="66">
        <v>171</v>
      </c>
      <c r="GK8" s="67">
        <v>163</v>
      </c>
      <c r="GL8" s="66">
        <v>160</v>
      </c>
      <c r="GM8" s="66">
        <v>161</v>
      </c>
      <c r="GN8" s="66">
        <v>157</v>
      </c>
      <c r="GO8" s="66">
        <v>158</v>
      </c>
      <c r="GP8" s="66">
        <v>154</v>
      </c>
      <c r="GQ8" s="66">
        <v>156</v>
      </c>
      <c r="GR8" s="66">
        <v>155</v>
      </c>
      <c r="GS8" s="66">
        <v>155</v>
      </c>
      <c r="GT8" s="66">
        <v>157</v>
      </c>
      <c r="GU8" s="65">
        <v>157</v>
      </c>
      <c r="GV8" s="66">
        <v>158</v>
      </c>
      <c r="GW8" s="66">
        <v>158</v>
      </c>
      <c r="GX8" s="66">
        <v>157</v>
      </c>
      <c r="GY8" s="66">
        <v>162</v>
      </c>
      <c r="GZ8" s="66">
        <v>165</v>
      </c>
      <c r="HA8" s="66">
        <v>166</v>
      </c>
      <c r="HB8" s="66">
        <v>172</v>
      </c>
      <c r="HC8" s="66">
        <v>172</v>
      </c>
      <c r="HD8" s="66">
        <v>175</v>
      </c>
      <c r="HE8" s="66">
        <v>177</v>
      </c>
      <c r="HF8" s="66">
        <v>184</v>
      </c>
      <c r="HG8" s="66">
        <v>186</v>
      </c>
      <c r="HH8" s="66">
        <v>189</v>
      </c>
      <c r="HI8" s="66">
        <v>191</v>
      </c>
      <c r="HJ8" s="66">
        <v>193</v>
      </c>
      <c r="HK8" s="66">
        <v>196</v>
      </c>
      <c r="HL8" s="66">
        <v>190</v>
      </c>
      <c r="HM8" s="66">
        <v>184</v>
      </c>
      <c r="HN8" s="66">
        <v>183</v>
      </c>
      <c r="HO8" s="66">
        <v>178</v>
      </c>
      <c r="HP8" s="66">
        <v>176</v>
      </c>
      <c r="HQ8" s="66">
        <v>173</v>
      </c>
      <c r="HR8" s="66">
        <v>179</v>
      </c>
      <c r="HS8" s="66">
        <v>177</v>
      </c>
      <c r="HT8" s="66">
        <v>185</v>
      </c>
      <c r="HU8" s="66">
        <v>186</v>
      </c>
      <c r="HV8" s="66">
        <v>193</v>
      </c>
      <c r="HW8" s="66">
        <v>200</v>
      </c>
      <c r="HX8" s="66">
        <v>207</v>
      </c>
      <c r="HY8" s="66">
        <v>215</v>
      </c>
      <c r="HZ8" s="66">
        <v>217</v>
      </c>
      <c r="IA8" s="67">
        <v>221</v>
      </c>
      <c r="IB8" s="66">
        <v>218</v>
      </c>
      <c r="IC8" s="66">
        <v>222</v>
      </c>
      <c r="ID8" s="66">
        <v>217</v>
      </c>
      <c r="IE8" s="66">
        <v>213</v>
      </c>
      <c r="IF8" s="66">
        <v>208</v>
      </c>
      <c r="IG8" s="66">
        <v>205</v>
      </c>
      <c r="IH8" s="66">
        <v>197</v>
      </c>
      <c r="II8" s="66">
        <v>188</v>
      </c>
      <c r="IJ8" s="66">
        <v>180</v>
      </c>
      <c r="IK8" s="66">
        <v>177</v>
      </c>
      <c r="IL8" s="66">
        <v>166</v>
      </c>
      <c r="IM8" s="66">
        <v>165</v>
      </c>
      <c r="IN8" s="66">
        <v>158</v>
      </c>
      <c r="IO8" s="66">
        <v>150</v>
      </c>
      <c r="IP8" s="66">
        <v>143</v>
      </c>
      <c r="IQ8" s="66">
        <v>136</v>
      </c>
      <c r="IR8" s="66">
        <v>125</v>
      </c>
      <c r="IS8" s="66">
        <v>119</v>
      </c>
      <c r="IT8" s="66">
        <v>112</v>
      </c>
      <c r="IU8" s="66">
        <v>103</v>
      </c>
      <c r="IV8" s="66">
        <v>94</v>
      </c>
      <c r="IW8" s="66">
        <v>86</v>
      </c>
      <c r="IX8" s="66">
        <v>77</v>
      </c>
      <c r="IY8" s="66">
        <v>69</v>
      </c>
      <c r="IZ8" s="65">
        <v>404</v>
      </c>
      <c r="JA8" s="67">
        <v>6966</v>
      </c>
      <c r="JB8" s="66">
        <v>7537</v>
      </c>
      <c r="JC8" s="66">
        <v>14503</v>
      </c>
      <c r="JD8" s="67">
        <v>767</v>
      </c>
      <c r="JE8" s="66">
        <v>970</v>
      </c>
      <c r="JF8" s="66">
        <v>1036</v>
      </c>
      <c r="JG8" s="66">
        <v>1733</v>
      </c>
      <c r="JH8" s="66">
        <v>5644</v>
      </c>
      <c r="JI8" s="65">
        <v>4353</v>
      </c>
    </row>
    <row r="9" spans="1:269" x14ac:dyDescent="0.25">
      <c r="A9" s="59" t="s">
        <v>930</v>
      </c>
      <c r="B9" s="59">
        <v>2025</v>
      </c>
      <c r="C9" s="67">
        <v>51</v>
      </c>
      <c r="D9" s="66">
        <v>51</v>
      </c>
      <c r="E9" s="66">
        <v>53</v>
      </c>
      <c r="F9" s="66">
        <v>52</v>
      </c>
      <c r="G9" s="66">
        <v>53</v>
      </c>
      <c r="H9" s="65">
        <v>55</v>
      </c>
      <c r="I9" s="67">
        <v>54</v>
      </c>
      <c r="J9" s="66">
        <v>53</v>
      </c>
      <c r="K9" s="66">
        <v>53</v>
      </c>
      <c r="L9" s="66">
        <v>56</v>
      </c>
      <c r="M9" s="66">
        <v>54</v>
      </c>
      <c r="N9" s="65">
        <v>53</v>
      </c>
      <c r="O9" s="67">
        <v>53</v>
      </c>
      <c r="P9" s="66">
        <v>56</v>
      </c>
      <c r="Q9" s="66">
        <v>56</v>
      </c>
      <c r="R9" s="66">
        <v>59</v>
      </c>
      <c r="S9" s="66">
        <v>59</v>
      </c>
      <c r="T9" s="66">
        <v>62</v>
      </c>
      <c r="U9" s="67">
        <v>62</v>
      </c>
      <c r="V9" s="66">
        <v>61</v>
      </c>
      <c r="W9" s="66">
        <v>64</v>
      </c>
      <c r="X9" s="66">
        <v>66</v>
      </c>
      <c r="Y9" s="66">
        <v>64</v>
      </c>
      <c r="Z9" s="66">
        <v>64</v>
      </c>
      <c r="AA9" s="66">
        <v>66</v>
      </c>
      <c r="AB9" s="66">
        <v>65</v>
      </c>
      <c r="AC9" s="66">
        <v>65</v>
      </c>
      <c r="AD9" s="66">
        <v>61</v>
      </c>
      <c r="AE9" s="65">
        <v>57</v>
      </c>
      <c r="AF9" s="66">
        <v>56</v>
      </c>
      <c r="AG9" s="66">
        <v>51</v>
      </c>
      <c r="AH9" s="66">
        <v>52</v>
      </c>
      <c r="AI9" s="66">
        <v>52</v>
      </c>
      <c r="AJ9" s="66">
        <v>47</v>
      </c>
      <c r="AK9" s="66">
        <v>51</v>
      </c>
      <c r="AL9" s="66">
        <v>49</v>
      </c>
      <c r="AM9" s="66">
        <v>48</v>
      </c>
      <c r="AN9" s="66">
        <v>51</v>
      </c>
      <c r="AO9" s="66">
        <v>51</v>
      </c>
      <c r="AP9" s="66">
        <v>52</v>
      </c>
      <c r="AQ9" s="66">
        <v>54</v>
      </c>
      <c r="AR9" s="66">
        <v>53</v>
      </c>
      <c r="AS9" s="66">
        <v>55</v>
      </c>
      <c r="AT9" s="66">
        <v>54</v>
      </c>
      <c r="AU9" s="66">
        <v>55</v>
      </c>
      <c r="AV9" s="66">
        <v>53</v>
      </c>
      <c r="AW9" s="66">
        <v>49</v>
      </c>
      <c r="AX9" s="66">
        <v>50</v>
      </c>
      <c r="AY9" s="66">
        <v>50</v>
      </c>
      <c r="AZ9" s="66">
        <v>48</v>
      </c>
      <c r="BA9" s="66">
        <v>48</v>
      </c>
      <c r="BB9" s="66">
        <v>49</v>
      </c>
      <c r="BC9" s="66">
        <v>51</v>
      </c>
      <c r="BD9" s="66">
        <v>49</v>
      </c>
      <c r="BE9" s="66">
        <v>51</v>
      </c>
      <c r="BF9" s="66">
        <v>51</v>
      </c>
      <c r="BG9" s="66">
        <v>51</v>
      </c>
      <c r="BH9" s="66">
        <v>52</v>
      </c>
      <c r="BI9" s="66">
        <v>50</v>
      </c>
      <c r="BJ9" s="66">
        <v>51</v>
      </c>
      <c r="BK9" s="67">
        <v>49</v>
      </c>
      <c r="BL9" s="66">
        <v>49</v>
      </c>
      <c r="BM9" s="66">
        <v>48</v>
      </c>
      <c r="BN9" s="66">
        <v>46</v>
      </c>
      <c r="BO9" s="66">
        <v>45</v>
      </c>
      <c r="BP9" s="66">
        <v>44</v>
      </c>
      <c r="BQ9" s="66">
        <v>44</v>
      </c>
      <c r="BR9" s="66">
        <v>44</v>
      </c>
      <c r="BS9" s="66">
        <v>39</v>
      </c>
      <c r="BT9" s="66">
        <v>36</v>
      </c>
      <c r="BU9" s="66">
        <v>37</v>
      </c>
      <c r="BV9" s="66">
        <v>34</v>
      </c>
      <c r="BW9" s="66">
        <v>32</v>
      </c>
      <c r="BX9" s="66">
        <v>31</v>
      </c>
      <c r="BY9" s="66">
        <v>31</v>
      </c>
      <c r="BZ9" s="66">
        <v>26</v>
      </c>
      <c r="CA9" s="66">
        <v>23</v>
      </c>
      <c r="CB9" s="66">
        <v>24</v>
      </c>
      <c r="CC9" s="66">
        <v>21</v>
      </c>
      <c r="CD9" s="66">
        <v>18</v>
      </c>
      <c r="CE9" s="66">
        <v>16</v>
      </c>
      <c r="CF9" s="66">
        <v>14</v>
      </c>
      <c r="CG9" s="66">
        <v>13</v>
      </c>
      <c r="CH9" s="66">
        <v>11</v>
      </c>
      <c r="CI9" s="66">
        <v>8</v>
      </c>
      <c r="CJ9" s="65">
        <v>64</v>
      </c>
      <c r="CK9" s="67">
        <v>48</v>
      </c>
      <c r="CL9" s="66">
        <v>47</v>
      </c>
      <c r="CM9" s="66">
        <v>48</v>
      </c>
      <c r="CN9" s="66">
        <v>48</v>
      </c>
      <c r="CO9" s="66">
        <v>50</v>
      </c>
      <c r="CP9" s="65">
        <v>52</v>
      </c>
      <c r="CQ9" s="67">
        <v>50</v>
      </c>
      <c r="CR9" s="66">
        <v>51</v>
      </c>
      <c r="CS9" s="66">
        <v>52</v>
      </c>
      <c r="CT9" s="66">
        <v>52</v>
      </c>
      <c r="CU9" s="66">
        <v>51</v>
      </c>
      <c r="CV9" s="65">
        <v>51</v>
      </c>
      <c r="CW9" s="66">
        <v>51</v>
      </c>
      <c r="CX9" s="66">
        <v>51</v>
      </c>
      <c r="CY9" s="66">
        <v>53</v>
      </c>
      <c r="CZ9" s="66">
        <v>52</v>
      </c>
      <c r="DA9" s="66">
        <v>54</v>
      </c>
      <c r="DB9" s="66">
        <v>57</v>
      </c>
      <c r="DC9" s="67">
        <v>56</v>
      </c>
      <c r="DD9" s="66">
        <v>58</v>
      </c>
      <c r="DE9" s="66">
        <v>56</v>
      </c>
      <c r="DF9" s="66">
        <v>56</v>
      </c>
      <c r="DG9" s="66">
        <v>57</v>
      </c>
      <c r="DH9" s="66">
        <v>56</v>
      </c>
      <c r="DI9" s="66">
        <v>56</v>
      </c>
      <c r="DJ9" s="66">
        <v>56</v>
      </c>
      <c r="DK9" s="66">
        <v>57</v>
      </c>
      <c r="DL9" s="66">
        <v>53</v>
      </c>
      <c r="DM9" s="65">
        <v>52</v>
      </c>
      <c r="DN9" s="66">
        <v>50</v>
      </c>
      <c r="DO9" s="66">
        <v>49</v>
      </c>
      <c r="DP9" s="66">
        <v>49</v>
      </c>
      <c r="DQ9" s="66">
        <v>48</v>
      </c>
      <c r="DR9" s="66">
        <v>48</v>
      </c>
      <c r="DS9" s="66">
        <v>48</v>
      </c>
      <c r="DT9" s="66">
        <v>46</v>
      </c>
      <c r="DU9" s="66">
        <v>48</v>
      </c>
      <c r="DV9" s="66">
        <v>47</v>
      </c>
      <c r="DW9" s="66">
        <v>48</v>
      </c>
      <c r="DX9" s="66">
        <v>50</v>
      </c>
      <c r="DY9" s="66">
        <v>56</v>
      </c>
      <c r="DZ9" s="66">
        <v>54</v>
      </c>
      <c r="EA9" s="66">
        <v>51</v>
      </c>
      <c r="EB9" s="66">
        <v>54</v>
      </c>
      <c r="EC9" s="66">
        <v>53</v>
      </c>
      <c r="ED9" s="66">
        <v>54</v>
      </c>
      <c r="EE9" s="66">
        <v>52</v>
      </c>
      <c r="EF9" s="66">
        <v>53</v>
      </c>
      <c r="EG9" s="66">
        <v>48</v>
      </c>
      <c r="EH9" s="66">
        <v>48</v>
      </c>
      <c r="EI9" s="66">
        <v>48</v>
      </c>
      <c r="EJ9" s="66">
        <v>49</v>
      </c>
      <c r="EK9" s="66">
        <v>49</v>
      </c>
      <c r="EL9" s="66">
        <v>48</v>
      </c>
      <c r="EM9" s="66">
        <v>50</v>
      </c>
      <c r="EN9" s="66">
        <v>50</v>
      </c>
      <c r="EO9" s="66">
        <v>48</v>
      </c>
      <c r="EP9" s="66">
        <v>49</v>
      </c>
      <c r="EQ9" s="66">
        <v>46</v>
      </c>
      <c r="ER9" s="66">
        <v>49</v>
      </c>
      <c r="ES9" s="67">
        <v>46</v>
      </c>
      <c r="ET9" s="66">
        <v>43</v>
      </c>
      <c r="EU9" s="66">
        <v>42</v>
      </c>
      <c r="EV9" s="66">
        <v>42</v>
      </c>
      <c r="EW9" s="66">
        <v>40</v>
      </c>
      <c r="EX9" s="66">
        <v>41</v>
      </c>
      <c r="EY9" s="66">
        <v>41</v>
      </c>
      <c r="EZ9" s="66">
        <v>37</v>
      </c>
      <c r="FA9" s="66">
        <v>35</v>
      </c>
      <c r="FB9" s="66">
        <v>35</v>
      </c>
      <c r="FC9" s="66">
        <v>34</v>
      </c>
      <c r="FD9" s="66">
        <v>35</v>
      </c>
      <c r="FE9" s="66">
        <v>34</v>
      </c>
      <c r="FF9" s="66">
        <v>28</v>
      </c>
      <c r="FG9" s="66">
        <v>28</v>
      </c>
      <c r="FH9" s="66">
        <v>26</v>
      </c>
      <c r="FI9" s="66">
        <v>26</v>
      </c>
      <c r="FJ9" s="66">
        <v>24</v>
      </c>
      <c r="FK9" s="66">
        <v>20</v>
      </c>
      <c r="FL9" s="66">
        <v>18</v>
      </c>
      <c r="FM9" s="66">
        <v>17</v>
      </c>
      <c r="FN9" s="66">
        <v>13</v>
      </c>
      <c r="FO9" s="66">
        <v>11</v>
      </c>
      <c r="FP9" s="66">
        <v>11</v>
      </c>
      <c r="FQ9" s="66">
        <v>7</v>
      </c>
      <c r="FR9" s="65">
        <v>64</v>
      </c>
      <c r="FS9" s="66">
        <v>99</v>
      </c>
      <c r="FT9" s="66">
        <v>98</v>
      </c>
      <c r="FU9" s="66">
        <v>101</v>
      </c>
      <c r="FV9" s="66">
        <v>100</v>
      </c>
      <c r="FW9" s="66">
        <v>103</v>
      </c>
      <c r="FX9" s="66">
        <v>107</v>
      </c>
      <c r="FY9" s="67">
        <v>104</v>
      </c>
      <c r="FZ9" s="66">
        <v>104</v>
      </c>
      <c r="GA9" s="66">
        <v>105</v>
      </c>
      <c r="GB9" s="66">
        <v>108</v>
      </c>
      <c r="GC9" s="66">
        <v>105</v>
      </c>
      <c r="GD9" s="65">
        <v>104</v>
      </c>
      <c r="GE9" s="66">
        <v>104</v>
      </c>
      <c r="GF9" s="66">
        <v>107</v>
      </c>
      <c r="GG9" s="66">
        <v>109</v>
      </c>
      <c r="GH9" s="66">
        <v>111</v>
      </c>
      <c r="GI9" s="66">
        <v>113</v>
      </c>
      <c r="GJ9" s="66">
        <v>119</v>
      </c>
      <c r="GK9" s="67">
        <v>118</v>
      </c>
      <c r="GL9" s="66">
        <v>119</v>
      </c>
      <c r="GM9" s="66">
        <v>120</v>
      </c>
      <c r="GN9" s="66">
        <v>122</v>
      </c>
      <c r="GO9" s="66">
        <v>121</v>
      </c>
      <c r="GP9" s="66">
        <v>120</v>
      </c>
      <c r="GQ9" s="66">
        <v>122</v>
      </c>
      <c r="GR9" s="66">
        <v>121</v>
      </c>
      <c r="GS9" s="66">
        <v>122</v>
      </c>
      <c r="GT9" s="66">
        <v>114</v>
      </c>
      <c r="GU9" s="65">
        <v>109</v>
      </c>
      <c r="GV9" s="66">
        <v>106</v>
      </c>
      <c r="GW9" s="66">
        <v>100</v>
      </c>
      <c r="GX9" s="66">
        <v>101</v>
      </c>
      <c r="GY9" s="66">
        <v>100</v>
      </c>
      <c r="GZ9" s="66">
        <v>95</v>
      </c>
      <c r="HA9" s="66">
        <v>99</v>
      </c>
      <c r="HB9" s="66">
        <v>95</v>
      </c>
      <c r="HC9" s="66">
        <v>96</v>
      </c>
      <c r="HD9" s="66">
        <v>98</v>
      </c>
      <c r="HE9" s="66">
        <v>99</v>
      </c>
      <c r="HF9" s="66">
        <v>102</v>
      </c>
      <c r="HG9" s="66">
        <v>110</v>
      </c>
      <c r="HH9" s="66">
        <v>107</v>
      </c>
      <c r="HI9" s="66">
        <v>106</v>
      </c>
      <c r="HJ9" s="66">
        <v>108</v>
      </c>
      <c r="HK9" s="66">
        <v>108</v>
      </c>
      <c r="HL9" s="66">
        <v>107</v>
      </c>
      <c r="HM9" s="66">
        <v>101</v>
      </c>
      <c r="HN9" s="66">
        <v>103</v>
      </c>
      <c r="HO9" s="66">
        <v>98</v>
      </c>
      <c r="HP9" s="66">
        <v>96</v>
      </c>
      <c r="HQ9" s="66">
        <v>96</v>
      </c>
      <c r="HR9" s="66">
        <v>98</v>
      </c>
      <c r="HS9" s="66">
        <v>100</v>
      </c>
      <c r="HT9" s="66">
        <v>97</v>
      </c>
      <c r="HU9" s="66">
        <v>101</v>
      </c>
      <c r="HV9" s="66">
        <v>101</v>
      </c>
      <c r="HW9" s="66">
        <v>99</v>
      </c>
      <c r="HX9" s="66">
        <v>101</v>
      </c>
      <c r="HY9" s="66">
        <v>96</v>
      </c>
      <c r="HZ9" s="66">
        <v>100</v>
      </c>
      <c r="IA9" s="67">
        <v>95</v>
      </c>
      <c r="IB9" s="66">
        <v>92</v>
      </c>
      <c r="IC9" s="66">
        <v>90</v>
      </c>
      <c r="ID9" s="66">
        <v>88</v>
      </c>
      <c r="IE9" s="66">
        <v>85</v>
      </c>
      <c r="IF9" s="66">
        <v>85</v>
      </c>
      <c r="IG9" s="66">
        <v>85</v>
      </c>
      <c r="IH9" s="66">
        <v>81</v>
      </c>
      <c r="II9" s="66">
        <v>74</v>
      </c>
      <c r="IJ9" s="66">
        <v>71</v>
      </c>
      <c r="IK9" s="66">
        <v>71</v>
      </c>
      <c r="IL9" s="66">
        <v>69</v>
      </c>
      <c r="IM9" s="66">
        <v>66</v>
      </c>
      <c r="IN9" s="66">
        <v>59</v>
      </c>
      <c r="IO9" s="66">
        <v>59</v>
      </c>
      <c r="IP9" s="66">
        <v>52</v>
      </c>
      <c r="IQ9" s="66">
        <v>49</v>
      </c>
      <c r="IR9" s="66">
        <v>48</v>
      </c>
      <c r="IS9" s="66">
        <v>41</v>
      </c>
      <c r="IT9" s="66">
        <v>36</v>
      </c>
      <c r="IU9" s="66">
        <v>33</v>
      </c>
      <c r="IV9" s="66">
        <v>27</v>
      </c>
      <c r="IW9" s="66">
        <v>24</v>
      </c>
      <c r="IX9" s="66">
        <v>22</v>
      </c>
      <c r="IY9" s="66">
        <v>15</v>
      </c>
      <c r="IZ9" s="65">
        <v>128</v>
      </c>
      <c r="JA9" s="67">
        <v>4109</v>
      </c>
      <c r="JB9" s="66">
        <v>3869</v>
      </c>
      <c r="JC9" s="66">
        <v>7978</v>
      </c>
      <c r="JD9" s="67">
        <v>608</v>
      </c>
      <c r="JE9" s="66">
        <v>630</v>
      </c>
      <c r="JF9" s="66">
        <v>663</v>
      </c>
      <c r="JG9" s="66">
        <v>1308</v>
      </c>
      <c r="JH9" s="66">
        <v>3124</v>
      </c>
      <c r="JI9" s="65">
        <v>1645</v>
      </c>
    </row>
    <row r="10" spans="1:269" x14ac:dyDescent="0.25">
      <c r="A10" s="59" t="s">
        <v>929</v>
      </c>
      <c r="B10" s="59">
        <v>2025</v>
      </c>
      <c r="C10" s="67">
        <v>107</v>
      </c>
      <c r="D10" s="66">
        <v>108</v>
      </c>
      <c r="E10" s="66">
        <v>109</v>
      </c>
      <c r="F10" s="66">
        <v>107</v>
      </c>
      <c r="G10" s="66">
        <v>113</v>
      </c>
      <c r="H10" s="65">
        <v>118</v>
      </c>
      <c r="I10" s="67">
        <v>118</v>
      </c>
      <c r="J10" s="66">
        <v>120</v>
      </c>
      <c r="K10" s="66">
        <v>118</v>
      </c>
      <c r="L10" s="66">
        <v>116</v>
      </c>
      <c r="M10" s="66">
        <v>116</v>
      </c>
      <c r="N10" s="65">
        <v>116</v>
      </c>
      <c r="O10" s="67">
        <v>118</v>
      </c>
      <c r="P10" s="66">
        <v>115</v>
      </c>
      <c r="Q10" s="66">
        <v>116</v>
      </c>
      <c r="R10" s="66">
        <v>114</v>
      </c>
      <c r="S10" s="66">
        <v>116</v>
      </c>
      <c r="T10" s="66">
        <v>116</v>
      </c>
      <c r="U10" s="67">
        <v>112</v>
      </c>
      <c r="V10" s="66">
        <v>106</v>
      </c>
      <c r="W10" s="66">
        <v>107</v>
      </c>
      <c r="X10" s="66">
        <v>110</v>
      </c>
      <c r="Y10" s="66">
        <v>113</v>
      </c>
      <c r="Z10" s="66">
        <v>117</v>
      </c>
      <c r="AA10" s="66">
        <v>121</v>
      </c>
      <c r="AB10" s="66">
        <v>126</v>
      </c>
      <c r="AC10" s="66">
        <v>128</v>
      </c>
      <c r="AD10" s="66">
        <v>130</v>
      </c>
      <c r="AE10" s="65">
        <v>131</v>
      </c>
      <c r="AF10" s="66">
        <v>133</v>
      </c>
      <c r="AG10" s="66">
        <v>132</v>
      </c>
      <c r="AH10" s="66">
        <v>132</v>
      </c>
      <c r="AI10" s="66">
        <v>128</v>
      </c>
      <c r="AJ10" s="66">
        <v>127</v>
      </c>
      <c r="AK10" s="66">
        <v>123</v>
      </c>
      <c r="AL10" s="66">
        <v>119</v>
      </c>
      <c r="AM10" s="66">
        <v>118</v>
      </c>
      <c r="AN10" s="66">
        <v>121</v>
      </c>
      <c r="AO10" s="66">
        <v>118</v>
      </c>
      <c r="AP10" s="66">
        <v>121</v>
      </c>
      <c r="AQ10" s="66">
        <v>119</v>
      </c>
      <c r="AR10" s="66">
        <v>124</v>
      </c>
      <c r="AS10" s="66">
        <v>127</v>
      </c>
      <c r="AT10" s="66">
        <v>127</v>
      </c>
      <c r="AU10" s="66">
        <v>127</v>
      </c>
      <c r="AV10" s="66">
        <v>126</v>
      </c>
      <c r="AW10" s="66">
        <v>122</v>
      </c>
      <c r="AX10" s="66">
        <v>119</v>
      </c>
      <c r="AY10" s="66">
        <v>115</v>
      </c>
      <c r="AZ10" s="66">
        <v>111</v>
      </c>
      <c r="BA10" s="66">
        <v>108</v>
      </c>
      <c r="BB10" s="66">
        <v>110</v>
      </c>
      <c r="BC10" s="66">
        <v>106</v>
      </c>
      <c r="BD10" s="66">
        <v>106</v>
      </c>
      <c r="BE10" s="66">
        <v>105</v>
      </c>
      <c r="BF10" s="66">
        <v>103</v>
      </c>
      <c r="BG10" s="66">
        <v>102</v>
      </c>
      <c r="BH10" s="66">
        <v>99</v>
      </c>
      <c r="BI10" s="66">
        <v>101</v>
      </c>
      <c r="BJ10" s="66">
        <v>100</v>
      </c>
      <c r="BK10" s="67">
        <v>100</v>
      </c>
      <c r="BL10" s="66">
        <v>102</v>
      </c>
      <c r="BM10" s="66">
        <v>100</v>
      </c>
      <c r="BN10" s="66">
        <v>100</v>
      </c>
      <c r="BO10" s="66">
        <v>98</v>
      </c>
      <c r="BP10" s="66">
        <v>96</v>
      </c>
      <c r="BQ10" s="66">
        <v>96</v>
      </c>
      <c r="BR10" s="66">
        <v>92</v>
      </c>
      <c r="BS10" s="66">
        <v>91</v>
      </c>
      <c r="BT10" s="66">
        <v>86</v>
      </c>
      <c r="BU10" s="66">
        <v>81</v>
      </c>
      <c r="BV10" s="66">
        <v>80</v>
      </c>
      <c r="BW10" s="66">
        <v>75</v>
      </c>
      <c r="BX10" s="66">
        <v>68</v>
      </c>
      <c r="BY10" s="66">
        <v>71</v>
      </c>
      <c r="BZ10" s="66">
        <v>64</v>
      </c>
      <c r="CA10" s="66">
        <v>61</v>
      </c>
      <c r="CB10" s="66">
        <v>57</v>
      </c>
      <c r="CC10" s="66">
        <v>56</v>
      </c>
      <c r="CD10" s="66">
        <v>51</v>
      </c>
      <c r="CE10" s="66">
        <v>50</v>
      </c>
      <c r="CF10" s="66">
        <v>45</v>
      </c>
      <c r="CG10" s="66">
        <v>45</v>
      </c>
      <c r="CH10" s="66">
        <v>38</v>
      </c>
      <c r="CI10" s="66">
        <v>38</v>
      </c>
      <c r="CJ10" s="65">
        <v>201</v>
      </c>
      <c r="CK10" s="67">
        <v>107</v>
      </c>
      <c r="CL10" s="66">
        <v>107</v>
      </c>
      <c r="CM10" s="66">
        <v>109</v>
      </c>
      <c r="CN10" s="66">
        <v>110</v>
      </c>
      <c r="CO10" s="66">
        <v>113</v>
      </c>
      <c r="CP10" s="65">
        <v>115</v>
      </c>
      <c r="CQ10" s="67">
        <v>118</v>
      </c>
      <c r="CR10" s="66">
        <v>118</v>
      </c>
      <c r="CS10" s="66">
        <v>113</v>
      </c>
      <c r="CT10" s="66">
        <v>115</v>
      </c>
      <c r="CU10" s="66">
        <v>113</v>
      </c>
      <c r="CV10" s="65">
        <v>112</v>
      </c>
      <c r="CW10" s="66">
        <v>110</v>
      </c>
      <c r="CX10" s="66">
        <v>109</v>
      </c>
      <c r="CY10" s="66">
        <v>108</v>
      </c>
      <c r="CZ10" s="66">
        <v>109</v>
      </c>
      <c r="DA10" s="66">
        <v>109</v>
      </c>
      <c r="DB10" s="66">
        <v>108</v>
      </c>
      <c r="DC10" s="67">
        <v>109</v>
      </c>
      <c r="DD10" s="66">
        <v>109</v>
      </c>
      <c r="DE10" s="66">
        <v>108</v>
      </c>
      <c r="DF10" s="66">
        <v>109</v>
      </c>
      <c r="DG10" s="66">
        <v>111</v>
      </c>
      <c r="DH10" s="66">
        <v>114</v>
      </c>
      <c r="DI10" s="66">
        <v>117</v>
      </c>
      <c r="DJ10" s="66">
        <v>121</v>
      </c>
      <c r="DK10" s="66">
        <v>122</v>
      </c>
      <c r="DL10" s="66">
        <v>127</v>
      </c>
      <c r="DM10" s="65">
        <v>124</v>
      </c>
      <c r="DN10" s="66">
        <v>122</v>
      </c>
      <c r="DO10" s="66">
        <v>123</v>
      </c>
      <c r="DP10" s="66">
        <v>124</v>
      </c>
      <c r="DQ10" s="66">
        <v>124</v>
      </c>
      <c r="DR10" s="66">
        <v>121</v>
      </c>
      <c r="DS10" s="66">
        <v>122</v>
      </c>
      <c r="DT10" s="66">
        <v>121</v>
      </c>
      <c r="DU10" s="66">
        <v>123</v>
      </c>
      <c r="DV10" s="66">
        <v>125</v>
      </c>
      <c r="DW10" s="66">
        <v>128</v>
      </c>
      <c r="DX10" s="66">
        <v>131</v>
      </c>
      <c r="DY10" s="66">
        <v>135</v>
      </c>
      <c r="DZ10" s="66">
        <v>136</v>
      </c>
      <c r="EA10" s="66">
        <v>135</v>
      </c>
      <c r="EB10" s="66">
        <v>138</v>
      </c>
      <c r="EC10" s="66">
        <v>135</v>
      </c>
      <c r="ED10" s="66">
        <v>133</v>
      </c>
      <c r="EE10" s="66">
        <v>128</v>
      </c>
      <c r="EF10" s="66">
        <v>121</v>
      </c>
      <c r="EG10" s="66">
        <v>118</v>
      </c>
      <c r="EH10" s="66">
        <v>115</v>
      </c>
      <c r="EI10" s="66">
        <v>112</v>
      </c>
      <c r="EJ10" s="66">
        <v>108</v>
      </c>
      <c r="EK10" s="66">
        <v>108</v>
      </c>
      <c r="EL10" s="66">
        <v>108</v>
      </c>
      <c r="EM10" s="66">
        <v>109</v>
      </c>
      <c r="EN10" s="66">
        <v>108</v>
      </c>
      <c r="EO10" s="66">
        <v>106</v>
      </c>
      <c r="EP10" s="66">
        <v>107</v>
      </c>
      <c r="EQ10" s="66">
        <v>108</v>
      </c>
      <c r="ER10" s="66">
        <v>106</v>
      </c>
      <c r="ES10" s="67">
        <v>106</v>
      </c>
      <c r="ET10" s="66">
        <v>104</v>
      </c>
      <c r="EU10" s="66">
        <v>103</v>
      </c>
      <c r="EV10" s="66">
        <v>101</v>
      </c>
      <c r="EW10" s="66">
        <v>99</v>
      </c>
      <c r="EX10" s="66">
        <v>97</v>
      </c>
      <c r="EY10" s="66">
        <v>96</v>
      </c>
      <c r="EZ10" s="66">
        <v>94</v>
      </c>
      <c r="FA10" s="66">
        <v>95</v>
      </c>
      <c r="FB10" s="66">
        <v>90</v>
      </c>
      <c r="FC10" s="66">
        <v>89</v>
      </c>
      <c r="FD10" s="66">
        <v>87</v>
      </c>
      <c r="FE10" s="66">
        <v>83</v>
      </c>
      <c r="FF10" s="66">
        <v>82</v>
      </c>
      <c r="FG10" s="66">
        <v>77</v>
      </c>
      <c r="FH10" s="66">
        <v>76</v>
      </c>
      <c r="FI10" s="66">
        <v>71</v>
      </c>
      <c r="FJ10" s="66">
        <v>65</v>
      </c>
      <c r="FK10" s="66">
        <v>63</v>
      </c>
      <c r="FL10" s="66">
        <v>61</v>
      </c>
      <c r="FM10" s="66">
        <v>53</v>
      </c>
      <c r="FN10" s="66">
        <v>51</v>
      </c>
      <c r="FO10" s="66">
        <v>44</v>
      </c>
      <c r="FP10" s="66">
        <v>41</v>
      </c>
      <c r="FQ10" s="66">
        <v>41</v>
      </c>
      <c r="FR10" s="65">
        <v>232</v>
      </c>
      <c r="FS10" s="66">
        <v>214</v>
      </c>
      <c r="FT10" s="66">
        <v>215</v>
      </c>
      <c r="FU10" s="66">
        <v>218</v>
      </c>
      <c r="FV10" s="66">
        <v>217</v>
      </c>
      <c r="FW10" s="66">
        <v>226</v>
      </c>
      <c r="FX10" s="66">
        <v>233</v>
      </c>
      <c r="FY10" s="67">
        <v>236</v>
      </c>
      <c r="FZ10" s="66">
        <v>238</v>
      </c>
      <c r="GA10" s="66">
        <v>231</v>
      </c>
      <c r="GB10" s="66">
        <v>231</v>
      </c>
      <c r="GC10" s="66">
        <v>229</v>
      </c>
      <c r="GD10" s="65">
        <v>228</v>
      </c>
      <c r="GE10" s="66">
        <v>228</v>
      </c>
      <c r="GF10" s="66">
        <v>224</v>
      </c>
      <c r="GG10" s="66">
        <v>224</v>
      </c>
      <c r="GH10" s="66">
        <v>223</v>
      </c>
      <c r="GI10" s="66">
        <v>225</v>
      </c>
      <c r="GJ10" s="66">
        <v>224</v>
      </c>
      <c r="GK10" s="67">
        <v>221</v>
      </c>
      <c r="GL10" s="66">
        <v>215</v>
      </c>
      <c r="GM10" s="66">
        <v>215</v>
      </c>
      <c r="GN10" s="66">
        <v>219</v>
      </c>
      <c r="GO10" s="66">
        <v>224</v>
      </c>
      <c r="GP10" s="66">
        <v>231</v>
      </c>
      <c r="GQ10" s="66">
        <v>238</v>
      </c>
      <c r="GR10" s="66">
        <v>247</v>
      </c>
      <c r="GS10" s="66">
        <v>250</v>
      </c>
      <c r="GT10" s="66">
        <v>257</v>
      </c>
      <c r="GU10" s="65">
        <v>255</v>
      </c>
      <c r="GV10" s="66">
        <v>255</v>
      </c>
      <c r="GW10" s="66">
        <v>255</v>
      </c>
      <c r="GX10" s="66">
        <v>256</v>
      </c>
      <c r="GY10" s="66">
        <v>252</v>
      </c>
      <c r="GZ10" s="66">
        <v>248</v>
      </c>
      <c r="HA10" s="66">
        <v>245</v>
      </c>
      <c r="HB10" s="66">
        <v>240</v>
      </c>
      <c r="HC10" s="66">
        <v>241</v>
      </c>
      <c r="HD10" s="66">
        <v>246</v>
      </c>
      <c r="HE10" s="66">
        <v>246</v>
      </c>
      <c r="HF10" s="66">
        <v>252</v>
      </c>
      <c r="HG10" s="66">
        <v>254</v>
      </c>
      <c r="HH10" s="66">
        <v>260</v>
      </c>
      <c r="HI10" s="66">
        <v>262</v>
      </c>
      <c r="HJ10" s="66">
        <v>265</v>
      </c>
      <c r="HK10" s="66">
        <v>262</v>
      </c>
      <c r="HL10" s="66">
        <v>259</v>
      </c>
      <c r="HM10" s="66">
        <v>250</v>
      </c>
      <c r="HN10" s="66">
        <v>240</v>
      </c>
      <c r="HO10" s="66">
        <v>233</v>
      </c>
      <c r="HP10" s="66">
        <v>226</v>
      </c>
      <c r="HQ10" s="66">
        <v>220</v>
      </c>
      <c r="HR10" s="66">
        <v>218</v>
      </c>
      <c r="HS10" s="66">
        <v>214</v>
      </c>
      <c r="HT10" s="66">
        <v>214</v>
      </c>
      <c r="HU10" s="66">
        <v>214</v>
      </c>
      <c r="HV10" s="66">
        <v>211</v>
      </c>
      <c r="HW10" s="66">
        <v>208</v>
      </c>
      <c r="HX10" s="66">
        <v>206</v>
      </c>
      <c r="HY10" s="66">
        <v>209</v>
      </c>
      <c r="HZ10" s="66">
        <v>206</v>
      </c>
      <c r="IA10" s="67">
        <v>206</v>
      </c>
      <c r="IB10" s="66">
        <v>206</v>
      </c>
      <c r="IC10" s="66">
        <v>203</v>
      </c>
      <c r="ID10" s="66">
        <v>201</v>
      </c>
      <c r="IE10" s="66">
        <v>197</v>
      </c>
      <c r="IF10" s="66">
        <v>193</v>
      </c>
      <c r="IG10" s="66">
        <v>192</v>
      </c>
      <c r="IH10" s="66">
        <v>186</v>
      </c>
      <c r="II10" s="66">
        <v>186</v>
      </c>
      <c r="IJ10" s="66">
        <v>176</v>
      </c>
      <c r="IK10" s="66">
        <v>170</v>
      </c>
      <c r="IL10" s="66">
        <v>167</v>
      </c>
      <c r="IM10" s="66">
        <v>158</v>
      </c>
      <c r="IN10" s="66">
        <v>150</v>
      </c>
      <c r="IO10" s="66">
        <v>148</v>
      </c>
      <c r="IP10" s="66">
        <v>140</v>
      </c>
      <c r="IQ10" s="66">
        <v>132</v>
      </c>
      <c r="IR10" s="66">
        <v>122</v>
      </c>
      <c r="IS10" s="66">
        <v>119</v>
      </c>
      <c r="IT10" s="66">
        <v>112</v>
      </c>
      <c r="IU10" s="66">
        <v>103</v>
      </c>
      <c r="IV10" s="66">
        <v>96</v>
      </c>
      <c r="IW10" s="66">
        <v>89</v>
      </c>
      <c r="IX10" s="66">
        <v>79</v>
      </c>
      <c r="IY10" s="66">
        <v>79</v>
      </c>
      <c r="IZ10" s="65">
        <v>433</v>
      </c>
      <c r="JA10" s="67">
        <v>9033</v>
      </c>
      <c r="JB10" s="66">
        <v>9213</v>
      </c>
      <c r="JC10" s="66">
        <v>18246</v>
      </c>
      <c r="JD10" s="67">
        <v>1323</v>
      </c>
      <c r="JE10" s="66">
        <v>1393</v>
      </c>
      <c r="JF10" s="66">
        <v>1348</v>
      </c>
      <c r="JG10" s="66">
        <v>2572</v>
      </c>
      <c r="JH10" s="66">
        <v>7367</v>
      </c>
      <c r="JI10" s="65">
        <v>4243</v>
      </c>
    </row>
    <row r="11" spans="1:269" x14ac:dyDescent="0.25">
      <c r="A11" s="59" t="s">
        <v>928</v>
      </c>
      <c r="B11" s="59">
        <v>2025</v>
      </c>
      <c r="C11" s="67">
        <v>97</v>
      </c>
      <c r="D11" s="66">
        <v>95</v>
      </c>
      <c r="E11" s="66">
        <v>98</v>
      </c>
      <c r="F11" s="66">
        <v>99</v>
      </c>
      <c r="G11" s="66">
        <v>106</v>
      </c>
      <c r="H11" s="65">
        <v>109</v>
      </c>
      <c r="I11" s="67">
        <v>112</v>
      </c>
      <c r="J11" s="66">
        <v>116</v>
      </c>
      <c r="K11" s="66">
        <v>117</v>
      </c>
      <c r="L11" s="66">
        <v>117</v>
      </c>
      <c r="M11" s="66">
        <v>119</v>
      </c>
      <c r="N11" s="65">
        <v>119</v>
      </c>
      <c r="O11" s="67">
        <v>118</v>
      </c>
      <c r="P11" s="66">
        <v>118</v>
      </c>
      <c r="Q11" s="66">
        <v>117</v>
      </c>
      <c r="R11" s="66">
        <v>116</v>
      </c>
      <c r="S11" s="66">
        <v>115</v>
      </c>
      <c r="T11" s="66">
        <v>108</v>
      </c>
      <c r="U11" s="67">
        <v>100</v>
      </c>
      <c r="V11" s="66">
        <v>97</v>
      </c>
      <c r="W11" s="66">
        <v>94</v>
      </c>
      <c r="X11" s="66">
        <v>92</v>
      </c>
      <c r="Y11" s="66">
        <v>94</v>
      </c>
      <c r="Z11" s="66">
        <v>91</v>
      </c>
      <c r="AA11" s="66">
        <v>94</v>
      </c>
      <c r="AB11" s="66">
        <v>94</v>
      </c>
      <c r="AC11" s="66">
        <v>96</v>
      </c>
      <c r="AD11" s="66">
        <v>97</v>
      </c>
      <c r="AE11" s="65">
        <v>96</v>
      </c>
      <c r="AF11" s="66">
        <v>98</v>
      </c>
      <c r="AG11" s="66">
        <v>96</v>
      </c>
      <c r="AH11" s="66">
        <v>99</v>
      </c>
      <c r="AI11" s="66">
        <v>101</v>
      </c>
      <c r="AJ11" s="66">
        <v>100</v>
      </c>
      <c r="AK11" s="66">
        <v>99</v>
      </c>
      <c r="AL11" s="66">
        <v>103</v>
      </c>
      <c r="AM11" s="66">
        <v>104</v>
      </c>
      <c r="AN11" s="66">
        <v>103</v>
      </c>
      <c r="AO11" s="66">
        <v>105</v>
      </c>
      <c r="AP11" s="66">
        <v>105</v>
      </c>
      <c r="AQ11" s="66">
        <v>113</v>
      </c>
      <c r="AR11" s="66">
        <v>112</v>
      </c>
      <c r="AS11" s="66">
        <v>113</v>
      </c>
      <c r="AT11" s="66">
        <v>115</v>
      </c>
      <c r="AU11" s="66">
        <v>114</v>
      </c>
      <c r="AV11" s="66">
        <v>113</v>
      </c>
      <c r="AW11" s="66">
        <v>111</v>
      </c>
      <c r="AX11" s="66">
        <v>111</v>
      </c>
      <c r="AY11" s="66">
        <v>111</v>
      </c>
      <c r="AZ11" s="66">
        <v>107</v>
      </c>
      <c r="BA11" s="66">
        <v>105</v>
      </c>
      <c r="BB11" s="66">
        <v>104</v>
      </c>
      <c r="BC11" s="66">
        <v>106</v>
      </c>
      <c r="BD11" s="66">
        <v>106</v>
      </c>
      <c r="BE11" s="66">
        <v>108</v>
      </c>
      <c r="BF11" s="66">
        <v>112</v>
      </c>
      <c r="BG11" s="66">
        <v>110</v>
      </c>
      <c r="BH11" s="66">
        <v>111</v>
      </c>
      <c r="BI11" s="66">
        <v>112</v>
      </c>
      <c r="BJ11" s="66">
        <v>115</v>
      </c>
      <c r="BK11" s="67">
        <v>115</v>
      </c>
      <c r="BL11" s="66">
        <v>116</v>
      </c>
      <c r="BM11" s="66">
        <v>115</v>
      </c>
      <c r="BN11" s="66">
        <v>120</v>
      </c>
      <c r="BO11" s="66">
        <v>118</v>
      </c>
      <c r="BP11" s="66">
        <v>120</v>
      </c>
      <c r="BQ11" s="66">
        <v>119</v>
      </c>
      <c r="BR11" s="66">
        <v>117</v>
      </c>
      <c r="BS11" s="66">
        <v>117</v>
      </c>
      <c r="BT11" s="66">
        <v>109</v>
      </c>
      <c r="BU11" s="66">
        <v>111</v>
      </c>
      <c r="BV11" s="66">
        <v>106</v>
      </c>
      <c r="BW11" s="66">
        <v>102</v>
      </c>
      <c r="BX11" s="66">
        <v>95</v>
      </c>
      <c r="BY11" s="66">
        <v>88</v>
      </c>
      <c r="BZ11" s="66">
        <v>82</v>
      </c>
      <c r="CA11" s="66">
        <v>76</v>
      </c>
      <c r="CB11" s="66">
        <v>69</v>
      </c>
      <c r="CC11" s="66">
        <v>59</v>
      </c>
      <c r="CD11" s="66">
        <v>55</v>
      </c>
      <c r="CE11" s="66">
        <v>49</v>
      </c>
      <c r="CF11" s="66">
        <v>46</v>
      </c>
      <c r="CG11" s="66">
        <v>38</v>
      </c>
      <c r="CH11" s="66">
        <v>34</v>
      </c>
      <c r="CI11" s="66">
        <v>31</v>
      </c>
      <c r="CJ11" s="65">
        <v>185</v>
      </c>
      <c r="CK11" s="67">
        <v>88</v>
      </c>
      <c r="CL11" s="66">
        <v>87</v>
      </c>
      <c r="CM11" s="66">
        <v>90</v>
      </c>
      <c r="CN11" s="66">
        <v>91</v>
      </c>
      <c r="CO11" s="66">
        <v>94</v>
      </c>
      <c r="CP11" s="65">
        <v>103</v>
      </c>
      <c r="CQ11" s="67">
        <v>101</v>
      </c>
      <c r="CR11" s="66">
        <v>106</v>
      </c>
      <c r="CS11" s="66">
        <v>105</v>
      </c>
      <c r="CT11" s="66">
        <v>107</v>
      </c>
      <c r="CU11" s="66">
        <v>108</v>
      </c>
      <c r="CV11" s="65">
        <v>108</v>
      </c>
      <c r="CW11" s="66">
        <v>106</v>
      </c>
      <c r="CX11" s="66">
        <v>107</v>
      </c>
      <c r="CY11" s="66">
        <v>106</v>
      </c>
      <c r="CZ11" s="66">
        <v>103</v>
      </c>
      <c r="DA11" s="66">
        <v>103</v>
      </c>
      <c r="DB11" s="66">
        <v>100</v>
      </c>
      <c r="DC11" s="67">
        <v>97</v>
      </c>
      <c r="DD11" s="66">
        <v>93</v>
      </c>
      <c r="DE11" s="66">
        <v>89</v>
      </c>
      <c r="DF11" s="66">
        <v>86</v>
      </c>
      <c r="DG11" s="66">
        <v>84</v>
      </c>
      <c r="DH11" s="66">
        <v>84</v>
      </c>
      <c r="DI11" s="66">
        <v>85</v>
      </c>
      <c r="DJ11" s="66">
        <v>85</v>
      </c>
      <c r="DK11" s="66">
        <v>89</v>
      </c>
      <c r="DL11" s="66">
        <v>89</v>
      </c>
      <c r="DM11" s="65">
        <v>89</v>
      </c>
      <c r="DN11" s="66">
        <v>91</v>
      </c>
      <c r="DO11" s="66">
        <v>94</v>
      </c>
      <c r="DP11" s="66">
        <v>93</v>
      </c>
      <c r="DQ11" s="66">
        <v>94</v>
      </c>
      <c r="DR11" s="66">
        <v>95</v>
      </c>
      <c r="DS11" s="66">
        <v>92</v>
      </c>
      <c r="DT11" s="66">
        <v>93</v>
      </c>
      <c r="DU11" s="66">
        <v>96</v>
      </c>
      <c r="DV11" s="66">
        <v>95</v>
      </c>
      <c r="DW11" s="66">
        <v>100</v>
      </c>
      <c r="DX11" s="66">
        <v>99</v>
      </c>
      <c r="DY11" s="66">
        <v>105</v>
      </c>
      <c r="DZ11" s="66">
        <v>108</v>
      </c>
      <c r="EA11" s="66">
        <v>111</v>
      </c>
      <c r="EB11" s="66">
        <v>111</v>
      </c>
      <c r="EC11" s="66">
        <v>112</v>
      </c>
      <c r="ED11" s="66">
        <v>111</v>
      </c>
      <c r="EE11" s="66">
        <v>111</v>
      </c>
      <c r="EF11" s="66">
        <v>108</v>
      </c>
      <c r="EG11" s="66">
        <v>105</v>
      </c>
      <c r="EH11" s="66">
        <v>103</v>
      </c>
      <c r="EI11" s="66">
        <v>101</v>
      </c>
      <c r="EJ11" s="66">
        <v>101</v>
      </c>
      <c r="EK11" s="66">
        <v>101</v>
      </c>
      <c r="EL11" s="66">
        <v>101</v>
      </c>
      <c r="EM11" s="66">
        <v>103</v>
      </c>
      <c r="EN11" s="66">
        <v>106</v>
      </c>
      <c r="EO11" s="66">
        <v>105</v>
      </c>
      <c r="EP11" s="66">
        <v>107</v>
      </c>
      <c r="EQ11" s="66">
        <v>110</v>
      </c>
      <c r="ER11" s="66">
        <v>112</v>
      </c>
      <c r="ES11" s="67">
        <v>113</v>
      </c>
      <c r="ET11" s="66">
        <v>115</v>
      </c>
      <c r="EU11" s="66">
        <v>115</v>
      </c>
      <c r="EV11" s="66">
        <v>114</v>
      </c>
      <c r="EW11" s="66">
        <v>116</v>
      </c>
      <c r="EX11" s="66">
        <v>118</v>
      </c>
      <c r="EY11" s="66">
        <v>112</v>
      </c>
      <c r="EZ11" s="66">
        <v>111</v>
      </c>
      <c r="FA11" s="66">
        <v>108</v>
      </c>
      <c r="FB11" s="66">
        <v>106</v>
      </c>
      <c r="FC11" s="66">
        <v>100</v>
      </c>
      <c r="FD11" s="66">
        <v>96</v>
      </c>
      <c r="FE11" s="66">
        <v>89</v>
      </c>
      <c r="FF11" s="66">
        <v>89</v>
      </c>
      <c r="FG11" s="66">
        <v>83</v>
      </c>
      <c r="FH11" s="66">
        <v>78</v>
      </c>
      <c r="FI11" s="66">
        <v>73</v>
      </c>
      <c r="FJ11" s="66">
        <v>68</v>
      </c>
      <c r="FK11" s="66">
        <v>62</v>
      </c>
      <c r="FL11" s="66">
        <v>57</v>
      </c>
      <c r="FM11" s="66">
        <v>52</v>
      </c>
      <c r="FN11" s="66">
        <v>46</v>
      </c>
      <c r="FO11" s="66">
        <v>44</v>
      </c>
      <c r="FP11" s="66">
        <v>37</v>
      </c>
      <c r="FQ11" s="66">
        <v>33</v>
      </c>
      <c r="FR11" s="65">
        <v>196</v>
      </c>
      <c r="FS11" s="66">
        <v>185</v>
      </c>
      <c r="FT11" s="66">
        <v>182</v>
      </c>
      <c r="FU11" s="66">
        <v>188</v>
      </c>
      <c r="FV11" s="66">
        <v>190</v>
      </c>
      <c r="FW11" s="66">
        <v>200</v>
      </c>
      <c r="FX11" s="66">
        <v>212</v>
      </c>
      <c r="FY11" s="67">
        <v>213</v>
      </c>
      <c r="FZ11" s="66">
        <v>222</v>
      </c>
      <c r="GA11" s="66">
        <v>222</v>
      </c>
      <c r="GB11" s="66">
        <v>224</v>
      </c>
      <c r="GC11" s="66">
        <v>227</v>
      </c>
      <c r="GD11" s="65">
        <v>227</v>
      </c>
      <c r="GE11" s="66">
        <v>224</v>
      </c>
      <c r="GF11" s="66">
        <v>225</v>
      </c>
      <c r="GG11" s="66">
        <v>223</v>
      </c>
      <c r="GH11" s="66">
        <v>219</v>
      </c>
      <c r="GI11" s="66">
        <v>218</v>
      </c>
      <c r="GJ11" s="66">
        <v>208</v>
      </c>
      <c r="GK11" s="67">
        <v>197</v>
      </c>
      <c r="GL11" s="66">
        <v>190</v>
      </c>
      <c r="GM11" s="66">
        <v>183</v>
      </c>
      <c r="GN11" s="66">
        <v>178</v>
      </c>
      <c r="GO11" s="66">
        <v>178</v>
      </c>
      <c r="GP11" s="66">
        <v>175</v>
      </c>
      <c r="GQ11" s="66">
        <v>179</v>
      </c>
      <c r="GR11" s="66">
        <v>179</v>
      </c>
      <c r="GS11" s="66">
        <v>185</v>
      </c>
      <c r="GT11" s="66">
        <v>186</v>
      </c>
      <c r="GU11" s="65">
        <v>185</v>
      </c>
      <c r="GV11" s="66">
        <v>189</v>
      </c>
      <c r="GW11" s="66">
        <v>190</v>
      </c>
      <c r="GX11" s="66">
        <v>192</v>
      </c>
      <c r="GY11" s="66">
        <v>195</v>
      </c>
      <c r="GZ11" s="66">
        <v>195</v>
      </c>
      <c r="HA11" s="66">
        <v>191</v>
      </c>
      <c r="HB11" s="66">
        <v>196</v>
      </c>
      <c r="HC11" s="66">
        <v>200</v>
      </c>
      <c r="HD11" s="66">
        <v>198</v>
      </c>
      <c r="HE11" s="66">
        <v>205</v>
      </c>
      <c r="HF11" s="66">
        <v>204</v>
      </c>
      <c r="HG11" s="66">
        <v>218</v>
      </c>
      <c r="HH11" s="66">
        <v>220</v>
      </c>
      <c r="HI11" s="66">
        <v>224</v>
      </c>
      <c r="HJ11" s="66">
        <v>226</v>
      </c>
      <c r="HK11" s="66">
        <v>226</v>
      </c>
      <c r="HL11" s="66">
        <v>224</v>
      </c>
      <c r="HM11" s="66">
        <v>222</v>
      </c>
      <c r="HN11" s="66">
        <v>219</v>
      </c>
      <c r="HO11" s="66">
        <v>216</v>
      </c>
      <c r="HP11" s="66">
        <v>210</v>
      </c>
      <c r="HQ11" s="66">
        <v>206</v>
      </c>
      <c r="HR11" s="66">
        <v>205</v>
      </c>
      <c r="HS11" s="66">
        <v>207</v>
      </c>
      <c r="HT11" s="66">
        <v>207</v>
      </c>
      <c r="HU11" s="66">
        <v>211</v>
      </c>
      <c r="HV11" s="66">
        <v>218</v>
      </c>
      <c r="HW11" s="66">
        <v>215</v>
      </c>
      <c r="HX11" s="66">
        <v>218</v>
      </c>
      <c r="HY11" s="66">
        <v>222</v>
      </c>
      <c r="HZ11" s="66">
        <v>227</v>
      </c>
      <c r="IA11" s="67">
        <v>228</v>
      </c>
      <c r="IB11" s="66">
        <v>231</v>
      </c>
      <c r="IC11" s="66">
        <v>230</v>
      </c>
      <c r="ID11" s="66">
        <v>234</v>
      </c>
      <c r="IE11" s="66">
        <v>234</v>
      </c>
      <c r="IF11" s="66">
        <v>238</v>
      </c>
      <c r="IG11" s="66">
        <v>231</v>
      </c>
      <c r="IH11" s="66">
        <v>228</v>
      </c>
      <c r="II11" s="66">
        <v>225</v>
      </c>
      <c r="IJ11" s="66">
        <v>215</v>
      </c>
      <c r="IK11" s="66">
        <v>211</v>
      </c>
      <c r="IL11" s="66">
        <v>202</v>
      </c>
      <c r="IM11" s="66">
        <v>191</v>
      </c>
      <c r="IN11" s="66">
        <v>184</v>
      </c>
      <c r="IO11" s="66">
        <v>171</v>
      </c>
      <c r="IP11" s="66">
        <v>160</v>
      </c>
      <c r="IQ11" s="66">
        <v>149</v>
      </c>
      <c r="IR11" s="66">
        <v>137</v>
      </c>
      <c r="IS11" s="66">
        <v>121</v>
      </c>
      <c r="IT11" s="66">
        <v>112</v>
      </c>
      <c r="IU11" s="66">
        <v>101</v>
      </c>
      <c r="IV11" s="66">
        <v>92</v>
      </c>
      <c r="IW11" s="66">
        <v>82</v>
      </c>
      <c r="IX11" s="66">
        <v>71</v>
      </c>
      <c r="IY11" s="66">
        <v>64</v>
      </c>
      <c r="IZ11" s="65">
        <v>381</v>
      </c>
      <c r="JA11" s="67">
        <v>8755</v>
      </c>
      <c r="JB11" s="66">
        <v>8288</v>
      </c>
      <c r="JC11" s="66">
        <v>17043</v>
      </c>
      <c r="JD11" s="67">
        <v>1157</v>
      </c>
      <c r="JE11" s="66">
        <v>1335</v>
      </c>
      <c r="JF11" s="66">
        <v>1317</v>
      </c>
      <c r="JG11" s="66">
        <v>2015</v>
      </c>
      <c r="JH11" s="66">
        <v>6496</v>
      </c>
      <c r="JI11" s="65">
        <v>4723</v>
      </c>
    </row>
    <row r="12" spans="1:269" x14ac:dyDescent="0.25">
      <c r="A12" s="59" t="s">
        <v>927</v>
      </c>
      <c r="B12" s="59">
        <v>2025</v>
      </c>
      <c r="C12" s="67">
        <v>67</v>
      </c>
      <c r="D12" s="66">
        <v>68</v>
      </c>
      <c r="E12" s="66">
        <v>67</v>
      </c>
      <c r="F12" s="66">
        <v>67</v>
      </c>
      <c r="G12" s="66">
        <v>69</v>
      </c>
      <c r="H12" s="65">
        <v>73</v>
      </c>
      <c r="I12" s="67">
        <v>71</v>
      </c>
      <c r="J12" s="66">
        <v>74</v>
      </c>
      <c r="K12" s="66">
        <v>70</v>
      </c>
      <c r="L12" s="66">
        <v>71</v>
      </c>
      <c r="M12" s="66">
        <v>70</v>
      </c>
      <c r="N12" s="65">
        <v>71</v>
      </c>
      <c r="O12" s="67">
        <v>69</v>
      </c>
      <c r="P12" s="66">
        <v>70</v>
      </c>
      <c r="Q12" s="66">
        <v>69</v>
      </c>
      <c r="R12" s="66">
        <v>69</v>
      </c>
      <c r="S12" s="66">
        <v>70</v>
      </c>
      <c r="T12" s="66">
        <v>70</v>
      </c>
      <c r="U12" s="67">
        <v>68</v>
      </c>
      <c r="V12" s="66">
        <v>65</v>
      </c>
      <c r="W12" s="66">
        <v>66</v>
      </c>
      <c r="X12" s="66">
        <v>65</v>
      </c>
      <c r="Y12" s="66">
        <v>66</v>
      </c>
      <c r="Z12" s="66">
        <v>69</v>
      </c>
      <c r="AA12" s="66">
        <v>66</v>
      </c>
      <c r="AB12" s="66">
        <v>68</v>
      </c>
      <c r="AC12" s="66">
        <v>68</v>
      </c>
      <c r="AD12" s="66">
        <v>65</v>
      </c>
      <c r="AE12" s="65">
        <v>66</v>
      </c>
      <c r="AF12" s="66">
        <v>63</v>
      </c>
      <c r="AG12" s="66">
        <v>63</v>
      </c>
      <c r="AH12" s="66">
        <v>61</v>
      </c>
      <c r="AI12" s="66">
        <v>60</v>
      </c>
      <c r="AJ12" s="66">
        <v>61</v>
      </c>
      <c r="AK12" s="66">
        <v>58</v>
      </c>
      <c r="AL12" s="66">
        <v>56</v>
      </c>
      <c r="AM12" s="66">
        <v>58</v>
      </c>
      <c r="AN12" s="66">
        <v>56</v>
      </c>
      <c r="AO12" s="66">
        <v>57</v>
      </c>
      <c r="AP12" s="66">
        <v>61</v>
      </c>
      <c r="AQ12" s="66">
        <v>60</v>
      </c>
      <c r="AR12" s="66">
        <v>66</v>
      </c>
      <c r="AS12" s="66">
        <v>66</v>
      </c>
      <c r="AT12" s="66">
        <v>69</v>
      </c>
      <c r="AU12" s="66">
        <v>69</v>
      </c>
      <c r="AV12" s="66">
        <v>70</v>
      </c>
      <c r="AW12" s="66">
        <v>70</v>
      </c>
      <c r="AX12" s="66">
        <v>70</v>
      </c>
      <c r="AY12" s="66">
        <v>66</v>
      </c>
      <c r="AZ12" s="66">
        <v>66</v>
      </c>
      <c r="BA12" s="66">
        <v>61</v>
      </c>
      <c r="BB12" s="66">
        <v>60</v>
      </c>
      <c r="BC12" s="66">
        <v>60</v>
      </c>
      <c r="BD12" s="66">
        <v>62</v>
      </c>
      <c r="BE12" s="66">
        <v>60</v>
      </c>
      <c r="BF12" s="66">
        <v>59</v>
      </c>
      <c r="BG12" s="66">
        <v>62</v>
      </c>
      <c r="BH12" s="66">
        <v>64</v>
      </c>
      <c r="BI12" s="66">
        <v>66</v>
      </c>
      <c r="BJ12" s="66">
        <v>66</v>
      </c>
      <c r="BK12" s="67">
        <v>68</v>
      </c>
      <c r="BL12" s="66">
        <v>68</v>
      </c>
      <c r="BM12" s="66">
        <v>69</v>
      </c>
      <c r="BN12" s="66">
        <v>66</v>
      </c>
      <c r="BO12" s="66">
        <v>68</v>
      </c>
      <c r="BP12" s="66">
        <v>66</v>
      </c>
      <c r="BQ12" s="66">
        <v>64</v>
      </c>
      <c r="BR12" s="66">
        <v>61</v>
      </c>
      <c r="BS12" s="66">
        <v>59</v>
      </c>
      <c r="BT12" s="66">
        <v>57</v>
      </c>
      <c r="BU12" s="66">
        <v>57</v>
      </c>
      <c r="BV12" s="66">
        <v>55</v>
      </c>
      <c r="BW12" s="66">
        <v>52</v>
      </c>
      <c r="BX12" s="66">
        <v>48</v>
      </c>
      <c r="BY12" s="66">
        <v>45</v>
      </c>
      <c r="BZ12" s="66">
        <v>41</v>
      </c>
      <c r="CA12" s="66">
        <v>36</v>
      </c>
      <c r="CB12" s="66">
        <v>33</v>
      </c>
      <c r="CC12" s="66">
        <v>30</v>
      </c>
      <c r="CD12" s="66">
        <v>27</v>
      </c>
      <c r="CE12" s="66">
        <v>25</v>
      </c>
      <c r="CF12" s="66">
        <v>24</v>
      </c>
      <c r="CG12" s="66">
        <v>21</v>
      </c>
      <c r="CH12" s="66">
        <v>18</v>
      </c>
      <c r="CI12" s="66">
        <v>16</v>
      </c>
      <c r="CJ12" s="65">
        <v>92</v>
      </c>
      <c r="CK12" s="67">
        <v>65</v>
      </c>
      <c r="CL12" s="66">
        <v>66</v>
      </c>
      <c r="CM12" s="66">
        <v>65</v>
      </c>
      <c r="CN12" s="66">
        <v>67</v>
      </c>
      <c r="CO12" s="66">
        <v>68</v>
      </c>
      <c r="CP12" s="65">
        <v>69</v>
      </c>
      <c r="CQ12" s="67">
        <v>70</v>
      </c>
      <c r="CR12" s="66">
        <v>67</v>
      </c>
      <c r="CS12" s="66">
        <v>66</v>
      </c>
      <c r="CT12" s="66">
        <v>64</v>
      </c>
      <c r="CU12" s="66">
        <v>64</v>
      </c>
      <c r="CV12" s="65">
        <v>61</v>
      </c>
      <c r="CW12" s="66">
        <v>62</v>
      </c>
      <c r="CX12" s="66">
        <v>60</v>
      </c>
      <c r="CY12" s="66">
        <v>62</v>
      </c>
      <c r="CZ12" s="66">
        <v>60</v>
      </c>
      <c r="DA12" s="66">
        <v>62</v>
      </c>
      <c r="DB12" s="66">
        <v>63</v>
      </c>
      <c r="DC12" s="67">
        <v>63</v>
      </c>
      <c r="DD12" s="66">
        <v>64</v>
      </c>
      <c r="DE12" s="66">
        <v>63</v>
      </c>
      <c r="DF12" s="66">
        <v>62</v>
      </c>
      <c r="DG12" s="66">
        <v>62</v>
      </c>
      <c r="DH12" s="66">
        <v>62</v>
      </c>
      <c r="DI12" s="66">
        <v>62</v>
      </c>
      <c r="DJ12" s="66">
        <v>64</v>
      </c>
      <c r="DK12" s="66">
        <v>62</v>
      </c>
      <c r="DL12" s="66">
        <v>61</v>
      </c>
      <c r="DM12" s="65">
        <v>64</v>
      </c>
      <c r="DN12" s="66">
        <v>63</v>
      </c>
      <c r="DO12" s="66">
        <v>63</v>
      </c>
      <c r="DP12" s="66">
        <v>63</v>
      </c>
      <c r="DQ12" s="66">
        <v>60</v>
      </c>
      <c r="DR12" s="66">
        <v>61</v>
      </c>
      <c r="DS12" s="66">
        <v>60</v>
      </c>
      <c r="DT12" s="66">
        <v>60</v>
      </c>
      <c r="DU12" s="66">
        <v>61</v>
      </c>
      <c r="DV12" s="66">
        <v>59</v>
      </c>
      <c r="DW12" s="66">
        <v>58</v>
      </c>
      <c r="DX12" s="66">
        <v>61</v>
      </c>
      <c r="DY12" s="66">
        <v>59</v>
      </c>
      <c r="DZ12" s="66">
        <v>59</v>
      </c>
      <c r="EA12" s="66">
        <v>63</v>
      </c>
      <c r="EB12" s="66">
        <v>63</v>
      </c>
      <c r="EC12" s="66">
        <v>63</v>
      </c>
      <c r="ED12" s="66">
        <v>60</v>
      </c>
      <c r="EE12" s="66">
        <v>61</v>
      </c>
      <c r="EF12" s="66">
        <v>59</v>
      </c>
      <c r="EG12" s="66">
        <v>61</v>
      </c>
      <c r="EH12" s="66">
        <v>56</v>
      </c>
      <c r="EI12" s="66">
        <v>58</v>
      </c>
      <c r="EJ12" s="66">
        <v>59</v>
      </c>
      <c r="EK12" s="66">
        <v>55</v>
      </c>
      <c r="EL12" s="66">
        <v>57</v>
      </c>
      <c r="EM12" s="66">
        <v>56</v>
      </c>
      <c r="EN12" s="66">
        <v>57</v>
      </c>
      <c r="EO12" s="66">
        <v>58</v>
      </c>
      <c r="EP12" s="66">
        <v>61</v>
      </c>
      <c r="EQ12" s="66">
        <v>59</v>
      </c>
      <c r="ER12" s="66">
        <v>61</v>
      </c>
      <c r="ES12" s="67">
        <v>59</v>
      </c>
      <c r="ET12" s="66">
        <v>62</v>
      </c>
      <c r="EU12" s="66">
        <v>62</v>
      </c>
      <c r="EV12" s="66">
        <v>61</v>
      </c>
      <c r="EW12" s="66">
        <v>60</v>
      </c>
      <c r="EX12" s="66">
        <v>61</v>
      </c>
      <c r="EY12" s="66">
        <v>59</v>
      </c>
      <c r="EZ12" s="66">
        <v>57</v>
      </c>
      <c r="FA12" s="66">
        <v>59</v>
      </c>
      <c r="FB12" s="66">
        <v>53</v>
      </c>
      <c r="FC12" s="66">
        <v>50</v>
      </c>
      <c r="FD12" s="66">
        <v>47</v>
      </c>
      <c r="FE12" s="66">
        <v>45</v>
      </c>
      <c r="FF12" s="66">
        <v>44</v>
      </c>
      <c r="FG12" s="66">
        <v>42</v>
      </c>
      <c r="FH12" s="66">
        <v>41</v>
      </c>
      <c r="FI12" s="66">
        <v>37</v>
      </c>
      <c r="FJ12" s="66">
        <v>34</v>
      </c>
      <c r="FK12" s="66">
        <v>36</v>
      </c>
      <c r="FL12" s="66">
        <v>32</v>
      </c>
      <c r="FM12" s="66">
        <v>31</v>
      </c>
      <c r="FN12" s="66">
        <v>30</v>
      </c>
      <c r="FO12" s="66">
        <v>26</v>
      </c>
      <c r="FP12" s="66">
        <v>24</v>
      </c>
      <c r="FQ12" s="66">
        <v>21</v>
      </c>
      <c r="FR12" s="65">
        <v>126</v>
      </c>
      <c r="FS12" s="66">
        <v>132</v>
      </c>
      <c r="FT12" s="66">
        <v>134</v>
      </c>
      <c r="FU12" s="66">
        <v>132</v>
      </c>
      <c r="FV12" s="66">
        <v>134</v>
      </c>
      <c r="FW12" s="66">
        <v>137</v>
      </c>
      <c r="FX12" s="66">
        <v>142</v>
      </c>
      <c r="FY12" s="67">
        <v>141</v>
      </c>
      <c r="FZ12" s="66">
        <v>141</v>
      </c>
      <c r="GA12" s="66">
        <v>136</v>
      </c>
      <c r="GB12" s="66">
        <v>135</v>
      </c>
      <c r="GC12" s="66">
        <v>134</v>
      </c>
      <c r="GD12" s="65">
        <v>132</v>
      </c>
      <c r="GE12" s="66">
        <v>131</v>
      </c>
      <c r="GF12" s="66">
        <v>130</v>
      </c>
      <c r="GG12" s="66">
        <v>131</v>
      </c>
      <c r="GH12" s="66">
        <v>129</v>
      </c>
      <c r="GI12" s="66">
        <v>132</v>
      </c>
      <c r="GJ12" s="66">
        <v>133</v>
      </c>
      <c r="GK12" s="67">
        <v>131</v>
      </c>
      <c r="GL12" s="66">
        <v>129</v>
      </c>
      <c r="GM12" s="66">
        <v>129</v>
      </c>
      <c r="GN12" s="66">
        <v>127</v>
      </c>
      <c r="GO12" s="66">
        <v>128</v>
      </c>
      <c r="GP12" s="66">
        <v>131</v>
      </c>
      <c r="GQ12" s="66">
        <v>128</v>
      </c>
      <c r="GR12" s="66">
        <v>132</v>
      </c>
      <c r="GS12" s="66">
        <v>130</v>
      </c>
      <c r="GT12" s="66">
        <v>126</v>
      </c>
      <c r="GU12" s="65">
        <v>130</v>
      </c>
      <c r="GV12" s="66">
        <v>126</v>
      </c>
      <c r="GW12" s="66">
        <v>126</v>
      </c>
      <c r="GX12" s="66">
        <v>124</v>
      </c>
      <c r="GY12" s="66">
        <v>120</v>
      </c>
      <c r="GZ12" s="66">
        <v>122</v>
      </c>
      <c r="HA12" s="66">
        <v>118</v>
      </c>
      <c r="HB12" s="66">
        <v>116</v>
      </c>
      <c r="HC12" s="66">
        <v>119</v>
      </c>
      <c r="HD12" s="66">
        <v>115</v>
      </c>
      <c r="HE12" s="66">
        <v>115</v>
      </c>
      <c r="HF12" s="66">
        <v>122</v>
      </c>
      <c r="HG12" s="66">
        <v>119</v>
      </c>
      <c r="HH12" s="66">
        <v>125</v>
      </c>
      <c r="HI12" s="66">
        <v>129</v>
      </c>
      <c r="HJ12" s="66">
        <v>132</v>
      </c>
      <c r="HK12" s="66">
        <v>132</v>
      </c>
      <c r="HL12" s="66">
        <v>130</v>
      </c>
      <c r="HM12" s="66">
        <v>131</v>
      </c>
      <c r="HN12" s="66">
        <v>129</v>
      </c>
      <c r="HO12" s="66">
        <v>127</v>
      </c>
      <c r="HP12" s="66">
        <v>122</v>
      </c>
      <c r="HQ12" s="66">
        <v>119</v>
      </c>
      <c r="HR12" s="66">
        <v>119</v>
      </c>
      <c r="HS12" s="66">
        <v>115</v>
      </c>
      <c r="HT12" s="66">
        <v>119</v>
      </c>
      <c r="HU12" s="66">
        <v>116</v>
      </c>
      <c r="HV12" s="66">
        <v>116</v>
      </c>
      <c r="HW12" s="66">
        <v>120</v>
      </c>
      <c r="HX12" s="66">
        <v>125</v>
      </c>
      <c r="HY12" s="66">
        <v>125</v>
      </c>
      <c r="HZ12" s="66">
        <v>127</v>
      </c>
      <c r="IA12" s="67">
        <v>127</v>
      </c>
      <c r="IB12" s="66">
        <v>130</v>
      </c>
      <c r="IC12" s="66">
        <v>131</v>
      </c>
      <c r="ID12" s="66">
        <v>127</v>
      </c>
      <c r="IE12" s="66">
        <v>128</v>
      </c>
      <c r="IF12" s="66">
        <v>127</v>
      </c>
      <c r="IG12" s="66">
        <v>123</v>
      </c>
      <c r="IH12" s="66">
        <v>118</v>
      </c>
      <c r="II12" s="66">
        <v>118</v>
      </c>
      <c r="IJ12" s="66">
        <v>110</v>
      </c>
      <c r="IK12" s="66">
        <v>107</v>
      </c>
      <c r="IL12" s="66">
        <v>102</v>
      </c>
      <c r="IM12" s="66">
        <v>97</v>
      </c>
      <c r="IN12" s="66">
        <v>92</v>
      </c>
      <c r="IO12" s="66">
        <v>87</v>
      </c>
      <c r="IP12" s="66">
        <v>82</v>
      </c>
      <c r="IQ12" s="66">
        <v>73</v>
      </c>
      <c r="IR12" s="66">
        <v>67</v>
      </c>
      <c r="IS12" s="66">
        <v>66</v>
      </c>
      <c r="IT12" s="66">
        <v>59</v>
      </c>
      <c r="IU12" s="66">
        <v>56</v>
      </c>
      <c r="IV12" s="66">
        <v>54</v>
      </c>
      <c r="IW12" s="66">
        <v>47</v>
      </c>
      <c r="IX12" s="66">
        <v>42</v>
      </c>
      <c r="IY12" s="66">
        <v>37</v>
      </c>
      <c r="IZ12" s="65">
        <v>218</v>
      </c>
      <c r="JA12" s="67">
        <v>5199</v>
      </c>
      <c r="JB12" s="66">
        <v>4963</v>
      </c>
      <c r="JC12" s="66">
        <v>10162</v>
      </c>
      <c r="JD12" s="67">
        <v>811</v>
      </c>
      <c r="JE12" s="66">
        <v>819</v>
      </c>
      <c r="JF12" s="66">
        <v>786</v>
      </c>
      <c r="JG12" s="66">
        <v>1421</v>
      </c>
      <c r="JH12" s="66">
        <v>3800</v>
      </c>
      <c r="JI12" s="65">
        <v>2525</v>
      </c>
    </row>
    <row r="13" spans="1:269" x14ac:dyDescent="0.25">
      <c r="A13" s="59" t="s">
        <v>926</v>
      </c>
      <c r="B13" s="59">
        <v>2025</v>
      </c>
      <c r="C13" s="67">
        <v>63</v>
      </c>
      <c r="D13" s="66">
        <v>62</v>
      </c>
      <c r="E13" s="66">
        <v>65</v>
      </c>
      <c r="F13" s="66">
        <v>65</v>
      </c>
      <c r="G13" s="66">
        <v>69</v>
      </c>
      <c r="H13" s="65">
        <v>72</v>
      </c>
      <c r="I13" s="67">
        <v>77</v>
      </c>
      <c r="J13" s="66">
        <v>77</v>
      </c>
      <c r="K13" s="66">
        <v>79</v>
      </c>
      <c r="L13" s="66">
        <v>80</v>
      </c>
      <c r="M13" s="66">
        <v>83</v>
      </c>
      <c r="N13" s="65">
        <v>84</v>
      </c>
      <c r="O13" s="67">
        <v>84</v>
      </c>
      <c r="P13" s="66">
        <v>87</v>
      </c>
      <c r="Q13" s="66">
        <v>86</v>
      </c>
      <c r="R13" s="66">
        <v>87</v>
      </c>
      <c r="S13" s="66">
        <v>90</v>
      </c>
      <c r="T13" s="66">
        <v>88</v>
      </c>
      <c r="U13" s="67">
        <v>85</v>
      </c>
      <c r="V13" s="66">
        <v>80</v>
      </c>
      <c r="W13" s="66">
        <v>82</v>
      </c>
      <c r="X13" s="66">
        <v>80</v>
      </c>
      <c r="Y13" s="66">
        <v>79</v>
      </c>
      <c r="Z13" s="66">
        <v>80</v>
      </c>
      <c r="AA13" s="66">
        <v>79</v>
      </c>
      <c r="AB13" s="66">
        <v>79</v>
      </c>
      <c r="AC13" s="66">
        <v>80</v>
      </c>
      <c r="AD13" s="66">
        <v>80</v>
      </c>
      <c r="AE13" s="65">
        <v>77</v>
      </c>
      <c r="AF13" s="66">
        <v>78</v>
      </c>
      <c r="AG13" s="66">
        <v>76</v>
      </c>
      <c r="AH13" s="66">
        <v>77</v>
      </c>
      <c r="AI13" s="66">
        <v>75</v>
      </c>
      <c r="AJ13" s="66">
        <v>75</v>
      </c>
      <c r="AK13" s="66">
        <v>75</v>
      </c>
      <c r="AL13" s="66">
        <v>75</v>
      </c>
      <c r="AM13" s="66">
        <v>77</v>
      </c>
      <c r="AN13" s="66">
        <v>82</v>
      </c>
      <c r="AO13" s="66">
        <v>82</v>
      </c>
      <c r="AP13" s="66">
        <v>80</v>
      </c>
      <c r="AQ13" s="66">
        <v>83</v>
      </c>
      <c r="AR13" s="66">
        <v>84</v>
      </c>
      <c r="AS13" s="66">
        <v>84</v>
      </c>
      <c r="AT13" s="66">
        <v>87</v>
      </c>
      <c r="AU13" s="66">
        <v>84</v>
      </c>
      <c r="AV13" s="66">
        <v>82</v>
      </c>
      <c r="AW13" s="66">
        <v>83</v>
      </c>
      <c r="AX13" s="66">
        <v>80</v>
      </c>
      <c r="AY13" s="66">
        <v>77</v>
      </c>
      <c r="AZ13" s="66">
        <v>76</v>
      </c>
      <c r="BA13" s="66">
        <v>79</v>
      </c>
      <c r="BB13" s="66">
        <v>79</v>
      </c>
      <c r="BC13" s="66">
        <v>78</v>
      </c>
      <c r="BD13" s="66">
        <v>80</v>
      </c>
      <c r="BE13" s="66">
        <v>82</v>
      </c>
      <c r="BF13" s="66">
        <v>82</v>
      </c>
      <c r="BG13" s="66">
        <v>86</v>
      </c>
      <c r="BH13" s="66">
        <v>85</v>
      </c>
      <c r="BI13" s="66">
        <v>86</v>
      </c>
      <c r="BJ13" s="66">
        <v>89</v>
      </c>
      <c r="BK13" s="67">
        <v>88</v>
      </c>
      <c r="BL13" s="66">
        <v>89</v>
      </c>
      <c r="BM13" s="66">
        <v>90</v>
      </c>
      <c r="BN13" s="66">
        <v>91</v>
      </c>
      <c r="BO13" s="66">
        <v>89</v>
      </c>
      <c r="BP13" s="66">
        <v>85</v>
      </c>
      <c r="BQ13" s="66">
        <v>85</v>
      </c>
      <c r="BR13" s="66">
        <v>84</v>
      </c>
      <c r="BS13" s="66">
        <v>78</v>
      </c>
      <c r="BT13" s="66">
        <v>77</v>
      </c>
      <c r="BU13" s="66">
        <v>73</v>
      </c>
      <c r="BV13" s="66">
        <v>67</v>
      </c>
      <c r="BW13" s="66">
        <v>66</v>
      </c>
      <c r="BX13" s="66">
        <v>62</v>
      </c>
      <c r="BY13" s="66">
        <v>57</v>
      </c>
      <c r="BZ13" s="66">
        <v>56</v>
      </c>
      <c r="CA13" s="66">
        <v>52</v>
      </c>
      <c r="CB13" s="66">
        <v>48</v>
      </c>
      <c r="CC13" s="66">
        <v>43</v>
      </c>
      <c r="CD13" s="66">
        <v>40</v>
      </c>
      <c r="CE13" s="66">
        <v>35</v>
      </c>
      <c r="CF13" s="66">
        <v>33</v>
      </c>
      <c r="CG13" s="66">
        <v>31</v>
      </c>
      <c r="CH13" s="66">
        <v>27</v>
      </c>
      <c r="CI13" s="66">
        <v>26</v>
      </c>
      <c r="CJ13" s="65">
        <v>181</v>
      </c>
      <c r="CK13" s="67">
        <v>67</v>
      </c>
      <c r="CL13" s="66">
        <v>69</v>
      </c>
      <c r="CM13" s="66">
        <v>69</v>
      </c>
      <c r="CN13" s="66">
        <v>72</v>
      </c>
      <c r="CO13" s="66">
        <v>75</v>
      </c>
      <c r="CP13" s="65">
        <v>76</v>
      </c>
      <c r="CQ13" s="67">
        <v>81</v>
      </c>
      <c r="CR13" s="66">
        <v>80</v>
      </c>
      <c r="CS13" s="66">
        <v>84</v>
      </c>
      <c r="CT13" s="66">
        <v>83</v>
      </c>
      <c r="CU13" s="66">
        <v>83</v>
      </c>
      <c r="CV13" s="65">
        <v>82</v>
      </c>
      <c r="CW13" s="66">
        <v>83</v>
      </c>
      <c r="CX13" s="66">
        <v>81</v>
      </c>
      <c r="CY13" s="66">
        <v>83</v>
      </c>
      <c r="CZ13" s="66">
        <v>80</v>
      </c>
      <c r="DA13" s="66">
        <v>79</v>
      </c>
      <c r="DB13" s="66">
        <v>78</v>
      </c>
      <c r="DC13" s="67">
        <v>75</v>
      </c>
      <c r="DD13" s="66">
        <v>75</v>
      </c>
      <c r="DE13" s="66">
        <v>73</v>
      </c>
      <c r="DF13" s="66">
        <v>73</v>
      </c>
      <c r="DG13" s="66">
        <v>72</v>
      </c>
      <c r="DH13" s="66">
        <v>73</v>
      </c>
      <c r="DI13" s="66">
        <v>70</v>
      </c>
      <c r="DJ13" s="66">
        <v>71</v>
      </c>
      <c r="DK13" s="66">
        <v>69</v>
      </c>
      <c r="DL13" s="66">
        <v>69</v>
      </c>
      <c r="DM13" s="65">
        <v>69</v>
      </c>
      <c r="DN13" s="66">
        <v>72</v>
      </c>
      <c r="DO13" s="66">
        <v>74</v>
      </c>
      <c r="DP13" s="66">
        <v>75</v>
      </c>
      <c r="DQ13" s="66">
        <v>78</v>
      </c>
      <c r="DR13" s="66">
        <v>75</v>
      </c>
      <c r="DS13" s="66">
        <v>77</v>
      </c>
      <c r="DT13" s="66">
        <v>77</v>
      </c>
      <c r="DU13" s="66">
        <v>79</v>
      </c>
      <c r="DV13" s="66">
        <v>79</v>
      </c>
      <c r="DW13" s="66">
        <v>79</v>
      </c>
      <c r="DX13" s="66">
        <v>80</v>
      </c>
      <c r="DY13" s="66">
        <v>81</v>
      </c>
      <c r="DZ13" s="66">
        <v>82</v>
      </c>
      <c r="EA13" s="66">
        <v>83</v>
      </c>
      <c r="EB13" s="66">
        <v>83</v>
      </c>
      <c r="EC13" s="66">
        <v>82</v>
      </c>
      <c r="ED13" s="66">
        <v>79</v>
      </c>
      <c r="EE13" s="66">
        <v>80</v>
      </c>
      <c r="EF13" s="66">
        <v>78</v>
      </c>
      <c r="EG13" s="66">
        <v>75</v>
      </c>
      <c r="EH13" s="66">
        <v>76</v>
      </c>
      <c r="EI13" s="66">
        <v>75</v>
      </c>
      <c r="EJ13" s="66">
        <v>77</v>
      </c>
      <c r="EK13" s="66">
        <v>77</v>
      </c>
      <c r="EL13" s="66">
        <v>81</v>
      </c>
      <c r="EM13" s="66">
        <v>84</v>
      </c>
      <c r="EN13" s="66">
        <v>86</v>
      </c>
      <c r="EO13" s="66">
        <v>88</v>
      </c>
      <c r="EP13" s="66">
        <v>90</v>
      </c>
      <c r="EQ13" s="66">
        <v>91</v>
      </c>
      <c r="ER13" s="66">
        <v>94</v>
      </c>
      <c r="ES13" s="67">
        <v>96</v>
      </c>
      <c r="ET13" s="66">
        <v>96</v>
      </c>
      <c r="EU13" s="66">
        <v>96</v>
      </c>
      <c r="EV13" s="66">
        <v>91</v>
      </c>
      <c r="EW13" s="66">
        <v>90</v>
      </c>
      <c r="EX13" s="66">
        <v>87</v>
      </c>
      <c r="EY13" s="66">
        <v>86</v>
      </c>
      <c r="EZ13" s="66">
        <v>83</v>
      </c>
      <c r="FA13" s="66">
        <v>79</v>
      </c>
      <c r="FB13" s="66">
        <v>75</v>
      </c>
      <c r="FC13" s="66">
        <v>69</v>
      </c>
      <c r="FD13" s="66">
        <v>67</v>
      </c>
      <c r="FE13" s="66">
        <v>61</v>
      </c>
      <c r="FF13" s="66">
        <v>57</v>
      </c>
      <c r="FG13" s="66">
        <v>54</v>
      </c>
      <c r="FH13" s="66">
        <v>52</v>
      </c>
      <c r="FI13" s="66">
        <v>48</v>
      </c>
      <c r="FJ13" s="66">
        <v>45</v>
      </c>
      <c r="FK13" s="66">
        <v>40</v>
      </c>
      <c r="FL13" s="66">
        <v>39</v>
      </c>
      <c r="FM13" s="66">
        <v>34</v>
      </c>
      <c r="FN13" s="66">
        <v>32</v>
      </c>
      <c r="FO13" s="66">
        <v>32</v>
      </c>
      <c r="FP13" s="66">
        <v>31</v>
      </c>
      <c r="FQ13" s="66">
        <v>28</v>
      </c>
      <c r="FR13" s="65">
        <v>180</v>
      </c>
      <c r="FS13" s="66">
        <v>130</v>
      </c>
      <c r="FT13" s="66">
        <v>131</v>
      </c>
      <c r="FU13" s="66">
        <v>134</v>
      </c>
      <c r="FV13" s="66">
        <v>137</v>
      </c>
      <c r="FW13" s="66">
        <v>144</v>
      </c>
      <c r="FX13" s="66">
        <v>148</v>
      </c>
      <c r="FY13" s="67">
        <v>158</v>
      </c>
      <c r="FZ13" s="66">
        <v>157</v>
      </c>
      <c r="GA13" s="66">
        <v>163</v>
      </c>
      <c r="GB13" s="66">
        <v>163</v>
      </c>
      <c r="GC13" s="66">
        <v>166</v>
      </c>
      <c r="GD13" s="65">
        <v>166</v>
      </c>
      <c r="GE13" s="66">
        <v>167</v>
      </c>
      <c r="GF13" s="66">
        <v>168</v>
      </c>
      <c r="GG13" s="66">
        <v>169</v>
      </c>
      <c r="GH13" s="66">
        <v>167</v>
      </c>
      <c r="GI13" s="66">
        <v>169</v>
      </c>
      <c r="GJ13" s="66">
        <v>166</v>
      </c>
      <c r="GK13" s="67">
        <v>160</v>
      </c>
      <c r="GL13" s="66">
        <v>155</v>
      </c>
      <c r="GM13" s="66">
        <v>155</v>
      </c>
      <c r="GN13" s="66">
        <v>153</v>
      </c>
      <c r="GO13" s="66">
        <v>151</v>
      </c>
      <c r="GP13" s="66">
        <v>153</v>
      </c>
      <c r="GQ13" s="66">
        <v>149</v>
      </c>
      <c r="GR13" s="66">
        <v>150</v>
      </c>
      <c r="GS13" s="66">
        <v>149</v>
      </c>
      <c r="GT13" s="66">
        <v>149</v>
      </c>
      <c r="GU13" s="65">
        <v>146</v>
      </c>
      <c r="GV13" s="66">
        <v>150</v>
      </c>
      <c r="GW13" s="66">
        <v>150</v>
      </c>
      <c r="GX13" s="66">
        <v>152</v>
      </c>
      <c r="GY13" s="66">
        <v>153</v>
      </c>
      <c r="GZ13" s="66">
        <v>150</v>
      </c>
      <c r="HA13" s="66">
        <v>152</v>
      </c>
      <c r="HB13" s="66">
        <v>152</v>
      </c>
      <c r="HC13" s="66">
        <v>156</v>
      </c>
      <c r="HD13" s="66">
        <v>161</v>
      </c>
      <c r="HE13" s="66">
        <v>161</v>
      </c>
      <c r="HF13" s="66">
        <v>160</v>
      </c>
      <c r="HG13" s="66">
        <v>164</v>
      </c>
      <c r="HH13" s="66">
        <v>166</v>
      </c>
      <c r="HI13" s="66">
        <v>167</v>
      </c>
      <c r="HJ13" s="66">
        <v>170</v>
      </c>
      <c r="HK13" s="66">
        <v>166</v>
      </c>
      <c r="HL13" s="66">
        <v>161</v>
      </c>
      <c r="HM13" s="66">
        <v>163</v>
      </c>
      <c r="HN13" s="66">
        <v>158</v>
      </c>
      <c r="HO13" s="66">
        <v>152</v>
      </c>
      <c r="HP13" s="66">
        <v>152</v>
      </c>
      <c r="HQ13" s="66">
        <v>154</v>
      </c>
      <c r="HR13" s="66">
        <v>156</v>
      </c>
      <c r="HS13" s="66">
        <v>155</v>
      </c>
      <c r="HT13" s="66">
        <v>161</v>
      </c>
      <c r="HU13" s="66">
        <v>166</v>
      </c>
      <c r="HV13" s="66">
        <v>168</v>
      </c>
      <c r="HW13" s="66">
        <v>174</v>
      </c>
      <c r="HX13" s="66">
        <v>175</v>
      </c>
      <c r="HY13" s="66">
        <v>177</v>
      </c>
      <c r="HZ13" s="66">
        <v>183</v>
      </c>
      <c r="IA13" s="67">
        <v>184</v>
      </c>
      <c r="IB13" s="66">
        <v>185</v>
      </c>
      <c r="IC13" s="66">
        <v>186</v>
      </c>
      <c r="ID13" s="66">
        <v>182</v>
      </c>
      <c r="IE13" s="66">
        <v>179</v>
      </c>
      <c r="IF13" s="66">
        <v>172</v>
      </c>
      <c r="IG13" s="66">
        <v>171</v>
      </c>
      <c r="IH13" s="66">
        <v>167</v>
      </c>
      <c r="II13" s="66">
        <v>157</v>
      </c>
      <c r="IJ13" s="66">
        <v>152</v>
      </c>
      <c r="IK13" s="66">
        <v>142</v>
      </c>
      <c r="IL13" s="66">
        <v>134</v>
      </c>
      <c r="IM13" s="66">
        <v>127</v>
      </c>
      <c r="IN13" s="66">
        <v>119</v>
      </c>
      <c r="IO13" s="66">
        <v>111</v>
      </c>
      <c r="IP13" s="66">
        <v>108</v>
      </c>
      <c r="IQ13" s="66">
        <v>100</v>
      </c>
      <c r="IR13" s="66">
        <v>93</v>
      </c>
      <c r="IS13" s="66">
        <v>83</v>
      </c>
      <c r="IT13" s="66">
        <v>79</v>
      </c>
      <c r="IU13" s="66">
        <v>69</v>
      </c>
      <c r="IV13" s="66">
        <v>65</v>
      </c>
      <c r="IW13" s="66">
        <v>63</v>
      </c>
      <c r="IX13" s="66">
        <v>58</v>
      </c>
      <c r="IY13" s="66">
        <v>54</v>
      </c>
      <c r="IZ13" s="65">
        <v>361</v>
      </c>
      <c r="JA13" s="67">
        <v>6530</v>
      </c>
      <c r="JB13" s="66">
        <v>6429</v>
      </c>
      <c r="JC13" s="66">
        <v>12959</v>
      </c>
      <c r="JD13" s="67">
        <v>824</v>
      </c>
      <c r="JE13" s="66">
        <v>973</v>
      </c>
      <c r="JF13" s="66">
        <v>1006</v>
      </c>
      <c r="JG13" s="66">
        <v>1670</v>
      </c>
      <c r="JH13" s="66">
        <v>4985</v>
      </c>
      <c r="JI13" s="65">
        <v>3501</v>
      </c>
    </row>
    <row r="14" spans="1:269" x14ac:dyDescent="0.25">
      <c r="A14" s="59" t="s">
        <v>925</v>
      </c>
      <c r="B14" s="59">
        <v>2025</v>
      </c>
      <c r="C14" s="67">
        <v>17</v>
      </c>
      <c r="D14" s="66">
        <v>17</v>
      </c>
      <c r="E14" s="66">
        <v>18</v>
      </c>
      <c r="F14" s="66">
        <v>16</v>
      </c>
      <c r="G14" s="66">
        <v>17</v>
      </c>
      <c r="H14" s="65">
        <v>17</v>
      </c>
      <c r="I14" s="67">
        <v>18</v>
      </c>
      <c r="J14" s="66">
        <v>17</v>
      </c>
      <c r="K14" s="66">
        <v>18</v>
      </c>
      <c r="L14" s="66">
        <v>16</v>
      </c>
      <c r="M14" s="66">
        <v>16</v>
      </c>
      <c r="N14" s="65">
        <v>16</v>
      </c>
      <c r="O14" s="67">
        <v>16</v>
      </c>
      <c r="P14" s="66">
        <v>15</v>
      </c>
      <c r="Q14" s="66">
        <v>16</v>
      </c>
      <c r="R14" s="66">
        <v>15</v>
      </c>
      <c r="S14" s="66">
        <v>15</v>
      </c>
      <c r="T14" s="66">
        <v>15</v>
      </c>
      <c r="U14" s="67">
        <v>16</v>
      </c>
      <c r="V14" s="66">
        <v>14</v>
      </c>
      <c r="W14" s="66">
        <v>14</v>
      </c>
      <c r="X14" s="66">
        <v>13</v>
      </c>
      <c r="Y14" s="66">
        <v>12</v>
      </c>
      <c r="Z14" s="66">
        <v>14</v>
      </c>
      <c r="AA14" s="66">
        <v>15</v>
      </c>
      <c r="AB14" s="66">
        <v>15</v>
      </c>
      <c r="AC14" s="66">
        <v>14</v>
      </c>
      <c r="AD14" s="66">
        <v>15</v>
      </c>
      <c r="AE14" s="65">
        <v>14</v>
      </c>
      <c r="AF14" s="66">
        <v>14</v>
      </c>
      <c r="AG14" s="66">
        <v>14</v>
      </c>
      <c r="AH14" s="66">
        <v>14</v>
      </c>
      <c r="AI14" s="66">
        <v>16</v>
      </c>
      <c r="AJ14" s="66">
        <v>14</v>
      </c>
      <c r="AK14" s="66">
        <v>14</v>
      </c>
      <c r="AL14" s="66">
        <v>15</v>
      </c>
      <c r="AM14" s="66">
        <v>14</v>
      </c>
      <c r="AN14" s="66">
        <v>15</v>
      </c>
      <c r="AO14" s="66">
        <v>16</v>
      </c>
      <c r="AP14" s="66">
        <v>18</v>
      </c>
      <c r="AQ14" s="66">
        <v>16</v>
      </c>
      <c r="AR14" s="66">
        <v>16</v>
      </c>
      <c r="AS14" s="66">
        <v>18</v>
      </c>
      <c r="AT14" s="66">
        <v>15</v>
      </c>
      <c r="AU14" s="66">
        <v>16</v>
      </c>
      <c r="AV14" s="66">
        <v>17</v>
      </c>
      <c r="AW14" s="66">
        <v>13</v>
      </c>
      <c r="AX14" s="66">
        <v>13</v>
      </c>
      <c r="AY14" s="66">
        <v>13</v>
      </c>
      <c r="AZ14" s="66">
        <v>9</v>
      </c>
      <c r="BA14" s="66">
        <v>11</v>
      </c>
      <c r="BB14" s="66">
        <v>11</v>
      </c>
      <c r="BC14" s="66">
        <v>10</v>
      </c>
      <c r="BD14" s="66">
        <v>11</v>
      </c>
      <c r="BE14" s="66">
        <v>12</v>
      </c>
      <c r="BF14" s="66">
        <v>13</v>
      </c>
      <c r="BG14" s="66">
        <v>12</v>
      </c>
      <c r="BH14" s="66">
        <v>13</v>
      </c>
      <c r="BI14" s="66">
        <v>14</v>
      </c>
      <c r="BJ14" s="66">
        <v>15</v>
      </c>
      <c r="BK14" s="67">
        <v>15</v>
      </c>
      <c r="BL14" s="66">
        <v>15</v>
      </c>
      <c r="BM14" s="66">
        <v>15</v>
      </c>
      <c r="BN14" s="66">
        <v>15</v>
      </c>
      <c r="BO14" s="66">
        <v>15</v>
      </c>
      <c r="BP14" s="66">
        <v>16</v>
      </c>
      <c r="BQ14" s="66">
        <v>16</v>
      </c>
      <c r="BR14" s="66">
        <v>14</v>
      </c>
      <c r="BS14" s="66">
        <v>15</v>
      </c>
      <c r="BT14" s="66">
        <v>14</v>
      </c>
      <c r="BU14" s="66">
        <v>13</v>
      </c>
      <c r="BV14" s="66">
        <v>15</v>
      </c>
      <c r="BW14" s="66">
        <v>14</v>
      </c>
      <c r="BX14" s="66">
        <v>9</v>
      </c>
      <c r="BY14" s="66">
        <v>8</v>
      </c>
      <c r="BZ14" s="66">
        <v>7</v>
      </c>
      <c r="CA14" s="66">
        <v>7</v>
      </c>
      <c r="CB14" s="66">
        <v>5</v>
      </c>
      <c r="CC14" s="66">
        <v>6</v>
      </c>
      <c r="CD14" s="66">
        <v>6</v>
      </c>
      <c r="CE14" s="66">
        <v>6</v>
      </c>
      <c r="CF14" s="66">
        <v>5</v>
      </c>
      <c r="CG14" s="66">
        <v>5</v>
      </c>
      <c r="CH14" s="66">
        <v>3</v>
      </c>
      <c r="CI14" s="66">
        <v>5</v>
      </c>
      <c r="CJ14" s="65">
        <v>18</v>
      </c>
      <c r="CK14" s="67">
        <v>12</v>
      </c>
      <c r="CL14" s="66">
        <v>12</v>
      </c>
      <c r="CM14" s="66">
        <v>12</v>
      </c>
      <c r="CN14" s="66">
        <v>13</v>
      </c>
      <c r="CO14" s="66">
        <v>13</v>
      </c>
      <c r="CP14" s="65">
        <v>13</v>
      </c>
      <c r="CQ14" s="67">
        <v>14</v>
      </c>
      <c r="CR14" s="66">
        <v>15</v>
      </c>
      <c r="CS14" s="66">
        <v>13</v>
      </c>
      <c r="CT14" s="66">
        <v>15</v>
      </c>
      <c r="CU14" s="66">
        <v>14</v>
      </c>
      <c r="CV14" s="65">
        <v>15</v>
      </c>
      <c r="CW14" s="66">
        <v>15</v>
      </c>
      <c r="CX14" s="66">
        <v>17</v>
      </c>
      <c r="CY14" s="66">
        <v>16</v>
      </c>
      <c r="CZ14" s="66">
        <v>15</v>
      </c>
      <c r="DA14" s="66">
        <v>17</v>
      </c>
      <c r="DB14" s="66">
        <v>16</v>
      </c>
      <c r="DC14" s="67">
        <v>17</v>
      </c>
      <c r="DD14" s="66">
        <v>16</v>
      </c>
      <c r="DE14" s="66">
        <v>17</v>
      </c>
      <c r="DF14" s="66">
        <v>15</v>
      </c>
      <c r="DG14" s="66">
        <v>14</v>
      </c>
      <c r="DH14" s="66">
        <v>13</v>
      </c>
      <c r="DI14" s="66">
        <v>12</v>
      </c>
      <c r="DJ14" s="66">
        <v>10</v>
      </c>
      <c r="DK14" s="66">
        <v>11</v>
      </c>
      <c r="DL14" s="66">
        <v>10</v>
      </c>
      <c r="DM14" s="65">
        <v>11</v>
      </c>
      <c r="DN14" s="66">
        <v>11</v>
      </c>
      <c r="DO14" s="66">
        <v>11</v>
      </c>
      <c r="DP14" s="66">
        <v>11</v>
      </c>
      <c r="DQ14" s="66">
        <v>11</v>
      </c>
      <c r="DR14" s="66">
        <v>13</v>
      </c>
      <c r="DS14" s="66">
        <v>12</v>
      </c>
      <c r="DT14" s="66">
        <v>14</v>
      </c>
      <c r="DU14" s="66">
        <v>13</v>
      </c>
      <c r="DV14" s="66">
        <v>14</v>
      </c>
      <c r="DW14" s="66">
        <v>15</v>
      </c>
      <c r="DX14" s="66">
        <v>14</v>
      </c>
      <c r="DY14" s="66">
        <v>15</v>
      </c>
      <c r="DZ14" s="66">
        <v>14</v>
      </c>
      <c r="EA14" s="66">
        <v>16</v>
      </c>
      <c r="EB14" s="66">
        <v>15</v>
      </c>
      <c r="EC14" s="66">
        <v>13</v>
      </c>
      <c r="ED14" s="66">
        <v>14</v>
      </c>
      <c r="EE14" s="66">
        <v>11</v>
      </c>
      <c r="EF14" s="66">
        <v>13</v>
      </c>
      <c r="EG14" s="66">
        <v>10</v>
      </c>
      <c r="EH14" s="66">
        <v>11</v>
      </c>
      <c r="EI14" s="66">
        <v>10</v>
      </c>
      <c r="EJ14" s="66">
        <v>10</v>
      </c>
      <c r="EK14" s="66">
        <v>10</v>
      </c>
      <c r="EL14" s="66">
        <v>13</v>
      </c>
      <c r="EM14" s="66">
        <v>11</v>
      </c>
      <c r="EN14" s="66">
        <v>12</v>
      </c>
      <c r="EO14" s="66">
        <v>12</v>
      </c>
      <c r="EP14" s="66">
        <v>12</v>
      </c>
      <c r="EQ14" s="66">
        <v>14</v>
      </c>
      <c r="ER14" s="66">
        <v>11</v>
      </c>
      <c r="ES14" s="67">
        <v>14</v>
      </c>
      <c r="ET14" s="66">
        <v>15</v>
      </c>
      <c r="EU14" s="66">
        <v>14</v>
      </c>
      <c r="EV14" s="66">
        <v>11</v>
      </c>
      <c r="EW14" s="66">
        <v>15</v>
      </c>
      <c r="EX14" s="66">
        <v>13</v>
      </c>
      <c r="EY14" s="66">
        <v>13</v>
      </c>
      <c r="EZ14" s="66">
        <v>14</v>
      </c>
      <c r="FA14" s="66">
        <v>14</v>
      </c>
      <c r="FB14" s="66">
        <v>10</v>
      </c>
      <c r="FC14" s="66">
        <v>12</v>
      </c>
      <c r="FD14" s="66">
        <v>8</v>
      </c>
      <c r="FE14" s="66">
        <v>9</v>
      </c>
      <c r="FF14" s="66">
        <v>10</v>
      </c>
      <c r="FG14" s="66">
        <v>8</v>
      </c>
      <c r="FH14" s="66">
        <v>8</v>
      </c>
      <c r="FI14" s="66">
        <v>9</v>
      </c>
      <c r="FJ14" s="66">
        <v>6</v>
      </c>
      <c r="FK14" s="66">
        <v>7</v>
      </c>
      <c r="FL14" s="66">
        <v>5</v>
      </c>
      <c r="FM14" s="66">
        <v>7</v>
      </c>
      <c r="FN14" s="66">
        <v>4</v>
      </c>
      <c r="FO14" s="66">
        <v>4</v>
      </c>
      <c r="FP14" s="66">
        <v>5</v>
      </c>
      <c r="FQ14" s="66">
        <v>3</v>
      </c>
      <c r="FR14" s="65">
        <v>25</v>
      </c>
      <c r="FS14" s="66">
        <v>29</v>
      </c>
      <c r="FT14" s="66">
        <v>29</v>
      </c>
      <c r="FU14" s="66">
        <v>30</v>
      </c>
      <c r="FV14" s="66">
        <v>29</v>
      </c>
      <c r="FW14" s="66">
        <v>30</v>
      </c>
      <c r="FX14" s="66">
        <v>30</v>
      </c>
      <c r="FY14" s="67">
        <v>32</v>
      </c>
      <c r="FZ14" s="66">
        <v>32</v>
      </c>
      <c r="GA14" s="66">
        <v>31</v>
      </c>
      <c r="GB14" s="66">
        <v>31</v>
      </c>
      <c r="GC14" s="66">
        <v>30</v>
      </c>
      <c r="GD14" s="65">
        <v>31</v>
      </c>
      <c r="GE14" s="66">
        <v>31</v>
      </c>
      <c r="GF14" s="66">
        <v>32</v>
      </c>
      <c r="GG14" s="66">
        <v>32</v>
      </c>
      <c r="GH14" s="66">
        <v>30</v>
      </c>
      <c r="GI14" s="66">
        <v>32</v>
      </c>
      <c r="GJ14" s="66">
        <v>31</v>
      </c>
      <c r="GK14" s="67">
        <v>33</v>
      </c>
      <c r="GL14" s="66">
        <v>30</v>
      </c>
      <c r="GM14" s="66">
        <v>31</v>
      </c>
      <c r="GN14" s="66">
        <v>28</v>
      </c>
      <c r="GO14" s="66">
        <v>26</v>
      </c>
      <c r="GP14" s="66">
        <v>27</v>
      </c>
      <c r="GQ14" s="66">
        <v>27</v>
      </c>
      <c r="GR14" s="66">
        <v>25</v>
      </c>
      <c r="GS14" s="66">
        <v>25</v>
      </c>
      <c r="GT14" s="66">
        <v>25</v>
      </c>
      <c r="GU14" s="65">
        <v>25</v>
      </c>
      <c r="GV14" s="66">
        <v>25</v>
      </c>
      <c r="GW14" s="66">
        <v>25</v>
      </c>
      <c r="GX14" s="66">
        <v>25</v>
      </c>
      <c r="GY14" s="66">
        <v>27</v>
      </c>
      <c r="GZ14" s="66">
        <v>27</v>
      </c>
      <c r="HA14" s="66">
        <v>26</v>
      </c>
      <c r="HB14" s="66">
        <v>29</v>
      </c>
      <c r="HC14" s="66">
        <v>27</v>
      </c>
      <c r="HD14" s="66">
        <v>29</v>
      </c>
      <c r="HE14" s="66">
        <v>31</v>
      </c>
      <c r="HF14" s="66">
        <v>32</v>
      </c>
      <c r="HG14" s="66">
        <v>31</v>
      </c>
      <c r="HH14" s="66">
        <v>30</v>
      </c>
      <c r="HI14" s="66">
        <v>34</v>
      </c>
      <c r="HJ14" s="66">
        <v>30</v>
      </c>
      <c r="HK14" s="66">
        <v>29</v>
      </c>
      <c r="HL14" s="66">
        <v>31</v>
      </c>
      <c r="HM14" s="66">
        <v>24</v>
      </c>
      <c r="HN14" s="66">
        <v>26</v>
      </c>
      <c r="HO14" s="66">
        <v>23</v>
      </c>
      <c r="HP14" s="66">
        <v>20</v>
      </c>
      <c r="HQ14" s="66">
        <v>21</v>
      </c>
      <c r="HR14" s="66">
        <v>21</v>
      </c>
      <c r="HS14" s="66">
        <v>20</v>
      </c>
      <c r="HT14" s="66">
        <v>24</v>
      </c>
      <c r="HU14" s="66">
        <v>23</v>
      </c>
      <c r="HV14" s="66">
        <v>25</v>
      </c>
      <c r="HW14" s="66">
        <v>24</v>
      </c>
      <c r="HX14" s="66">
        <v>25</v>
      </c>
      <c r="HY14" s="66">
        <v>28</v>
      </c>
      <c r="HZ14" s="66">
        <v>26</v>
      </c>
      <c r="IA14" s="67">
        <v>29</v>
      </c>
      <c r="IB14" s="66">
        <v>30</v>
      </c>
      <c r="IC14" s="66">
        <v>29</v>
      </c>
      <c r="ID14" s="66">
        <v>26</v>
      </c>
      <c r="IE14" s="66">
        <v>30</v>
      </c>
      <c r="IF14" s="66">
        <v>29</v>
      </c>
      <c r="IG14" s="66">
        <v>29</v>
      </c>
      <c r="IH14" s="66">
        <v>28</v>
      </c>
      <c r="II14" s="66">
        <v>29</v>
      </c>
      <c r="IJ14" s="66">
        <v>24</v>
      </c>
      <c r="IK14" s="66">
        <v>25</v>
      </c>
      <c r="IL14" s="66">
        <v>23</v>
      </c>
      <c r="IM14" s="66">
        <v>23</v>
      </c>
      <c r="IN14" s="66">
        <v>19</v>
      </c>
      <c r="IO14" s="66">
        <v>16</v>
      </c>
      <c r="IP14" s="66">
        <v>15</v>
      </c>
      <c r="IQ14" s="66">
        <v>16</v>
      </c>
      <c r="IR14" s="66">
        <v>11</v>
      </c>
      <c r="IS14" s="66">
        <v>13</v>
      </c>
      <c r="IT14" s="66">
        <v>11</v>
      </c>
      <c r="IU14" s="66">
        <v>13</v>
      </c>
      <c r="IV14" s="66">
        <v>9</v>
      </c>
      <c r="IW14" s="66">
        <v>9</v>
      </c>
      <c r="IX14" s="66">
        <v>8</v>
      </c>
      <c r="IY14" s="66">
        <v>8</v>
      </c>
      <c r="IZ14" s="65">
        <v>43</v>
      </c>
      <c r="JA14" s="67">
        <v>1165</v>
      </c>
      <c r="JB14" s="66">
        <v>1052</v>
      </c>
      <c r="JC14" s="66">
        <v>2217</v>
      </c>
      <c r="JD14" s="67">
        <v>177</v>
      </c>
      <c r="JE14" s="66">
        <v>187</v>
      </c>
      <c r="JF14" s="66">
        <v>188</v>
      </c>
      <c r="JG14" s="66">
        <v>302</v>
      </c>
      <c r="JH14" s="66">
        <v>818</v>
      </c>
      <c r="JI14" s="65">
        <v>545</v>
      </c>
    </row>
    <row r="15" spans="1:269" x14ac:dyDescent="0.25">
      <c r="A15" s="59" t="s">
        <v>924</v>
      </c>
      <c r="B15" s="59">
        <v>2025</v>
      </c>
      <c r="C15" s="67">
        <v>17</v>
      </c>
      <c r="D15" s="66">
        <v>16</v>
      </c>
      <c r="E15" s="66">
        <v>18</v>
      </c>
      <c r="F15" s="66">
        <v>15</v>
      </c>
      <c r="G15" s="66">
        <v>19</v>
      </c>
      <c r="H15" s="65">
        <v>16</v>
      </c>
      <c r="I15" s="67">
        <v>17</v>
      </c>
      <c r="J15" s="66">
        <v>16</v>
      </c>
      <c r="K15" s="66">
        <v>16</v>
      </c>
      <c r="L15" s="66">
        <v>16</v>
      </c>
      <c r="M15" s="66">
        <v>15</v>
      </c>
      <c r="N15" s="65">
        <v>15</v>
      </c>
      <c r="O15" s="67">
        <v>15</v>
      </c>
      <c r="P15" s="66">
        <v>15</v>
      </c>
      <c r="Q15" s="66">
        <v>15</v>
      </c>
      <c r="R15" s="66">
        <v>16</v>
      </c>
      <c r="S15" s="66">
        <v>18</v>
      </c>
      <c r="T15" s="66">
        <v>19</v>
      </c>
      <c r="U15" s="67">
        <v>18</v>
      </c>
      <c r="V15" s="66">
        <v>19</v>
      </c>
      <c r="W15" s="66">
        <v>16</v>
      </c>
      <c r="X15" s="66">
        <v>14</v>
      </c>
      <c r="Y15" s="66">
        <v>14</v>
      </c>
      <c r="Z15" s="66">
        <v>12</v>
      </c>
      <c r="AA15" s="66">
        <v>12</v>
      </c>
      <c r="AB15" s="66">
        <v>13</v>
      </c>
      <c r="AC15" s="66">
        <v>12</v>
      </c>
      <c r="AD15" s="66">
        <v>14</v>
      </c>
      <c r="AE15" s="65">
        <v>12</v>
      </c>
      <c r="AF15" s="66">
        <v>12</v>
      </c>
      <c r="AG15" s="66">
        <v>13</v>
      </c>
      <c r="AH15" s="66">
        <v>12</v>
      </c>
      <c r="AI15" s="66">
        <v>14</v>
      </c>
      <c r="AJ15" s="66">
        <v>17</v>
      </c>
      <c r="AK15" s="66">
        <v>13</v>
      </c>
      <c r="AL15" s="66">
        <v>16</v>
      </c>
      <c r="AM15" s="66">
        <v>15</v>
      </c>
      <c r="AN15" s="66">
        <v>16</v>
      </c>
      <c r="AO15" s="66">
        <v>15</v>
      </c>
      <c r="AP15" s="66">
        <v>18</v>
      </c>
      <c r="AQ15" s="66">
        <v>19</v>
      </c>
      <c r="AR15" s="66">
        <v>21</v>
      </c>
      <c r="AS15" s="66">
        <v>19</v>
      </c>
      <c r="AT15" s="66">
        <v>20</v>
      </c>
      <c r="AU15" s="66">
        <v>19</v>
      </c>
      <c r="AV15" s="66">
        <v>20</v>
      </c>
      <c r="AW15" s="66">
        <v>21</v>
      </c>
      <c r="AX15" s="66">
        <v>22</v>
      </c>
      <c r="AY15" s="66">
        <v>22</v>
      </c>
      <c r="AZ15" s="66">
        <v>21</v>
      </c>
      <c r="BA15" s="66">
        <v>22</v>
      </c>
      <c r="BB15" s="66">
        <v>19</v>
      </c>
      <c r="BC15" s="66">
        <v>20</v>
      </c>
      <c r="BD15" s="66">
        <v>20</v>
      </c>
      <c r="BE15" s="66">
        <v>21</v>
      </c>
      <c r="BF15" s="66">
        <v>22</v>
      </c>
      <c r="BG15" s="66">
        <v>22</v>
      </c>
      <c r="BH15" s="66">
        <v>25</v>
      </c>
      <c r="BI15" s="66">
        <v>25</v>
      </c>
      <c r="BJ15" s="66">
        <v>26</v>
      </c>
      <c r="BK15" s="67">
        <v>29</v>
      </c>
      <c r="BL15" s="66">
        <v>27</v>
      </c>
      <c r="BM15" s="66">
        <v>29</v>
      </c>
      <c r="BN15" s="66">
        <v>30</v>
      </c>
      <c r="BO15" s="66">
        <v>31</v>
      </c>
      <c r="BP15" s="66">
        <v>31</v>
      </c>
      <c r="BQ15" s="66">
        <v>31</v>
      </c>
      <c r="BR15" s="66">
        <v>28</v>
      </c>
      <c r="BS15" s="66">
        <v>29</v>
      </c>
      <c r="BT15" s="66">
        <v>28</v>
      </c>
      <c r="BU15" s="66">
        <v>28</v>
      </c>
      <c r="BV15" s="66">
        <v>25</v>
      </c>
      <c r="BW15" s="66">
        <v>24</v>
      </c>
      <c r="BX15" s="66">
        <v>25</v>
      </c>
      <c r="BY15" s="66">
        <v>20</v>
      </c>
      <c r="BZ15" s="66">
        <v>19</v>
      </c>
      <c r="CA15" s="66">
        <v>18</v>
      </c>
      <c r="CB15" s="66">
        <v>14</v>
      </c>
      <c r="CC15" s="66">
        <v>13</v>
      </c>
      <c r="CD15" s="66">
        <v>13</v>
      </c>
      <c r="CE15" s="66">
        <v>11</v>
      </c>
      <c r="CF15" s="66">
        <v>9</v>
      </c>
      <c r="CG15" s="66">
        <v>9</v>
      </c>
      <c r="CH15" s="66">
        <v>7</v>
      </c>
      <c r="CI15" s="66">
        <v>8</v>
      </c>
      <c r="CJ15" s="65">
        <v>34</v>
      </c>
      <c r="CK15" s="67">
        <v>21</v>
      </c>
      <c r="CL15" s="66">
        <v>18</v>
      </c>
      <c r="CM15" s="66">
        <v>20</v>
      </c>
      <c r="CN15" s="66">
        <v>19</v>
      </c>
      <c r="CO15" s="66">
        <v>22</v>
      </c>
      <c r="CP15" s="65">
        <v>20</v>
      </c>
      <c r="CQ15" s="67">
        <v>21</v>
      </c>
      <c r="CR15" s="66">
        <v>20</v>
      </c>
      <c r="CS15" s="66">
        <v>18</v>
      </c>
      <c r="CT15" s="66">
        <v>21</v>
      </c>
      <c r="CU15" s="66">
        <v>18</v>
      </c>
      <c r="CV15" s="65">
        <v>17</v>
      </c>
      <c r="CW15" s="66">
        <v>16</v>
      </c>
      <c r="CX15" s="66">
        <v>16</v>
      </c>
      <c r="CY15" s="66">
        <v>15</v>
      </c>
      <c r="CZ15" s="66">
        <v>17</v>
      </c>
      <c r="DA15" s="66">
        <v>14</v>
      </c>
      <c r="DB15" s="66">
        <v>13</v>
      </c>
      <c r="DC15" s="67">
        <v>12</v>
      </c>
      <c r="DD15" s="66">
        <v>11</v>
      </c>
      <c r="DE15" s="66">
        <v>12</v>
      </c>
      <c r="DF15" s="66">
        <v>10</v>
      </c>
      <c r="DG15" s="66">
        <v>10</v>
      </c>
      <c r="DH15" s="66">
        <v>14</v>
      </c>
      <c r="DI15" s="66">
        <v>12</v>
      </c>
      <c r="DJ15" s="66">
        <v>12</v>
      </c>
      <c r="DK15" s="66">
        <v>11</v>
      </c>
      <c r="DL15" s="66">
        <v>16</v>
      </c>
      <c r="DM15" s="65">
        <v>13</v>
      </c>
      <c r="DN15" s="66">
        <v>15</v>
      </c>
      <c r="DO15" s="66">
        <v>14</v>
      </c>
      <c r="DP15" s="66">
        <v>17</v>
      </c>
      <c r="DQ15" s="66">
        <v>14</v>
      </c>
      <c r="DR15" s="66">
        <v>15</v>
      </c>
      <c r="DS15" s="66">
        <v>15</v>
      </c>
      <c r="DT15" s="66">
        <v>17</v>
      </c>
      <c r="DU15" s="66">
        <v>16</v>
      </c>
      <c r="DV15" s="66">
        <v>18</v>
      </c>
      <c r="DW15" s="66">
        <v>14</v>
      </c>
      <c r="DX15" s="66">
        <v>13</v>
      </c>
      <c r="DY15" s="66">
        <v>15</v>
      </c>
      <c r="DZ15" s="66">
        <v>16</v>
      </c>
      <c r="EA15" s="66">
        <v>17</v>
      </c>
      <c r="EB15" s="66">
        <v>17</v>
      </c>
      <c r="EC15" s="66">
        <v>17</v>
      </c>
      <c r="ED15" s="66">
        <v>17</v>
      </c>
      <c r="EE15" s="66">
        <v>16</v>
      </c>
      <c r="EF15" s="66">
        <v>15</v>
      </c>
      <c r="EG15" s="66">
        <v>14</v>
      </c>
      <c r="EH15" s="66">
        <v>15</v>
      </c>
      <c r="EI15" s="66">
        <v>14</v>
      </c>
      <c r="EJ15" s="66">
        <v>16</v>
      </c>
      <c r="EK15" s="66">
        <v>16</v>
      </c>
      <c r="EL15" s="66">
        <v>15</v>
      </c>
      <c r="EM15" s="66">
        <v>19</v>
      </c>
      <c r="EN15" s="66">
        <v>19</v>
      </c>
      <c r="EO15" s="66">
        <v>19</v>
      </c>
      <c r="EP15" s="66">
        <v>21</v>
      </c>
      <c r="EQ15" s="66">
        <v>23</v>
      </c>
      <c r="ER15" s="66">
        <v>22</v>
      </c>
      <c r="ES15" s="67">
        <v>23</v>
      </c>
      <c r="ET15" s="66">
        <v>22</v>
      </c>
      <c r="EU15" s="66">
        <v>25</v>
      </c>
      <c r="EV15" s="66">
        <v>24</v>
      </c>
      <c r="EW15" s="66">
        <v>22</v>
      </c>
      <c r="EX15" s="66">
        <v>21</v>
      </c>
      <c r="EY15" s="66">
        <v>22</v>
      </c>
      <c r="EZ15" s="66">
        <v>20</v>
      </c>
      <c r="FA15" s="66">
        <v>20</v>
      </c>
      <c r="FB15" s="66">
        <v>18</v>
      </c>
      <c r="FC15" s="66">
        <v>18</v>
      </c>
      <c r="FD15" s="66">
        <v>17</v>
      </c>
      <c r="FE15" s="66">
        <v>15</v>
      </c>
      <c r="FF15" s="66">
        <v>17</v>
      </c>
      <c r="FG15" s="66">
        <v>14</v>
      </c>
      <c r="FH15" s="66">
        <v>13</v>
      </c>
      <c r="FI15" s="66">
        <v>13</v>
      </c>
      <c r="FJ15" s="66">
        <v>14</v>
      </c>
      <c r="FK15" s="66">
        <v>12</v>
      </c>
      <c r="FL15" s="66">
        <v>8</v>
      </c>
      <c r="FM15" s="66">
        <v>7</v>
      </c>
      <c r="FN15" s="66">
        <v>8</v>
      </c>
      <c r="FO15" s="66">
        <v>9</v>
      </c>
      <c r="FP15" s="66">
        <v>5</v>
      </c>
      <c r="FQ15" s="66">
        <v>7</v>
      </c>
      <c r="FR15" s="65">
        <v>33</v>
      </c>
      <c r="FS15" s="66">
        <v>38</v>
      </c>
      <c r="FT15" s="66">
        <v>34</v>
      </c>
      <c r="FU15" s="66">
        <v>38</v>
      </c>
      <c r="FV15" s="66">
        <v>34</v>
      </c>
      <c r="FW15" s="66">
        <v>41</v>
      </c>
      <c r="FX15" s="66">
        <v>36</v>
      </c>
      <c r="FY15" s="67">
        <v>38</v>
      </c>
      <c r="FZ15" s="66">
        <v>36</v>
      </c>
      <c r="GA15" s="66">
        <v>34</v>
      </c>
      <c r="GB15" s="66">
        <v>37</v>
      </c>
      <c r="GC15" s="66">
        <v>33</v>
      </c>
      <c r="GD15" s="65">
        <v>32</v>
      </c>
      <c r="GE15" s="66">
        <v>31</v>
      </c>
      <c r="GF15" s="66">
        <v>31</v>
      </c>
      <c r="GG15" s="66">
        <v>30</v>
      </c>
      <c r="GH15" s="66">
        <v>33</v>
      </c>
      <c r="GI15" s="66">
        <v>32</v>
      </c>
      <c r="GJ15" s="66">
        <v>32</v>
      </c>
      <c r="GK15" s="67">
        <v>30</v>
      </c>
      <c r="GL15" s="66">
        <v>30</v>
      </c>
      <c r="GM15" s="66">
        <v>28</v>
      </c>
      <c r="GN15" s="66">
        <v>24</v>
      </c>
      <c r="GO15" s="66">
        <v>24</v>
      </c>
      <c r="GP15" s="66">
        <v>26</v>
      </c>
      <c r="GQ15" s="66">
        <v>24</v>
      </c>
      <c r="GR15" s="66">
        <v>25</v>
      </c>
      <c r="GS15" s="66">
        <v>23</v>
      </c>
      <c r="GT15" s="66">
        <v>30</v>
      </c>
      <c r="GU15" s="65">
        <v>25</v>
      </c>
      <c r="GV15" s="66">
        <v>27</v>
      </c>
      <c r="GW15" s="66">
        <v>27</v>
      </c>
      <c r="GX15" s="66">
        <v>29</v>
      </c>
      <c r="GY15" s="66">
        <v>28</v>
      </c>
      <c r="GZ15" s="66">
        <v>32</v>
      </c>
      <c r="HA15" s="66">
        <v>28</v>
      </c>
      <c r="HB15" s="66">
        <v>33</v>
      </c>
      <c r="HC15" s="66">
        <v>31</v>
      </c>
      <c r="HD15" s="66">
        <v>34</v>
      </c>
      <c r="HE15" s="66">
        <v>29</v>
      </c>
      <c r="HF15" s="66">
        <v>31</v>
      </c>
      <c r="HG15" s="66">
        <v>34</v>
      </c>
      <c r="HH15" s="66">
        <v>37</v>
      </c>
      <c r="HI15" s="66">
        <v>36</v>
      </c>
      <c r="HJ15" s="66">
        <v>37</v>
      </c>
      <c r="HK15" s="66">
        <v>36</v>
      </c>
      <c r="HL15" s="66">
        <v>37</v>
      </c>
      <c r="HM15" s="66">
        <v>37</v>
      </c>
      <c r="HN15" s="66">
        <v>37</v>
      </c>
      <c r="HO15" s="66">
        <v>36</v>
      </c>
      <c r="HP15" s="66">
        <v>36</v>
      </c>
      <c r="HQ15" s="66">
        <v>36</v>
      </c>
      <c r="HR15" s="66">
        <v>35</v>
      </c>
      <c r="HS15" s="66">
        <v>36</v>
      </c>
      <c r="HT15" s="66">
        <v>35</v>
      </c>
      <c r="HU15" s="66">
        <v>40</v>
      </c>
      <c r="HV15" s="66">
        <v>41</v>
      </c>
      <c r="HW15" s="66">
        <v>41</v>
      </c>
      <c r="HX15" s="66">
        <v>46</v>
      </c>
      <c r="HY15" s="66">
        <v>48</v>
      </c>
      <c r="HZ15" s="66">
        <v>48</v>
      </c>
      <c r="IA15" s="67">
        <v>52</v>
      </c>
      <c r="IB15" s="66">
        <v>49</v>
      </c>
      <c r="IC15" s="66">
        <v>54</v>
      </c>
      <c r="ID15" s="66">
        <v>54</v>
      </c>
      <c r="IE15" s="66">
        <v>53</v>
      </c>
      <c r="IF15" s="66">
        <v>52</v>
      </c>
      <c r="IG15" s="66">
        <v>53</v>
      </c>
      <c r="IH15" s="66">
        <v>48</v>
      </c>
      <c r="II15" s="66">
        <v>49</v>
      </c>
      <c r="IJ15" s="66">
        <v>46</v>
      </c>
      <c r="IK15" s="66">
        <v>46</v>
      </c>
      <c r="IL15" s="66">
        <v>42</v>
      </c>
      <c r="IM15" s="66">
        <v>39</v>
      </c>
      <c r="IN15" s="66">
        <v>42</v>
      </c>
      <c r="IO15" s="66">
        <v>34</v>
      </c>
      <c r="IP15" s="66">
        <v>32</v>
      </c>
      <c r="IQ15" s="66">
        <v>31</v>
      </c>
      <c r="IR15" s="66">
        <v>28</v>
      </c>
      <c r="IS15" s="66">
        <v>25</v>
      </c>
      <c r="IT15" s="66">
        <v>21</v>
      </c>
      <c r="IU15" s="66">
        <v>18</v>
      </c>
      <c r="IV15" s="66">
        <v>17</v>
      </c>
      <c r="IW15" s="66">
        <v>18</v>
      </c>
      <c r="IX15" s="66">
        <v>12</v>
      </c>
      <c r="IY15" s="66">
        <v>15</v>
      </c>
      <c r="IZ15" s="65">
        <v>67</v>
      </c>
      <c r="JA15" s="67">
        <v>1607</v>
      </c>
      <c r="JB15" s="66">
        <v>1397</v>
      </c>
      <c r="JC15" s="66">
        <v>3004</v>
      </c>
      <c r="JD15" s="67">
        <v>221</v>
      </c>
      <c r="JE15" s="66">
        <v>210</v>
      </c>
      <c r="JF15" s="66">
        <v>189</v>
      </c>
      <c r="JG15" s="66">
        <v>289</v>
      </c>
      <c r="JH15" s="66">
        <v>1098</v>
      </c>
      <c r="JI15" s="65">
        <v>997</v>
      </c>
    </row>
    <row r="16" spans="1:269" x14ac:dyDescent="0.25">
      <c r="A16" s="59" t="s">
        <v>923</v>
      </c>
      <c r="B16" s="59">
        <v>2025</v>
      </c>
      <c r="C16" s="67">
        <v>77</v>
      </c>
      <c r="D16" s="66">
        <v>78</v>
      </c>
      <c r="E16" s="66">
        <v>80</v>
      </c>
      <c r="F16" s="66">
        <v>82</v>
      </c>
      <c r="G16" s="66">
        <v>86</v>
      </c>
      <c r="H16" s="65">
        <v>90</v>
      </c>
      <c r="I16" s="67">
        <v>92</v>
      </c>
      <c r="J16" s="66">
        <v>96</v>
      </c>
      <c r="K16" s="66">
        <v>97</v>
      </c>
      <c r="L16" s="66">
        <v>98</v>
      </c>
      <c r="M16" s="66">
        <v>101</v>
      </c>
      <c r="N16" s="65">
        <v>101</v>
      </c>
      <c r="O16" s="67">
        <v>103</v>
      </c>
      <c r="P16" s="66">
        <v>103</v>
      </c>
      <c r="Q16" s="66">
        <v>103</v>
      </c>
      <c r="R16" s="66">
        <v>107</v>
      </c>
      <c r="S16" s="66">
        <v>107</v>
      </c>
      <c r="T16" s="66">
        <v>107</v>
      </c>
      <c r="U16" s="67">
        <v>105</v>
      </c>
      <c r="V16" s="66">
        <v>105</v>
      </c>
      <c r="W16" s="66">
        <v>107</v>
      </c>
      <c r="X16" s="66">
        <v>107</v>
      </c>
      <c r="Y16" s="66">
        <v>109</v>
      </c>
      <c r="Z16" s="66">
        <v>108</v>
      </c>
      <c r="AA16" s="66">
        <v>108</v>
      </c>
      <c r="AB16" s="66">
        <v>108</v>
      </c>
      <c r="AC16" s="66">
        <v>106</v>
      </c>
      <c r="AD16" s="66">
        <v>104</v>
      </c>
      <c r="AE16" s="65">
        <v>108</v>
      </c>
      <c r="AF16" s="66">
        <v>104</v>
      </c>
      <c r="AG16" s="66">
        <v>104</v>
      </c>
      <c r="AH16" s="66">
        <v>106</v>
      </c>
      <c r="AI16" s="66">
        <v>105</v>
      </c>
      <c r="AJ16" s="66">
        <v>102</v>
      </c>
      <c r="AK16" s="66">
        <v>102</v>
      </c>
      <c r="AL16" s="66">
        <v>102</v>
      </c>
      <c r="AM16" s="66">
        <v>101</v>
      </c>
      <c r="AN16" s="66">
        <v>101</v>
      </c>
      <c r="AO16" s="66">
        <v>99</v>
      </c>
      <c r="AP16" s="66">
        <v>99</v>
      </c>
      <c r="AQ16" s="66">
        <v>97</v>
      </c>
      <c r="AR16" s="66">
        <v>96</v>
      </c>
      <c r="AS16" s="66">
        <v>96</v>
      </c>
      <c r="AT16" s="66">
        <v>90</v>
      </c>
      <c r="AU16" s="66">
        <v>92</v>
      </c>
      <c r="AV16" s="66">
        <v>89</v>
      </c>
      <c r="AW16" s="66">
        <v>85</v>
      </c>
      <c r="AX16" s="66">
        <v>82</v>
      </c>
      <c r="AY16" s="66">
        <v>77</v>
      </c>
      <c r="AZ16" s="66">
        <v>75</v>
      </c>
      <c r="BA16" s="66">
        <v>74</v>
      </c>
      <c r="BB16" s="66">
        <v>71</v>
      </c>
      <c r="BC16" s="66">
        <v>69</v>
      </c>
      <c r="BD16" s="66">
        <v>67</v>
      </c>
      <c r="BE16" s="66">
        <v>67</v>
      </c>
      <c r="BF16" s="66">
        <v>63</v>
      </c>
      <c r="BG16" s="66">
        <v>63</v>
      </c>
      <c r="BH16" s="66">
        <v>60</v>
      </c>
      <c r="BI16" s="66">
        <v>59</v>
      </c>
      <c r="BJ16" s="66">
        <v>57</v>
      </c>
      <c r="BK16" s="67">
        <v>55</v>
      </c>
      <c r="BL16" s="66">
        <v>51</v>
      </c>
      <c r="BM16" s="66">
        <v>49</v>
      </c>
      <c r="BN16" s="66">
        <v>45</v>
      </c>
      <c r="BO16" s="66">
        <v>45</v>
      </c>
      <c r="BP16" s="66">
        <v>43</v>
      </c>
      <c r="BQ16" s="66">
        <v>40</v>
      </c>
      <c r="BR16" s="66">
        <v>38</v>
      </c>
      <c r="BS16" s="66">
        <v>33</v>
      </c>
      <c r="BT16" s="66">
        <v>31</v>
      </c>
      <c r="BU16" s="66">
        <v>28</v>
      </c>
      <c r="BV16" s="66">
        <v>27</v>
      </c>
      <c r="BW16" s="66">
        <v>24</v>
      </c>
      <c r="BX16" s="66">
        <v>22</v>
      </c>
      <c r="BY16" s="66">
        <v>22</v>
      </c>
      <c r="BZ16" s="66">
        <v>19</v>
      </c>
      <c r="CA16" s="66">
        <v>18</v>
      </c>
      <c r="CB16" s="66">
        <v>17</v>
      </c>
      <c r="CC16" s="66">
        <v>15</v>
      </c>
      <c r="CD16" s="66">
        <v>15</v>
      </c>
      <c r="CE16" s="66">
        <v>14</v>
      </c>
      <c r="CF16" s="66">
        <v>12</v>
      </c>
      <c r="CG16" s="66">
        <v>12</v>
      </c>
      <c r="CH16" s="66">
        <v>8</v>
      </c>
      <c r="CI16" s="66">
        <v>8</v>
      </c>
      <c r="CJ16" s="65">
        <v>41</v>
      </c>
      <c r="CK16" s="67">
        <v>79</v>
      </c>
      <c r="CL16" s="66">
        <v>81</v>
      </c>
      <c r="CM16" s="66">
        <v>83</v>
      </c>
      <c r="CN16" s="66">
        <v>84</v>
      </c>
      <c r="CO16" s="66">
        <v>89</v>
      </c>
      <c r="CP16" s="65">
        <v>93</v>
      </c>
      <c r="CQ16" s="67">
        <v>93</v>
      </c>
      <c r="CR16" s="66">
        <v>96</v>
      </c>
      <c r="CS16" s="66">
        <v>98</v>
      </c>
      <c r="CT16" s="66">
        <v>97</v>
      </c>
      <c r="CU16" s="66">
        <v>99</v>
      </c>
      <c r="CV16" s="65">
        <v>99</v>
      </c>
      <c r="CW16" s="66">
        <v>99</v>
      </c>
      <c r="CX16" s="66">
        <v>100</v>
      </c>
      <c r="CY16" s="66">
        <v>101</v>
      </c>
      <c r="CZ16" s="66">
        <v>101</v>
      </c>
      <c r="DA16" s="66">
        <v>100</v>
      </c>
      <c r="DB16" s="66">
        <v>102</v>
      </c>
      <c r="DC16" s="67">
        <v>103</v>
      </c>
      <c r="DD16" s="66">
        <v>103</v>
      </c>
      <c r="DE16" s="66">
        <v>99</v>
      </c>
      <c r="DF16" s="66">
        <v>101</v>
      </c>
      <c r="DG16" s="66">
        <v>102</v>
      </c>
      <c r="DH16" s="66">
        <v>102</v>
      </c>
      <c r="DI16" s="66">
        <v>104</v>
      </c>
      <c r="DJ16" s="66">
        <v>105</v>
      </c>
      <c r="DK16" s="66">
        <v>103</v>
      </c>
      <c r="DL16" s="66">
        <v>103</v>
      </c>
      <c r="DM16" s="65">
        <v>103</v>
      </c>
      <c r="DN16" s="66">
        <v>101</v>
      </c>
      <c r="DO16" s="66">
        <v>101</v>
      </c>
      <c r="DP16" s="66">
        <v>103</v>
      </c>
      <c r="DQ16" s="66">
        <v>100</v>
      </c>
      <c r="DR16" s="66">
        <v>101</v>
      </c>
      <c r="DS16" s="66">
        <v>99</v>
      </c>
      <c r="DT16" s="66">
        <v>100</v>
      </c>
      <c r="DU16" s="66">
        <v>101</v>
      </c>
      <c r="DV16" s="66">
        <v>101</v>
      </c>
      <c r="DW16" s="66">
        <v>100</v>
      </c>
      <c r="DX16" s="66">
        <v>100</v>
      </c>
      <c r="DY16" s="66">
        <v>100</v>
      </c>
      <c r="DZ16" s="66">
        <v>97</v>
      </c>
      <c r="EA16" s="66">
        <v>98</v>
      </c>
      <c r="EB16" s="66">
        <v>96</v>
      </c>
      <c r="EC16" s="66">
        <v>93</v>
      </c>
      <c r="ED16" s="66">
        <v>88</v>
      </c>
      <c r="EE16" s="66">
        <v>87</v>
      </c>
      <c r="EF16" s="66">
        <v>83</v>
      </c>
      <c r="EG16" s="66">
        <v>80</v>
      </c>
      <c r="EH16" s="66">
        <v>75</v>
      </c>
      <c r="EI16" s="66">
        <v>73</v>
      </c>
      <c r="EJ16" s="66">
        <v>68</v>
      </c>
      <c r="EK16" s="66">
        <v>67</v>
      </c>
      <c r="EL16" s="66">
        <v>68</v>
      </c>
      <c r="EM16" s="66">
        <v>65</v>
      </c>
      <c r="EN16" s="66">
        <v>64</v>
      </c>
      <c r="EO16" s="66">
        <v>63</v>
      </c>
      <c r="EP16" s="66">
        <v>62</v>
      </c>
      <c r="EQ16" s="66">
        <v>61</v>
      </c>
      <c r="ER16" s="66">
        <v>59</v>
      </c>
      <c r="ES16" s="67">
        <v>59</v>
      </c>
      <c r="ET16" s="66">
        <v>56</v>
      </c>
      <c r="EU16" s="66">
        <v>55</v>
      </c>
      <c r="EV16" s="66">
        <v>52</v>
      </c>
      <c r="EW16" s="66">
        <v>50</v>
      </c>
      <c r="EX16" s="66">
        <v>45</v>
      </c>
      <c r="EY16" s="66">
        <v>43</v>
      </c>
      <c r="EZ16" s="66">
        <v>39</v>
      </c>
      <c r="FA16" s="66">
        <v>37</v>
      </c>
      <c r="FB16" s="66">
        <v>34</v>
      </c>
      <c r="FC16" s="66">
        <v>30</v>
      </c>
      <c r="FD16" s="66">
        <v>29</v>
      </c>
      <c r="FE16" s="66">
        <v>27</v>
      </c>
      <c r="FF16" s="66">
        <v>25</v>
      </c>
      <c r="FG16" s="66">
        <v>23</v>
      </c>
      <c r="FH16" s="66">
        <v>23</v>
      </c>
      <c r="FI16" s="66">
        <v>21</v>
      </c>
      <c r="FJ16" s="66">
        <v>18</v>
      </c>
      <c r="FK16" s="66">
        <v>16</v>
      </c>
      <c r="FL16" s="66">
        <v>17</v>
      </c>
      <c r="FM16" s="66">
        <v>15</v>
      </c>
      <c r="FN16" s="66">
        <v>14</v>
      </c>
      <c r="FO16" s="66">
        <v>12</v>
      </c>
      <c r="FP16" s="66">
        <v>10</v>
      </c>
      <c r="FQ16" s="66">
        <v>10</v>
      </c>
      <c r="FR16" s="65">
        <v>52</v>
      </c>
      <c r="FS16" s="66">
        <v>156</v>
      </c>
      <c r="FT16" s="66">
        <v>159</v>
      </c>
      <c r="FU16" s="66">
        <v>163</v>
      </c>
      <c r="FV16" s="66">
        <v>166</v>
      </c>
      <c r="FW16" s="66">
        <v>175</v>
      </c>
      <c r="FX16" s="66">
        <v>183</v>
      </c>
      <c r="FY16" s="67">
        <v>185</v>
      </c>
      <c r="FZ16" s="66">
        <v>192</v>
      </c>
      <c r="GA16" s="66">
        <v>195</v>
      </c>
      <c r="GB16" s="66">
        <v>195</v>
      </c>
      <c r="GC16" s="66">
        <v>200</v>
      </c>
      <c r="GD16" s="65">
        <v>200</v>
      </c>
      <c r="GE16" s="66">
        <v>202</v>
      </c>
      <c r="GF16" s="66">
        <v>203</v>
      </c>
      <c r="GG16" s="66">
        <v>204</v>
      </c>
      <c r="GH16" s="66">
        <v>208</v>
      </c>
      <c r="GI16" s="66">
        <v>207</v>
      </c>
      <c r="GJ16" s="66">
        <v>209</v>
      </c>
      <c r="GK16" s="67">
        <v>208</v>
      </c>
      <c r="GL16" s="66">
        <v>208</v>
      </c>
      <c r="GM16" s="66">
        <v>206</v>
      </c>
      <c r="GN16" s="66">
        <v>208</v>
      </c>
      <c r="GO16" s="66">
        <v>211</v>
      </c>
      <c r="GP16" s="66">
        <v>210</v>
      </c>
      <c r="GQ16" s="66">
        <v>212</v>
      </c>
      <c r="GR16" s="66">
        <v>213</v>
      </c>
      <c r="GS16" s="66">
        <v>209</v>
      </c>
      <c r="GT16" s="66">
        <v>207</v>
      </c>
      <c r="GU16" s="65">
        <v>211</v>
      </c>
      <c r="GV16" s="66">
        <v>205</v>
      </c>
      <c r="GW16" s="66">
        <v>205</v>
      </c>
      <c r="GX16" s="66">
        <v>209</v>
      </c>
      <c r="GY16" s="66">
        <v>205</v>
      </c>
      <c r="GZ16" s="66">
        <v>203</v>
      </c>
      <c r="HA16" s="66">
        <v>201</v>
      </c>
      <c r="HB16" s="66">
        <v>202</v>
      </c>
      <c r="HC16" s="66">
        <v>202</v>
      </c>
      <c r="HD16" s="66">
        <v>202</v>
      </c>
      <c r="HE16" s="66">
        <v>199</v>
      </c>
      <c r="HF16" s="66">
        <v>199</v>
      </c>
      <c r="HG16" s="66">
        <v>197</v>
      </c>
      <c r="HH16" s="66">
        <v>193</v>
      </c>
      <c r="HI16" s="66">
        <v>194</v>
      </c>
      <c r="HJ16" s="66">
        <v>186</v>
      </c>
      <c r="HK16" s="66">
        <v>185</v>
      </c>
      <c r="HL16" s="66">
        <v>177</v>
      </c>
      <c r="HM16" s="66">
        <v>172</v>
      </c>
      <c r="HN16" s="66">
        <v>165</v>
      </c>
      <c r="HO16" s="66">
        <v>157</v>
      </c>
      <c r="HP16" s="66">
        <v>150</v>
      </c>
      <c r="HQ16" s="66">
        <v>147</v>
      </c>
      <c r="HR16" s="66">
        <v>139</v>
      </c>
      <c r="HS16" s="66">
        <v>136</v>
      </c>
      <c r="HT16" s="66">
        <v>135</v>
      </c>
      <c r="HU16" s="66">
        <v>132</v>
      </c>
      <c r="HV16" s="66">
        <v>127</v>
      </c>
      <c r="HW16" s="66">
        <v>126</v>
      </c>
      <c r="HX16" s="66">
        <v>122</v>
      </c>
      <c r="HY16" s="66">
        <v>120</v>
      </c>
      <c r="HZ16" s="66">
        <v>116</v>
      </c>
      <c r="IA16" s="67">
        <v>114</v>
      </c>
      <c r="IB16" s="66">
        <v>107</v>
      </c>
      <c r="IC16" s="66">
        <v>104</v>
      </c>
      <c r="ID16" s="66">
        <v>97</v>
      </c>
      <c r="IE16" s="66">
        <v>95</v>
      </c>
      <c r="IF16" s="66">
        <v>88</v>
      </c>
      <c r="IG16" s="66">
        <v>83</v>
      </c>
      <c r="IH16" s="66">
        <v>77</v>
      </c>
      <c r="II16" s="66">
        <v>70</v>
      </c>
      <c r="IJ16" s="66">
        <v>65</v>
      </c>
      <c r="IK16" s="66">
        <v>58</v>
      </c>
      <c r="IL16" s="66">
        <v>56</v>
      </c>
      <c r="IM16" s="66">
        <v>51</v>
      </c>
      <c r="IN16" s="66">
        <v>47</v>
      </c>
      <c r="IO16" s="66">
        <v>45</v>
      </c>
      <c r="IP16" s="66">
        <v>42</v>
      </c>
      <c r="IQ16" s="66">
        <v>39</v>
      </c>
      <c r="IR16" s="66">
        <v>35</v>
      </c>
      <c r="IS16" s="66">
        <v>31</v>
      </c>
      <c r="IT16" s="66">
        <v>32</v>
      </c>
      <c r="IU16" s="66">
        <v>29</v>
      </c>
      <c r="IV16" s="66">
        <v>26</v>
      </c>
      <c r="IW16" s="66">
        <v>24</v>
      </c>
      <c r="IX16" s="66">
        <v>18</v>
      </c>
      <c r="IY16" s="66">
        <v>18</v>
      </c>
      <c r="IZ16" s="65">
        <v>93</v>
      </c>
      <c r="JA16" s="67">
        <v>6269</v>
      </c>
      <c r="JB16" s="66">
        <v>6288</v>
      </c>
      <c r="JC16" s="66">
        <v>12557</v>
      </c>
      <c r="JD16" s="67">
        <v>1002</v>
      </c>
      <c r="JE16" s="66">
        <v>1167</v>
      </c>
      <c r="JF16" s="66">
        <v>1233</v>
      </c>
      <c r="JG16" s="66">
        <v>2303</v>
      </c>
      <c r="JH16" s="66">
        <v>5308</v>
      </c>
      <c r="JI16" s="65">
        <v>1544</v>
      </c>
    </row>
    <row r="17" spans="1:269" x14ac:dyDescent="0.25">
      <c r="A17" s="59" t="s">
        <v>922</v>
      </c>
      <c r="B17" s="59">
        <v>2025</v>
      </c>
      <c r="C17" s="67">
        <v>52</v>
      </c>
      <c r="D17" s="66">
        <v>54</v>
      </c>
      <c r="E17" s="66">
        <v>52</v>
      </c>
      <c r="F17" s="66">
        <v>53</v>
      </c>
      <c r="G17" s="66">
        <v>55</v>
      </c>
      <c r="H17" s="65">
        <v>56</v>
      </c>
      <c r="I17" s="67">
        <v>57</v>
      </c>
      <c r="J17" s="66">
        <v>55</v>
      </c>
      <c r="K17" s="66">
        <v>58</v>
      </c>
      <c r="L17" s="66">
        <v>54</v>
      </c>
      <c r="M17" s="66">
        <v>53</v>
      </c>
      <c r="N17" s="65">
        <v>52</v>
      </c>
      <c r="O17" s="67">
        <v>52</v>
      </c>
      <c r="P17" s="66">
        <v>49</v>
      </c>
      <c r="Q17" s="66">
        <v>51</v>
      </c>
      <c r="R17" s="66">
        <v>47</v>
      </c>
      <c r="S17" s="66">
        <v>46</v>
      </c>
      <c r="T17" s="66">
        <v>45</v>
      </c>
      <c r="U17" s="67">
        <v>103</v>
      </c>
      <c r="V17" s="66">
        <v>109</v>
      </c>
      <c r="W17" s="66">
        <v>57</v>
      </c>
      <c r="X17" s="66">
        <v>50</v>
      </c>
      <c r="Y17" s="66">
        <v>43</v>
      </c>
      <c r="Z17" s="66">
        <v>45</v>
      </c>
      <c r="AA17" s="66">
        <v>41</v>
      </c>
      <c r="AB17" s="66">
        <v>43</v>
      </c>
      <c r="AC17" s="66">
        <v>44</v>
      </c>
      <c r="AD17" s="66">
        <v>46</v>
      </c>
      <c r="AE17" s="65">
        <v>44</v>
      </c>
      <c r="AF17" s="66">
        <v>45</v>
      </c>
      <c r="AG17" s="66">
        <v>47</v>
      </c>
      <c r="AH17" s="66">
        <v>46</v>
      </c>
      <c r="AI17" s="66">
        <v>41</v>
      </c>
      <c r="AJ17" s="66">
        <v>44</v>
      </c>
      <c r="AK17" s="66">
        <v>48</v>
      </c>
      <c r="AL17" s="66">
        <v>42</v>
      </c>
      <c r="AM17" s="66">
        <v>44</v>
      </c>
      <c r="AN17" s="66">
        <v>48</v>
      </c>
      <c r="AO17" s="66">
        <v>45</v>
      </c>
      <c r="AP17" s="66">
        <v>46</v>
      </c>
      <c r="AQ17" s="66">
        <v>44</v>
      </c>
      <c r="AR17" s="66">
        <v>46</v>
      </c>
      <c r="AS17" s="66">
        <v>50</v>
      </c>
      <c r="AT17" s="66">
        <v>48</v>
      </c>
      <c r="AU17" s="66">
        <v>48</v>
      </c>
      <c r="AV17" s="66">
        <v>49</v>
      </c>
      <c r="AW17" s="66">
        <v>48</v>
      </c>
      <c r="AX17" s="66">
        <v>47</v>
      </c>
      <c r="AY17" s="66">
        <v>44</v>
      </c>
      <c r="AZ17" s="66">
        <v>42</v>
      </c>
      <c r="BA17" s="66">
        <v>41</v>
      </c>
      <c r="BB17" s="66">
        <v>41</v>
      </c>
      <c r="BC17" s="66">
        <v>37</v>
      </c>
      <c r="BD17" s="66">
        <v>37</v>
      </c>
      <c r="BE17" s="66">
        <v>36</v>
      </c>
      <c r="BF17" s="66">
        <v>34</v>
      </c>
      <c r="BG17" s="66">
        <v>31</v>
      </c>
      <c r="BH17" s="66">
        <v>30</v>
      </c>
      <c r="BI17" s="66">
        <v>30</v>
      </c>
      <c r="BJ17" s="66">
        <v>28</v>
      </c>
      <c r="BK17" s="67">
        <v>26</v>
      </c>
      <c r="BL17" s="66">
        <v>25</v>
      </c>
      <c r="BM17" s="66">
        <v>23</v>
      </c>
      <c r="BN17" s="66">
        <v>22</v>
      </c>
      <c r="BO17" s="66">
        <v>24</v>
      </c>
      <c r="BP17" s="66">
        <v>21</v>
      </c>
      <c r="BQ17" s="66">
        <v>20</v>
      </c>
      <c r="BR17" s="66">
        <v>19</v>
      </c>
      <c r="BS17" s="66">
        <v>19</v>
      </c>
      <c r="BT17" s="66">
        <v>20</v>
      </c>
      <c r="BU17" s="66">
        <v>17</v>
      </c>
      <c r="BV17" s="66">
        <v>17</v>
      </c>
      <c r="BW17" s="66">
        <v>16</v>
      </c>
      <c r="BX17" s="66">
        <v>14</v>
      </c>
      <c r="BY17" s="66">
        <v>16</v>
      </c>
      <c r="BZ17" s="66">
        <v>16</v>
      </c>
      <c r="CA17" s="66">
        <v>13</v>
      </c>
      <c r="CB17" s="66">
        <v>12</v>
      </c>
      <c r="CC17" s="66">
        <v>13</v>
      </c>
      <c r="CD17" s="66">
        <v>12</v>
      </c>
      <c r="CE17" s="66">
        <v>7</v>
      </c>
      <c r="CF17" s="66">
        <v>10</v>
      </c>
      <c r="CG17" s="66">
        <v>8</v>
      </c>
      <c r="CH17" s="66">
        <v>6</v>
      </c>
      <c r="CI17" s="66">
        <v>4</v>
      </c>
      <c r="CJ17" s="65">
        <v>29</v>
      </c>
      <c r="CK17" s="67">
        <v>42</v>
      </c>
      <c r="CL17" s="66">
        <v>41</v>
      </c>
      <c r="CM17" s="66">
        <v>42</v>
      </c>
      <c r="CN17" s="66">
        <v>43</v>
      </c>
      <c r="CO17" s="66">
        <v>45</v>
      </c>
      <c r="CP17" s="65">
        <v>47</v>
      </c>
      <c r="CQ17" s="67">
        <v>50</v>
      </c>
      <c r="CR17" s="66">
        <v>50</v>
      </c>
      <c r="CS17" s="66">
        <v>50</v>
      </c>
      <c r="CT17" s="66">
        <v>51</v>
      </c>
      <c r="CU17" s="66">
        <v>50</v>
      </c>
      <c r="CV17" s="65">
        <v>50</v>
      </c>
      <c r="CW17" s="66">
        <v>48</v>
      </c>
      <c r="CX17" s="66">
        <v>48</v>
      </c>
      <c r="CY17" s="66">
        <v>45</v>
      </c>
      <c r="CZ17" s="66">
        <v>44</v>
      </c>
      <c r="DA17" s="66">
        <v>41</v>
      </c>
      <c r="DB17" s="66">
        <v>38</v>
      </c>
      <c r="DC17" s="67">
        <v>34</v>
      </c>
      <c r="DD17" s="66">
        <v>35</v>
      </c>
      <c r="DE17" s="66">
        <v>33</v>
      </c>
      <c r="DF17" s="66">
        <v>33</v>
      </c>
      <c r="DG17" s="66">
        <v>32</v>
      </c>
      <c r="DH17" s="66">
        <v>34</v>
      </c>
      <c r="DI17" s="66">
        <v>33</v>
      </c>
      <c r="DJ17" s="66">
        <v>33</v>
      </c>
      <c r="DK17" s="66">
        <v>34</v>
      </c>
      <c r="DL17" s="66">
        <v>33</v>
      </c>
      <c r="DM17" s="65">
        <v>33</v>
      </c>
      <c r="DN17" s="66">
        <v>35</v>
      </c>
      <c r="DO17" s="66">
        <v>34</v>
      </c>
      <c r="DP17" s="66">
        <v>31</v>
      </c>
      <c r="DQ17" s="66">
        <v>36</v>
      </c>
      <c r="DR17" s="66">
        <v>35</v>
      </c>
      <c r="DS17" s="66">
        <v>34</v>
      </c>
      <c r="DT17" s="66">
        <v>34</v>
      </c>
      <c r="DU17" s="66">
        <v>35</v>
      </c>
      <c r="DV17" s="66">
        <v>35</v>
      </c>
      <c r="DW17" s="66">
        <v>35</v>
      </c>
      <c r="DX17" s="66">
        <v>36</v>
      </c>
      <c r="DY17" s="66">
        <v>36</v>
      </c>
      <c r="DZ17" s="66">
        <v>35</v>
      </c>
      <c r="EA17" s="66">
        <v>36</v>
      </c>
      <c r="EB17" s="66">
        <v>38</v>
      </c>
      <c r="EC17" s="66">
        <v>36</v>
      </c>
      <c r="ED17" s="66">
        <v>35</v>
      </c>
      <c r="EE17" s="66">
        <v>37</v>
      </c>
      <c r="EF17" s="66">
        <v>36</v>
      </c>
      <c r="EG17" s="66">
        <v>34</v>
      </c>
      <c r="EH17" s="66">
        <v>34</v>
      </c>
      <c r="EI17" s="66">
        <v>31</v>
      </c>
      <c r="EJ17" s="66">
        <v>31</v>
      </c>
      <c r="EK17" s="66">
        <v>30</v>
      </c>
      <c r="EL17" s="66">
        <v>31</v>
      </c>
      <c r="EM17" s="66">
        <v>29</v>
      </c>
      <c r="EN17" s="66">
        <v>30</v>
      </c>
      <c r="EO17" s="66">
        <v>28</v>
      </c>
      <c r="EP17" s="66">
        <v>24</v>
      </c>
      <c r="EQ17" s="66">
        <v>25</v>
      </c>
      <c r="ER17" s="66">
        <v>24</v>
      </c>
      <c r="ES17" s="67">
        <v>21</v>
      </c>
      <c r="ET17" s="66">
        <v>21</v>
      </c>
      <c r="EU17" s="66">
        <v>22</v>
      </c>
      <c r="EV17" s="66">
        <v>15</v>
      </c>
      <c r="EW17" s="66">
        <v>18</v>
      </c>
      <c r="EX17" s="66">
        <v>17</v>
      </c>
      <c r="EY17" s="66">
        <v>18</v>
      </c>
      <c r="EZ17" s="66">
        <v>17</v>
      </c>
      <c r="FA17" s="66">
        <v>17</v>
      </c>
      <c r="FB17" s="66">
        <v>17</v>
      </c>
      <c r="FC17" s="66">
        <v>16</v>
      </c>
      <c r="FD17" s="66">
        <v>15</v>
      </c>
      <c r="FE17" s="66">
        <v>14</v>
      </c>
      <c r="FF17" s="66">
        <v>11</v>
      </c>
      <c r="FG17" s="66">
        <v>13</v>
      </c>
      <c r="FH17" s="66">
        <v>11</v>
      </c>
      <c r="FI17" s="66">
        <v>10</v>
      </c>
      <c r="FJ17" s="66">
        <v>10</v>
      </c>
      <c r="FK17" s="66">
        <v>5</v>
      </c>
      <c r="FL17" s="66">
        <v>8</v>
      </c>
      <c r="FM17" s="66">
        <v>6</v>
      </c>
      <c r="FN17" s="66">
        <v>7</v>
      </c>
      <c r="FO17" s="66">
        <v>5</v>
      </c>
      <c r="FP17" s="66">
        <v>6</v>
      </c>
      <c r="FQ17" s="66">
        <v>3</v>
      </c>
      <c r="FR17" s="65">
        <v>29</v>
      </c>
      <c r="FS17" s="66">
        <v>94</v>
      </c>
      <c r="FT17" s="66">
        <v>95</v>
      </c>
      <c r="FU17" s="66">
        <v>94</v>
      </c>
      <c r="FV17" s="66">
        <v>96</v>
      </c>
      <c r="FW17" s="66">
        <v>100</v>
      </c>
      <c r="FX17" s="66">
        <v>103</v>
      </c>
      <c r="FY17" s="67">
        <v>107</v>
      </c>
      <c r="FZ17" s="66">
        <v>105</v>
      </c>
      <c r="GA17" s="66">
        <v>108</v>
      </c>
      <c r="GB17" s="66">
        <v>105</v>
      </c>
      <c r="GC17" s="66">
        <v>103</v>
      </c>
      <c r="GD17" s="65">
        <v>102</v>
      </c>
      <c r="GE17" s="66">
        <v>100</v>
      </c>
      <c r="GF17" s="66">
        <v>97</v>
      </c>
      <c r="GG17" s="66">
        <v>96</v>
      </c>
      <c r="GH17" s="66">
        <v>91</v>
      </c>
      <c r="GI17" s="66">
        <v>87</v>
      </c>
      <c r="GJ17" s="66">
        <v>83</v>
      </c>
      <c r="GK17" s="67">
        <v>137</v>
      </c>
      <c r="GL17" s="66">
        <v>144</v>
      </c>
      <c r="GM17" s="66">
        <v>90</v>
      </c>
      <c r="GN17" s="66">
        <v>83</v>
      </c>
      <c r="GO17" s="66">
        <v>75</v>
      </c>
      <c r="GP17" s="66">
        <v>79</v>
      </c>
      <c r="GQ17" s="66">
        <v>74</v>
      </c>
      <c r="GR17" s="66">
        <v>76</v>
      </c>
      <c r="GS17" s="66">
        <v>78</v>
      </c>
      <c r="GT17" s="66">
        <v>79</v>
      </c>
      <c r="GU17" s="65">
        <v>77</v>
      </c>
      <c r="GV17" s="66">
        <v>80</v>
      </c>
      <c r="GW17" s="66">
        <v>81</v>
      </c>
      <c r="GX17" s="66">
        <v>77</v>
      </c>
      <c r="GY17" s="66">
        <v>77</v>
      </c>
      <c r="GZ17" s="66">
        <v>79</v>
      </c>
      <c r="HA17" s="66">
        <v>82</v>
      </c>
      <c r="HB17" s="66">
        <v>76</v>
      </c>
      <c r="HC17" s="66">
        <v>79</v>
      </c>
      <c r="HD17" s="66">
        <v>83</v>
      </c>
      <c r="HE17" s="66">
        <v>80</v>
      </c>
      <c r="HF17" s="66">
        <v>82</v>
      </c>
      <c r="HG17" s="66">
        <v>80</v>
      </c>
      <c r="HH17" s="66">
        <v>81</v>
      </c>
      <c r="HI17" s="66">
        <v>86</v>
      </c>
      <c r="HJ17" s="66">
        <v>86</v>
      </c>
      <c r="HK17" s="66">
        <v>84</v>
      </c>
      <c r="HL17" s="66">
        <v>84</v>
      </c>
      <c r="HM17" s="66">
        <v>85</v>
      </c>
      <c r="HN17" s="66">
        <v>83</v>
      </c>
      <c r="HO17" s="66">
        <v>78</v>
      </c>
      <c r="HP17" s="66">
        <v>76</v>
      </c>
      <c r="HQ17" s="66">
        <v>72</v>
      </c>
      <c r="HR17" s="66">
        <v>72</v>
      </c>
      <c r="HS17" s="66">
        <v>67</v>
      </c>
      <c r="HT17" s="66">
        <v>68</v>
      </c>
      <c r="HU17" s="66">
        <v>65</v>
      </c>
      <c r="HV17" s="66">
        <v>64</v>
      </c>
      <c r="HW17" s="66">
        <v>59</v>
      </c>
      <c r="HX17" s="66">
        <v>54</v>
      </c>
      <c r="HY17" s="66">
        <v>55</v>
      </c>
      <c r="HZ17" s="66">
        <v>52</v>
      </c>
      <c r="IA17" s="67">
        <v>47</v>
      </c>
      <c r="IB17" s="66">
        <v>46</v>
      </c>
      <c r="IC17" s="66">
        <v>45</v>
      </c>
      <c r="ID17" s="66">
        <v>37</v>
      </c>
      <c r="IE17" s="66">
        <v>42</v>
      </c>
      <c r="IF17" s="66">
        <v>38</v>
      </c>
      <c r="IG17" s="66">
        <v>38</v>
      </c>
      <c r="IH17" s="66">
        <v>36</v>
      </c>
      <c r="II17" s="66">
        <v>36</v>
      </c>
      <c r="IJ17" s="66">
        <v>37</v>
      </c>
      <c r="IK17" s="66">
        <v>33</v>
      </c>
      <c r="IL17" s="66">
        <v>32</v>
      </c>
      <c r="IM17" s="66">
        <v>30</v>
      </c>
      <c r="IN17" s="66">
        <v>25</v>
      </c>
      <c r="IO17" s="66">
        <v>29</v>
      </c>
      <c r="IP17" s="66">
        <v>27</v>
      </c>
      <c r="IQ17" s="66">
        <v>23</v>
      </c>
      <c r="IR17" s="66">
        <v>22</v>
      </c>
      <c r="IS17" s="66">
        <v>18</v>
      </c>
      <c r="IT17" s="66">
        <v>20</v>
      </c>
      <c r="IU17" s="66">
        <v>13</v>
      </c>
      <c r="IV17" s="66">
        <v>17</v>
      </c>
      <c r="IW17" s="66">
        <v>13</v>
      </c>
      <c r="IX17" s="66">
        <v>12</v>
      </c>
      <c r="IY17" s="66">
        <v>7</v>
      </c>
      <c r="IZ17" s="65">
        <v>58</v>
      </c>
      <c r="JA17" s="67">
        <v>3302</v>
      </c>
      <c r="JB17" s="66">
        <v>2564</v>
      </c>
      <c r="JC17" s="66">
        <v>5866</v>
      </c>
      <c r="JD17" s="67">
        <v>582</v>
      </c>
      <c r="JE17" s="66">
        <v>630</v>
      </c>
      <c r="JF17" s="66">
        <v>554</v>
      </c>
      <c r="JG17" s="66">
        <v>992</v>
      </c>
      <c r="JH17" s="66">
        <v>2327</v>
      </c>
      <c r="JI17" s="65">
        <v>781</v>
      </c>
    </row>
    <row r="18" spans="1:269" x14ac:dyDescent="0.25">
      <c r="A18" s="59" t="s">
        <v>921</v>
      </c>
      <c r="B18" s="59">
        <v>2025</v>
      </c>
      <c r="C18" s="67">
        <v>66</v>
      </c>
      <c r="D18" s="66">
        <v>67</v>
      </c>
      <c r="E18" s="66">
        <v>67</v>
      </c>
      <c r="F18" s="66">
        <v>69</v>
      </c>
      <c r="G18" s="66">
        <v>72</v>
      </c>
      <c r="H18" s="65">
        <v>77</v>
      </c>
      <c r="I18" s="67">
        <v>77</v>
      </c>
      <c r="J18" s="66">
        <v>79</v>
      </c>
      <c r="K18" s="66">
        <v>79</v>
      </c>
      <c r="L18" s="66">
        <v>79</v>
      </c>
      <c r="M18" s="66">
        <v>81</v>
      </c>
      <c r="N18" s="65">
        <v>80</v>
      </c>
      <c r="O18" s="67">
        <v>83</v>
      </c>
      <c r="P18" s="66">
        <v>83</v>
      </c>
      <c r="Q18" s="66">
        <v>81</v>
      </c>
      <c r="R18" s="66">
        <v>83</v>
      </c>
      <c r="S18" s="66">
        <v>83</v>
      </c>
      <c r="T18" s="66">
        <v>84</v>
      </c>
      <c r="U18" s="67">
        <v>81</v>
      </c>
      <c r="V18" s="66">
        <v>77</v>
      </c>
      <c r="W18" s="66">
        <v>76</v>
      </c>
      <c r="X18" s="66">
        <v>72</v>
      </c>
      <c r="Y18" s="66">
        <v>74</v>
      </c>
      <c r="Z18" s="66">
        <v>73</v>
      </c>
      <c r="AA18" s="66">
        <v>71</v>
      </c>
      <c r="AB18" s="66">
        <v>76</v>
      </c>
      <c r="AC18" s="66">
        <v>75</v>
      </c>
      <c r="AD18" s="66">
        <v>74</v>
      </c>
      <c r="AE18" s="65">
        <v>73</v>
      </c>
      <c r="AF18" s="66">
        <v>75</v>
      </c>
      <c r="AG18" s="66">
        <v>76</v>
      </c>
      <c r="AH18" s="66">
        <v>77</v>
      </c>
      <c r="AI18" s="66">
        <v>76</v>
      </c>
      <c r="AJ18" s="66">
        <v>75</v>
      </c>
      <c r="AK18" s="66">
        <v>77</v>
      </c>
      <c r="AL18" s="66">
        <v>74</v>
      </c>
      <c r="AM18" s="66">
        <v>77</v>
      </c>
      <c r="AN18" s="66">
        <v>74</v>
      </c>
      <c r="AO18" s="66">
        <v>78</v>
      </c>
      <c r="AP18" s="66">
        <v>78</v>
      </c>
      <c r="AQ18" s="66">
        <v>80</v>
      </c>
      <c r="AR18" s="66">
        <v>82</v>
      </c>
      <c r="AS18" s="66">
        <v>86</v>
      </c>
      <c r="AT18" s="66">
        <v>86</v>
      </c>
      <c r="AU18" s="66">
        <v>84</v>
      </c>
      <c r="AV18" s="66">
        <v>83</v>
      </c>
      <c r="AW18" s="66">
        <v>80</v>
      </c>
      <c r="AX18" s="66">
        <v>81</v>
      </c>
      <c r="AY18" s="66">
        <v>76</v>
      </c>
      <c r="AZ18" s="66">
        <v>78</v>
      </c>
      <c r="BA18" s="66">
        <v>73</v>
      </c>
      <c r="BB18" s="66">
        <v>74</v>
      </c>
      <c r="BC18" s="66">
        <v>75</v>
      </c>
      <c r="BD18" s="66">
        <v>77</v>
      </c>
      <c r="BE18" s="66">
        <v>76</v>
      </c>
      <c r="BF18" s="66">
        <v>78</v>
      </c>
      <c r="BG18" s="66">
        <v>80</v>
      </c>
      <c r="BH18" s="66">
        <v>79</v>
      </c>
      <c r="BI18" s="66">
        <v>80</v>
      </c>
      <c r="BJ18" s="66">
        <v>82</v>
      </c>
      <c r="BK18" s="67">
        <v>81</v>
      </c>
      <c r="BL18" s="66">
        <v>85</v>
      </c>
      <c r="BM18" s="66">
        <v>81</v>
      </c>
      <c r="BN18" s="66">
        <v>80</v>
      </c>
      <c r="BO18" s="66">
        <v>83</v>
      </c>
      <c r="BP18" s="66">
        <v>80</v>
      </c>
      <c r="BQ18" s="66">
        <v>80</v>
      </c>
      <c r="BR18" s="66">
        <v>82</v>
      </c>
      <c r="BS18" s="66">
        <v>77</v>
      </c>
      <c r="BT18" s="66">
        <v>76</v>
      </c>
      <c r="BU18" s="66">
        <v>73</v>
      </c>
      <c r="BV18" s="66">
        <v>69</v>
      </c>
      <c r="BW18" s="66">
        <v>63</v>
      </c>
      <c r="BX18" s="66">
        <v>62</v>
      </c>
      <c r="BY18" s="66">
        <v>60</v>
      </c>
      <c r="BZ18" s="66">
        <v>53</v>
      </c>
      <c r="CA18" s="66">
        <v>48</v>
      </c>
      <c r="CB18" s="66">
        <v>45</v>
      </c>
      <c r="CC18" s="66">
        <v>39</v>
      </c>
      <c r="CD18" s="66">
        <v>37</v>
      </c>
      <c r="CE18" s="66">
        <v>35</v>
      </c>
      <c r="CF18" s="66">
        <v>31</v>
      </c>
      <c r="CG18" s="66">
        <v>28</v>
      </c>
      <c r="CH18" s="66">
        <v>26</v>
      </c>
      <c r="CI18" s="66">
        <v>23</v>
      </c>
      <c r="CJ18" s="65">
        <v>115</v>
      </c>
      <c r="CK18" s="67">
        <v>78</v>
      </c>
      <c r="CL18" s="66">
        <v>81</v>
      </c>
      <c r="CM18" s="66">
        <v>80</v>
      </c>
      <c r="CN18" s="66">
        <v>82</v>
      </c>
      <c r="CO18" s="66">
        <v>83</v>
      </c>
      <c r="CP18" s="65">
        <v>85</v>
      </c>
      <c r="CQ18" s="67">
        <v>87</v>
      </c>
      <c r="CR18" s="66">
        <v>85</v>
      </c>
      <c r="CS18" s="66">
        <v>84</v>
      </c>
      <c r="CT18" s="66">
        <v>84</v>
      </c>
      <c r="CU18" s="66">
        <v>81</v>
      </c>
      <c r="CV18" s="65">
        <v>79</v>
      </c>
      <c r="CW18" s="66">
        <v>78</v>
      </c>
      <c r="CX18" s="66">
        <v>75</v>
      </c>
      <c r="CY18" s="66">
        <v>74</v>
      </c>
      <c r="CZ18" s="66">
        <v>73</v>
      </c>
      <c r="DA18" s="66">
        <v>72</v>
      </c>
      <c r="DB18" s="66">
        <v>69</v>
      </c>
      <c r="DC18" s="67">
        <v>68</v>
      </c>
      <c r="DD18" s="66">
        <v>65</v>
      </c>
      <c r="DE18" s="66">
        <v>66</v>
      </c>
      <c r="DF18" s="66">
        <v>63</v>
      </c>
      <c r="DG18" s="66">
        <v>63</v>
      </c>
      <c r="DH18" s="66">
        <v>64</v>
      </c>
      <c r="DI18" s="66">
        <v>65</v>
      </c>
      <c r="DJ18" s="66">
        <v>67</v>
      </c>
      <c r="DK18" s="66">
        <v>72</v>
      </c>
      <c r="DL18" s="66">
        <v>73</v>
      </c>
      <c r="DM18" s="65">
        <v>74</v>
      </c>
      <c r="DN18" s="66">
        <v>76</v>
      </c>
      <c r="DO18" s="66">
        <v>76</v>
      </c>
      <c r="DP18" s="66">
        <v>79</v>
      </c>
      <c r="DQ18" s="66">
        <v>77</v>
      </c>
      <c r="DR18" s="66">
        <v>78</v>
      </c>
      <c r="DS18" s="66">
        <v>80</v>
      </c>
      <c r="DT18" s="66">
        <v>77</v>
      </c>
      <c r="DU18" s="66">
        <v>76</v>
      </c>
      <c r="DV18" s="66">
        <v>75</v>
      </c>
      <c r="DW18" s="66">
        <v>77</v>
      </c>
      <c r="DX18" s="66">
        <v>78</v>
      </c>
      <c r="DY18" s="66">
        <v>80</v>
      </c>
      <c r="DZ18" s="66">
        <v>82</v>
      </c>
      <c r="EA18" s="66">
        <v>84</v>
      </c>
      <c r="EB18" s="66">
        <v>83</v>
      </c>
      <c r="EC18" s="66">
        <v>80</v>
      </c>
      <c r="ED18" s="66">
        <v>81</v>
      </c>
      <c r="EE18" s="66">
        <v>78</v>
      </c>
      <c r="EF18" s="66">
        <v>80</v>
      </c>
      <c r="EG18" s="66">
        <v>77</v>
      </c>
      <c r="EH18" s="66">
        <v>74</v>
      </c>
      <c r="EI18" s="66">
        <v>76</v>
      </c>
      <c r="EJ18" s="66">
        <v>72</v>
      </c>
      <c r="EK18" s="66">
        <v>73</v>
      </c>
      <c r="EL18" s="66">
        <v>71</v>
      </c>
      <c r="EM18" s="66">
        <v>73</v>
      </c>
      <c r="EN18" s="66">
        <v>73</v>
      </c>
      <c r="EO18" s="66">
        <v>76</v>
      </c>
      <c r="EP18" s="66">
        <v>76</v>
      </c>
      <c r="EQ18" s="66">
        <v>77</v>
      </c>
      <c r="ER18" s="66">
        <v>79</v>
      </c>
      <c r="ES18" s="67">
        <v>79</v>
      </c>
      <c r="ET18" s="66">
        <v>81</v>
      </c>
      <c r="EU18" s="66">
        <v>82</v>
      </c>
      <c r="EV18" s="66">
        <v>80</v>
      </c>
      <c r="EW18" s="66">
        <v>82</v>
      </c>
      <c r="EX18" s="66">
        <v>79</v>
      </c>
      <c r="EY18" s="66">
        <v>77</v>
      </c>
      <c r="EZ18" s="66">
        <v>78</v>
      </c>
      <c r="FA18" s="66">
        <v>72</v>
      </c>
      <c r="FB18" s="66">
        <v>69</v>
      </c>
      <c r="FC18" s="66">
        <v>68</v>
      </c>
      <c r="FD18" s="66">
        <v>63</v>
      </c>
      <c r="FE18" s="66">
        <v>57</v>
      </c>
      <c r="FF18" s="66">
        <v>54</v>
      </c>
      <c r="FG18" s="66">
        <v>53</v>
      </c>
      <c r="FH18" s="66">
        <v>46</v>
      </c>
      <c r="FI18" s="66">
        <v>44</v>
      </c>
      <c r="FJ18" s="66">
        <v>39</v>
      </c>
      <c r="FK18" s="66">
        <v>36</v>
      </c>
      <c r="FL18" s="66">
        <v>35</v>
      </c>
      <c r="FM18" s="66">
        <v>31</v>
      </c>
      <c r="FN18" s="66">
        <v>31</v>
      </c>
      <c r="FO18" s="66">
        <v>26</v>
      </c>
      <c r="FP18" s="66">
        <v>23</v>
      </c>
      <c r="FQ18" s="66">
        <v>22</v>
      </c>
      <c r="FR18" s="65">
        <v>126</v>
      </c>
      <c r="FS18" s="66">
        <v>144</v>
      </c>
      <c r="FT18" s="66">
        <v>148</v>
      </c>
      <c r="FU18" s="66">
        <v>147</v>
      </c>
      <c r="FV18" s="66">
        <v>151</v>
      </c>
      <c r="FW18" s="66">
        <v>155</v>
      </c>
      <c r="FX18" s="66">
        <v>162</v>
      </c>
      <c r="FY18" s="67">
        <v>164</v>
      </c>
      <c r="FZ18" s="66">
        <v>164</v>
      </c>
      <c r="GA18" s="66">
        <v>163</v>
      </c>
      <c r="GB18" s="66">
        <v>163</v>
      </c>
      <c r="GC18" s="66">
        <v>162</v>
      </c>
      <c r="GD18" s="65">
        <v>159</v>
      </c>
      <c r="GE18" s="66">
        <v>161</v>
      </c>
      <c r="GF18" s="66">
        <v>158</v>
      </c>
      <c r="GG18" s="66">
        <v>155</v>
      </c>
      <c r="GH18" s="66">
        <v>156</v>
      </c>
      <c r="GI18" s="66">
        <v>155</v>
      </c>
      <c r="GJ18" s="66">
        <v>153</v>
      </c>
      <c r="GK18" s="67">
        <v>149</v>
      </c>
      <c r="GL18" s="66">
        <v>142</v>
      </c>
      <c r="GM18" s="66">
        <v>142</v>
      </c>
      <c r="GN18" s="66">
        <v>135</v>
      </c>
      <c r="GO18" s="66">
        <v>137</v>
      </c>
      <c r="GP18" s="66">
        <v>137</v>
      </c>
      <c r="GQ18" s="66">
        <v>136</v>
      </c>
      <c r="GR18" s="66">
        <v>143</v>
      </c>
      <c r="GS18" s="66">
        <v>147</v>
      </c>
      <c r="GT18" s="66">
        <v>147</v>
      </c>
      <c r="GU18" s="65">
        <v>147</v>
      </c>
      <c r="GV18" s="66">
        <v>151</v>
      </c>
      <c r="GW18" s="66">
        <v>152</v>
      </c>
      <c r="GX18" s="66">
        <v>156</v>
      </c>
      <c r="GY18" s="66">
        <v>153</v>
      </c>
      <c r="GZ18" s="66">
        <v>153</v>
      </c>
      <c r="HA18" s="66">
        <v>157</v>
      </c>
      <c r="HB18" s="66">
        <v>151</v>
      </c>
      <c r="HC18" s="66">
        <v>153</v>
      </c>
      <c r="HD18" s="66">
        <v>149</v>
      </c>
      <c r="HE18" s="66">
        <v>155</v>
      </c>
      <c r="HF18" s="66">
        <v>156</v>
      </c>
      <c r="HG18" s="66">
        <v>160</v>
      </c>
      <c r="HH18" s="66">
        <v>164</v>
      </c>
      <c r="HI18" s="66">
        <v>170</v>
      </c>
      <c r="HJ18" s="66">
        <v>169</v>
      </c>
      <c r="HK18" s="66">
        <v>164</v>
      </c>
      <c r="HL18" s="66">
        <v>164</v>
      </c>
      <c r="HM18" s="66">
        <v>158</v>
      </c>
      <c r="HN18" s="66">
        <v>161</v>
      </c>
      <c r="HO18" s="66">
        <v>153</v>
      </c>
      <c r="HP18" s="66">
        <v>152</v>
      </c>
      <c r="HQ18" s="66">
        <v>149</v>
      </c>
      <c r="HR18" s="66">
        <v>146</v>
      </c>
      <c r="HS18" s="66">
        <v>148</v>
      </c>
      <c r="HT18" s="66">
        <v>148</v>
      </c>
      <c r="HU18" s="66">
        <v>149</v>
      </c>
      <c r="HV18" s="66">
        <v>151</v>
      </c>
      <c r="HW18" s="66">
        <v>156</v>
      </c>
      <c r="HX18" s="66">
        <v>155</v>
      </c>
      <c r="HY18" s="66">
        <v>157</v>
      </c>
      <c r="HZ18" s="66">
        <v>161</v>
      </c>
      <c r="IA18" s="67">
        <v>160</v>
      </c>
      <c r="IB18" s="66">
        <v>166</v>
      </c>
      <c r="IC18" s="66">
        <v>163</v>
      </c>
      <c r="ID18" s="66">
        <v>160</v>
      </c>
      <c r="IE18" s="66">
        <v>165</v>
      </c>
      <c r="IF18" s="66">
        <v>159</v>
      </c>
      <c r="IG18" s="66">
        <v>157</v>
      </c>
      <c r="IH18" s="66">
        <v>160</v>
      </c>
      <c r="II18" s="66">
        <v>149</v>
      </c>
      <c r="IJ18" s="66">
        <v>145</v>
      </c>
      <c r="IK18" s="66">
        <v>141</v>
      </c>
      <c r="IL18" s="66">
        <v>132</v>
      </c>
      <c r="IM18" s="66">
        <v>120</v>
      </c>
      <c r="IN18" s="66">
        <v>116</v>
      </c>
      <c r="IO18" s="66">
        <v>113</v>
      </c>
      <c r="IP18" s="66">
        <v>99</v>
      </c>
      <c r="IQ18" s="66">
        <v>92</v>
      </c>
      <c r="IR18" s="66">
        <v>84</v>
      </c>
      <c r="IS18" s="66">
        <v>75</v>
      </c>
      <c r="IT18" s="66">
        <v>72</v>
      </c>
      <c r="IU18" s="66">
        <v>66</v>
      </c>
      <c r="IV18" s="66">
        <v>62</v>
      </c>
      <c r="IW18" s="66">
        <v>54</v>
      </c>
      <c r="IX18" s="66">
        <v>49</v>
      </c>
      <c r="IY18" s="66">
        <v>45</v>
      </c>
      <c r="IZ18" s="65">
        <v>241</v>
      </c>
      <c r="JA18" s="67">
        <v>6251</v>
      </c>
      <c r="JB18" s="66">
        <v>6097</v>
      </c>
      <c r="JC18" s="66">
        <v>12348</v>
      </c>
      <c r="JD18" s="67">
        <v>907</v>
      </c>
      <c r="JE18" s="66">
        <v>975</v>
      </c>
      <c r="JF18" s="66">
        <v>938</v>
      </c>
      <c r="JG18" s="66">
        <v>1562</v>
      </c>
      <c r="JH18" s="66">
        <v>4821</v>
      </c>
      <c r="JI18" s="65">
        <v>3145</v>
      </c>
    </row>
    <row r="19" spans="1:269" x14ac:dyDescent="0.25">
      <c r="A19" s="59" t="s">
        <v>920</v>
      </c>
      <c r="B19" s="59">
        <v>2025</v>
      </c>
      <c r="C19" s="67">
        <v>667</v>
      </c>
      <c r="D19" s="66">
        <v>677</v>
      </c>
      <c r="E19" s="66">
        <v>688</v>
      </c>
      <c r="F19" s="66">
        <v>694</v>
      </c>
      <c r="G19" s="66">
        <v>720</v>
      </c>
      <c r="H19" s="65">
        <v>745</v>
      </c>
      <c r="I19" s="67">
        <v>756</v>
      </c>
      <c r="J19" s="66">
        <v>764</v>
      </c>
      <c r="K19" s="66">
        <v>755</v>
      </c>
      <c r="L19" s="66">
        <v>753</v>
      </c>
      <c r="M19" s="66">
        <v>747</v>
      </c>
      <c r="N19" s="65">
        <v>744</v>
      </c>
      <c r="O19" s="67">
        <v>741</v>
      </c>
      <c r="P19" s="66">
        <v>735</v>
      </c>
      <c r="Q19" s="66">
        <v>735</v>
      </c>
      <c r="R19" s="66">
        <v>735</v>
      </c>
      <c r="S19" s="66">
        <v>736</v>
      </c>
      <c r="T19" s="66">
        <v>735</v>
      </c>
      <c r="U19" s="67">
        <v>720</v>
      </c>
      <c r="V19" s="66">
        <v>717</v>
      </c>
      <c r="W19" s="66">
        <v>731</v>
      </c>
      <c r="X19" s="66">
        <v>742</v>
      </c>
      <c r="Y19" s="66">
        <v>756</v>
      </c>
      <c r="Z19" s="66">
        <v>771</v>
      </c>
      <c r="AA19" s="66">
        <v>796</v>
      </c>
      <c r="AB19" s="66">
        <v>818</v>
      </c>
      <c r="AC19" s="66">
        <v>832</v>
      </c>
      <c r="AD19" s="66">
        <v>845</v>
      </c>
      <c r="AE19" s="65">
        <v>856</v>
      </c>
      <c r="AF19" s="66">
        <v>862</v>
      </c>
      <c r="AG19" s="66">
        <v>875</v>
      </c>
      <c r="AH19" s="66">
        <v>884</v>
      </c>
      <c r="AI19" s="66">
        <v>887</v>
      </c>
      <c r="AJ19" s="66">
        <v>885</v>
      </c>
      <c r="AK19" s="66">
        <v>883</v>
      </c>
      <c r="AL19" s="66">
        <v>880</v>
      </c>
      <c r="AM19" s="66">
        <v>881</v>
      </c>
      <c r="AN19" s="66">
        <v>879</v>
      </c>
      <c r="AO19" s="66">
        <v>877</v>
      </c>
      <c r="AP19" s="66">
        <v>876</v>
      </c>
      <c r="AQ19" s="66">
        <v>874</v>
      </c>
      <c r="AR19" s="66">
        <v>870</v>
      </c>
      <c r="AS19" s="66">
        <v>861</v>
      </c>
      <c r="AT19" s="66">
        <v>845</v>
      </c>
      <c r="AU19" s="66">
        <v>821</v>
      </c>
      <c r="AV19" s="66">
        <v>784</v>
      </c>
      <c r="AW19" s="66">
        <v>746</v>
      </c>
      <c r="AX19" s="66">
        <v>706</v>
      </c>
      <c r="AY19" s="66">
        <v>667</v>
      </c>
      <c r="AZ19" s="66">
        <v>633</v>
      </c>
      <c r="BA19" s="66">
        <v>604</v>
      </c>
      <c r="BB19" s="66">
        <v>577</v>
      </c>
      <c r="BC19" s="66">
        <v>560</v>
      </c>
      <c r="BD19" s="66">
        <v>548</v>
      </c>
      <c r="BE19" s="66">
        <v>535</v>
      </c>
      <c r="BF19" s="66">
        <v>521</v>
      </c>
      <c r="BG19" s="66">
        <v>505</v>
      </c>
      <c r="BH19" s="66">
        <v>491</v>
      </c>
      <c r="BI19" s="66">
        <v>470</v>
      </c>
      <c r="BJ19" s="66">
        <v>455</v>
      </c>
      <c r="BK19" s="67">
        <v>436</v>
      </c>
      <c r="BL19" s="66">
        <v>413</v>
      </c>
      <c r="BM19" s="66">
        <v>394</v>
      </c>
      <c r="BN19" s="66">
        <v>369</v>
      </c>
      <c r="BO19" s="66">
        <v>348</v>
      </c>
      <c r="BP19" s="66">
        <v>328</v>
      </c>
      <c r="BQ19" s="66">
        <v>310</v>
      </c>
      <c r="BR19" s="66">
        <v>291</v>
      </c>
      <c r="BS19" s="66">
        <v>272</v>
      </c>
      <c r="BT19" s="66">
        <v>249</v>
      </c>
      <c r="BU19" s="66">
        <v>235</v>
      </c>
      <c r="BV19" s="66">
        <v>214</v>
      </c>
      <c r="BW19" s="66">
        <v>201</v>
      </c>
      <c r="BX19" s="66">
        <v>185</v>
      </c>
      <c r="BY19" s="66">
        <v>170</v>
      </c>
      <c r="BZ19" s="66">
        <v>152</v>
      </c>
      <c r="CA19" s="66">
        <v>135</v>
      </c>
      <c r="CB19" s="66">
        <v>118</v>
      </c>
      <c r="CC19" s="66">
        <v>108</v>
      </c>
      <c r="CD19" s="66">
        <v>94</v>
      </c>
      <c r="CE19" s="66">
        <v>85</v>
      </c>
      <c r="CF19" s="66">
        <v>73</v>
      </c>
      <c r="CG19" s="66">
        <v>64</v>
      </c>
      <c r="CH19" s="66">
        <v>53</v>
      </c>
      <c r="CI19" s="66">
        <v>45</v>
      </c>
      <c r="CJ19" s="65">
        <v>250</v>
      </c>
      <c r="CK19" s="67">
        <v>656</v>
      </c>
      <c r="CL19" s="66">
        <v>668</v>
      </c>
      <c r="CM19" s="66">
        <v>676</v>
      </c>
      <c r="CN19" s="66">
        <v>681</v>
      </c>
      <c r="CO19" s="66">
        <v>704</v>
      </c>
      <c r="CP19" s="65">
        <v>723</v>
      </c>
      <c r="CQ19" s="67">
        <v>726</v>
      </c>
      <c r="CR19" s="66">
        <v>725</v>
      </c>
      <c r="CS19" s="66">
        <v>715</v>
      </c>
      <c r="CT19" s="66">
        <v>704</v>
      </c>
      <c r="CU19" s="66">
        <v>698</v>
      </c>
      <c r="CV19" s="65">
        <v>691</v>
      </c>
      <c r="CW19" s="66">
        <v>685</v>
      </c>
      <c r="CX19" s="66">
        <v>684</v>
      </c>
      <c r="CY19" s="66">
        <v>683</v>
      </c>
      <c r="CZ19" s="66">
        <v>685</v>
      </c>
      <c r="DA19" s="66">
        <v>692</v>
      </c>
      <c r="DB19" s="66">
        <v>704</v>
      </c>
      <c r="DC19" s="67">
        <v>718</v>
      </c>
      <c r="DD19" s="66">
        <v>733</v>
      </c>
      <c r="DE19" s="66">
        <v>747</v>
      </c>
      <c r="DF19" s="66">
        <v>761</v>
      </c>
      <c r="DG19" s="66">
        <v>781</v>
      </c>
      <c r="DH19" s="66">
        <v>800</v>
      </c>
      <c r="DI19" s="66">
        <v>822</v>
      </c>
      <c r="DJ19" s="66">
        <v>843</v>
      </c>
      <c r="DK19" s="66">
        <v>865</v>
      </c>
      <c r="DL19" s="66">
        <v>883</v>
      </c>
      <c r="DM19" s="65">
        <v>905</v>
      </c>
      <c r="DN19" s="66">
        <v>928</v>
      </c>
      <c r="DO19" s="66">
        <v>951</v>
      </c>
      <c r="DP19" s="66">
        <v>971</v>
      </c>
      <c r="DQ19" s="66">
        <v>983</v>
      </c>
      <c r="DR19" s="66">
        <v>990</v>
      </c>
      <c r="DS19" s="66">
        <v>993</v>
      </c>
      <c r="DT19" s="66">
        <v>998</v>
      </c>
      <c r="DU19" s="66">
        <v>1000</v>
      </c>
      <c r="DV19" s="66">
        <v>993</v>
      </c>
      <c r="DW19" s="66">
        <v>991</v>
      </c>
      <c r="DX19" s="66">
        <v>977</v>
      </c>
      <c r="DY19" s="66">
        <v>961</v>
      </c>
      <c r="DZ19" s="66">
        <v>947</v>
      </c>
      <c r="EA19" s="66">
        <v>931</v>
      </c>
      <c r="EB19" s="66">
        <v>908</v>
      </c>
      <c r="EC19" s="66">
        <v>879</v>
      </c>
      <c r="ED19" s="66">
        <v>841</v>
      </c>
      <c r="EE19" s="66">
        <v>800</v>
      </c>
      <c r="EF19" s="66">
        <v>755</v>
      </c>
      <c r="EG19" s="66">
        <v>722</v>
      </c>
      <c r="EH19" s="66">
        <v>687</v>
      </c>
      <c r="EI19" s="66">
        <v>664</v>
      </c>
      <c r="EJ19" s="66">
        <v>641</v>
      </c>
      <c r="EK19" s="66">
        <v>627</v>
      </c>
      <c r="EL19" s="66">
        <v>613</v>
      </c>
      <c r="EM19" s="66">
        <v>603</v>
      </c>
      <c r="EN19" s="66">
        <v>595</v>
      </c>
      <c r="EO19" s="66">
        <v>586</v>
      </c>
      <c r="EP19" s="66">
        <v>580</v>
      </c>
      <c r="EQ19" s="66">
        <v>567</v>
      </c>
      <c r="ER19" s="66">
        <v>552</v>
      </c>
      <c r="ES19" s="67">
        <v>541</v>
      </c>
      <c r="ET19" s="66">
        <v>530</v>
      </c>
      <c r="EU19" s="66">
        <v>512</v>
      </c>
      <c r="EV19" s="66">
        <v>499</v>
      </c>
      <c r="EW19" s="66">
        <v>476</v>
      </c>
      <c r="EX19" s="66">
        <v>461</v>
      </c>
      <c r="EY19" s="66">
        <v>437</v>
      </c>
      <c r="EZ19" s="66">
        <v>415</v>
      </c>
      <c r="FA19" s="66">
        <v>388</v>
      </c>
      <c r="FB19" s="66">
        <v>363</v>
      </c>
      <c r="FC19" s="66">
        <v>335</v>
      </c>
      <c r="FD19" s="66">
        <v>311</v>
      </c>
      <c r="FE19" s="66">
        <v>284</v>
      </c>
      <c r="FF19" s="66">
        <v>261</v>
      </c>
      <c r="FG19" s="66">
        <v>235</v>
      </c>
      <c r="FH19" s="66">
        <v>215</v>
      </c>
      <c r="FI19" s="66">
        <v>194</v>
      </c>
      <c r="FJ19" s="66">
        <v>174</v>
      </c>
      <c r="FK19" s="66">
        <v>159</v>
      </c>
      <c r="FL19" s="66">
        <v>146</v>
      </c>
      <c r="FM19" s="66">
        <v>129</v>
      </c>
      <c r="FN19" s="66">
        <v>121</v>
      </c>
      <c r="FO19" s="66">
        <v>108</v>
      </c>
      <c r="FP19" s="66">
        <v>94</v>
      </c>
      <c r="FQ19" s="66">
        <v>83</v>
      </c>
      <c r="FR19" s="65">
        <v>490</v>
      </c>
      <c r="FS19" s="66">
        <v>1323</v>
      </c>
      <c r="FT19" s="66">
        <v>1345</v>
      </c>
      <c r="FU19" s="66">
        <v>1364</v>
      </c>
      <c r="FV19" s="66">
        <v>1375</v>
      </c>
      <c r="FW19" s="66">
        <v>1424</v>
      </c>
      <c r="FX19" s="66">
        <v>1468</v>
      </c>
      <c r="FY19" s="67">
        <v>1482</v>
      </c>
      <c r="FZ19" s="66">
        <v>1489</v>
      </c>
      <c r="GA19" s="66">
        <v>1470</v>
      </c>
      <c r="GB19" s="66">
        <v>1457</v>
      </c>
      <c r="GC19" s="66">
        <v>1445</v>
      </c>
      <c r="GD19" s="65">
        <v>1435</v>
      </c>
      <c r="GE19" s="66">
        <v>1426</v>
      </c>
      <c r="GF19" s="66">
        <v>1419</v>
      </c>
      <c r="GG19" s="66">
        <v>1418</v>
      </c>
      <c r="GH19" s="66">
        <v>1420</v>
      </c>
      <c r="GI19" s="66">
        <v>1428</v>
      </c>
      <c r="GJ19" s="66">
        <v>1439</v>
      </c>
      <c r="GK19" s="67">
        <v>1438</v>
      </c>
      <c r="GL19" s="66">
        <v>1450</v>
      </c>
      <c r="GM19" s="66">
        <v>1478</v>
      </c>
      <c r="GN19" s="66">
        <v>1503</v>
      </c>
      <c r="GO19" s="66">
        <v>1537</v>
      </c>
      <c r="GP19" s="66">
        <v>1571</v>
      </c>
      <c r="GQ19" s="66">
        <v>1618</v>
      </c>
      <c r="GR19" s="66">
        <v>1661</v>
      </c>
      <c r="GS19" s="66">
        <v>1697</v>
      </c>
      <c r="GT19" s="66">
        <v>1728</v>
      </c>
      <c r="GU19" s="65">
        <v>1761</v>
      </c>
      <c r="GV19" s="66">
        <v>1790</v>
      </c>
      <c r="GW19" s="66">
        <v>1826</v>
      </c>
      <c r="GX19" s="66">
        <v>1855</v>
      </c>
      <c r="GY19" s="66">
        <v>1870</v>
      </c>
      <c r="GZ19" s="66">
        <v>1875</v>
      </c>
      <c r="HA19" s="66">
        <v>1876</v>
      </c>
      <c r="HB19" s="66">
        <v>1878</v>
      </c>
      <c r="HC19" s="66">
        <v>1881</v>
      </c>
      <c r="HD19" s="66">
        <v>1872</v>
      </c>
      <c r="HE19" s="66">
        <v>1868</v>
      </c>
      <c r="HF19" s="66">
        <v>1853</v>
      </c>
      <c r="HG19" s="66">
        <v>1835</v>
      </c>
      <c r="HH19" s="66">
        <v>1817</v>
      </c>
      <c r="HI19" s="66">
        <v>1792</v>
      </c>
      <c r="HJ19" s="66">
        <v>1753</v>
      </c>
      <c r="HK19" s="66">
        <v>1700</v>
      </c>
      <c r="HL19" s="66">
        <v>1625</v>
      </c>
      <c r="HM19" s="66">
        <v>1546</v>
      </c>
      <c r="HN19" s="66">
        <v>1461</v>
      </c>
      <c r="HO19" s="66">
        <v>1389</v>
      </c>
      <c r="HP19" s="66">
        <v>1320</v>
      </c>
      <c r="HQ19" s="66">
        <v>1268</v>
      </c>
      <c r="HR19" s="66">
        <v>1218</v>
      </c>
      <c r="HS19" s="66">
        <v>1187</v>
      </c>
      <c r="HT19" s="66">
        <v>1161</v>
      </c>
      <c r="HU19" s="66">
        <v>1138</v>
      </c>
      <c r="HV19" s="66">
        <v>1116</v>
      </c>
      <c r="HW19" s="66">
        <v>1091</v>
      </c>
      <c r="HX19" s="66">
        <v>1071</v>
      </c>
      <c r="HY19" s="66">
        <v>1037</v>
      </c>
      <c r="HZ19" s="66">
        <v>1007</v>
      </c>
      <c r="IA19" s="67">
        <v>977</v>
      </c>
      <c r="IB19" s="66">
        <v>943</v>
      </c>
      <c r="IC19" s="66">
        <v>906</v>
      </c>
      <c r="ID19" s="66">
        <v>868</v>
      </c>
      <c r="IE19" s="66">
        <v>824</v>
      </c>
      <c r="IF19" s="66">
        <v>789</v>
      </c>
      <c r="IG19" s="66">
        <v>747</v>
      </c>
      <c r="IH19" s="66">
        <v>706</v>
      </c>
      <c r="II19" s="66">
        <v>660</v>
      </c>
      <c r="IJ19" s="66">
        <v>612</v>
      </c>
      <c r="IK19" s="66">
        <v>570</v>
      </c>
      <c r="IL19" s="66">
        <v>525</v>
      </c>
      <c r="IM19" s="66">
        <v>485</v>
      </c>
      <c r="IN19" s="66">
        <v>446</v>
      </c>
      <c r="IO19" s="66">
        <v>405</v>
      </c>
      <c r="IP19" s="66">
        <v>367</v>
      </c>
      <c r="IQ19" s="66">
        <v>329</v>
      </c>
      <c r="IR19" s="66">
        <v>292</v>
      </c>
      <c r="IS19" s="66">
        <v>267</v>
      </c>
      <c r="IT19" s="66">
        <v>240</v>
      </c>
      <c r="IU19" s="66">
        <v>214</v>
      </c>
      <c r="IV19" s="66">
        <v>194</v>
      </c>
      <c r="IW19" s="66">
        <v>172</v>
      </c>
      <c r="IX19" s="66">
        <v>147</v>
      </c>
      <c r="IY19" s="66">
        <v>128</v>
      </c>
      <c r="IZ19" s="65">
        <v>740</v>
      </c>
      <c r="JA19" s="67">
        <v>50045</v>
      </c>
      <c r="JB19" s="66">
        <v>54553</v>
      </c>
      <c r="JC19" s="66">
        <v>104598</v>
      </c>
      <c r="JD19" s="67">
        <v>8299</v>
      </c>
      <c r="JE19" s="66">
        <v>8778</v>
      </c>
      <c r="JF19" s="66">
        <v>8550</v>
      </c>
      <c r="JG19" s="66">
        <v>17442</v>
      </c>
      <c r="JH19" s="66">
        <v>47976</v>
      </c>
      <c r="JI19" s="65">
        <v>13553</v>
      </c>
    </row>
    <row r="20" spans="1:269" x14ac:dyDescent="0.25">
      <c r="A20" s="59" t="s">
        <v>919</v>
      </c>
      <c r="B20" s="59">
        <v>2025</v>
      </c>
      <c r="C20" s="67">
        <v>74</v>
      </c>
      <c r="D20" s="66">
        <v>74</v>
      </c>
      <c r="E20" s="66">
        <v>76</v>
      </c>
      <c r="F20" s="66">
        <v>77</v>
      </c>
      <c r="G20" s="66">
        <v>83</v>
      </c>
      <c r="H20" s="65">
        <v>89</v>
      </c>
      <c r="I20" s="67">
        <v>95</v>
      </c>
      <c r="J20" s="66">
        <v>100</v>
      </c>
      <c r="K20" s="66">
        <v>103</v>
      </c>
      <c r="L20" s="66">
        <v>106</v>
      </c>
      <c r="M20" s="66">
        <v>109</v>
      </c>
      <c r="N20" s="65">
        <v>112</v>
      </c>
      <c r="O20" s="67">
        <v>110</v>
      </c>
      <c r="P20" s="66">
        <v>114</v>
      </c>
      <c r="Q20" s="66">
        <v>110</v>
      </c>
      <c r="R20" s="66">
        <v>109</v>
      </c>
      <c r="S20" s="66">
        <v>107</v>
      </c>
      <c r="T20" s="66">
        <v>100</v>
      </c>
      <c r="U20" s="67">
        <v>92</v>
      </c>
      <c r="V20" s="66">
        <v>83</v>
      </c>
      <c r="W20" s="66">
        <v>81</v>
      </c>
      <c r="X20" s="66">
        <v>80</v>
      </c>
      <c r="Y20" s="66">
        <v>80</v>
      </c>
      <c r="Z20" s="66">
        <v>78</v>
      </c>
      <c r="AA20" s="66">
        <v>82</v>
      </c>
      <c r="AB20" s="66">
        <v>83</v>
      </c>
      <c r="AC20" s="66">
        <v>84</v>
      </c>
      <c r="AD20" s="66">
        <v>83</v>
      </c>
      <c r="AE20" s="65">
        <v>84</v>
      </c>
      <c r="AF20" s="66">
        <v>89</v>
      </c>
      <c r="AG20" s="66">
        <v>91</v>
      </c>
      <c r="AH20" s="66">
        <v>92</v>
      </c>
      <c r="AI20" s="66">
        <v>95</v>
      </c>
      <c r="AJ20" s="66">
        <v>92</v>
      </c>
      <c r="AK20" s="66">
        <v>92</v>
      </c>
      <c r="AL20" s="66">
        <v>90</v>
      </c>
      <c r="AM20" s="66">
        <v>92</v>
      </c>
      <c r="AN20" s="66">
        <v>95</v>
      </c>
      <c r="AO20" s="66">
        <v>100</v>
      </c>
      <c r="AP20" s="66">
        <v>102</v>
      </c>
      <c r="AQ20" s="66">
        <v>105</v>
      </c>
      <c r="AR20" s="66">
        <v>108</v>
      </c>
      <c r="AS20" s="66">
        <v>112</v>
      </c>
      <c r="AT20" s="66">
        <v>118</v>
      </c>
      <c r="AU20" s="66">
        <v>117</v>
      </c>
      <c r="AV20" s="66">
        <v>121</v>
      </c>
      <c r="AW20" s="66">
        <v>118</v>
      </c>
      <c r="AX20" s="66">
        <v>117</v>
      </c>
      <c r="AY20" s="66">
        <v>117</v>
      </c>
      <c r="AZ20" s="66">
        <v>113</v>
      </c>
      <c r="BA20" s="66">
        <v>111</v>
      </c>
      <c r="BB20" s="66">
        <v>112</v>
      </c>
      <c r="BC20" s="66">
        <v>114</v>
      </c>
      <c r="BD20" s="66">
        <v>113</v>
      </c>
      <c r="BE20" s="66">
        <v>116</v>
      </c>
      <c r="BF20" s="66">
        <v>117</v>
      </c>
      <c r="BG20" s="66">
        <v>118</v>
      </c>
      <c r="BH20" s="66">
        <v>116</v>
      </c>
      <c r="BI20" s="66">
        <v>118</v>
      </c>
      <c r="BJ20" s="66">
        <v>118</v>
      </c>
      <c r="BK20" s="67">
        <v>117</v>
      </c>
      <c r="BL20" s="66">
        <v>115</v>
      </c>
      <c r="BM20" s="66">
        <v>113</v>
      </c>
      <c r="BN20" s="66">
        <v>111</v>
      </c>
      <c r="BO20" s="66">
        <v>104</v>
      </c>
      <c r="BP20" s="66">
        <v>100</v>
      </c>
      <c r="BQ20" s="66">
        <v>96</v>
      </c>
      <c r="BR20" s="66">
        <v>94</v>
      </c>
      <c r="BS20" s="66">
        <v>93</v>
      </c>
      <c r="BT20" s="66">
        <v>90</v>
      </c>
      <c r="BU20" s="66">
        <v>83</v>
      </c>
      <c r="BV20" s="66">
        <v>80</v>
      </c>
      <c r="BW20" s="66">
        <v>75</v>
      </c>
      <c r="BX20" s="66">
        <v>75</v>
      </c>
      <c r="BY20" s="66">
        <v>72</v>
      </c>
      <c r="BZ20" s="66">
        <v>65</v>
      </c>
      <c r="CA20" s="66">
        <v>60</v>
      </c>
      <c r="CB20" s="66">
        <v>56</v>
      </c>
      <c r="CC20" s="66">
        <v>51</v>
      </c>
      <c r="CD20" s="66">
        <v>45</v>
      </c>
      <c r="CE20" s="66">
        <v>40</v>
      </c>
      <c r="CF20" s="66">
        <v>38</v>
      </c>
      <c r="CG20" s="66">
        <v>27</v>
      </c>
      <c r="CH20" s="66">
        <v>28</v>
      </c>
      <c r="CI20" s="66">
        <v>23</v>
      </c>
      <c r="CJ20" s="65">
        <v>141</v>
      </c>
      <c r="CK20" s="67">
        <v>77</v>
      </c>
      <c r="CL20" s="66">
        <v>76</v>
      </c>
      <c r="CM20" s="66">
        <v>77</v>
      </c>
      <c r="CN20" s="66">
        <v>81</v>
      </c>
      <c r="CO20" s="66">
        <v>83</v>
      </c>
      <c r="CP20" s="65">
        <v>90</v>
      </c>
      <c r="CQ20" s="67">
        <v>92</v>
      </c>
      <c r="CR20" s="66">
        <v>96</v>
      </c>
      <c r="CS20" s="66">
        <v>99</v>
      </c>
      <c r="CT20" s="66">
        <v>100</v>
      </c>
      <c r="CU20" s="66">
        <v>98</v>
      </c>
      <c r="CV20" s="65">
        <v>99</v>
      </c>
      <c r="CW20" s="66">
        <v>101</v>
      </c>
      <c r="CX20" s="66">
        <v>99</v>
      </c>
      <c r="CY20" s="66">
        <v>100</v>
      </c>
      <c r="CZ20" s="66">
        <v>96</v>
      </c>
      <c r="DA20" s="66">
        <v>92</v>
      </c>
      <c r="DB20" s="66">
        <v>89</v>
      </c>
      <c r="DC20" s="67">
        <v>86</v>
      </c>
      <c r="DD20" s="66">
        <v>79</v>
      </c>
      <c r="DE20" s="66">
        <v>73</v>
      </c>
      <c r="DF20" s="66">
        <v>71</v>
      </c>
      <c r="DG20" s="66">
        <v>69</v>
      </c>
      <c r="DH20" s="66">
        <v>66</v>
      </c>
      <c r="DI20" s="66">
        <v>69</v>
      </c>
      <c r="DJ20" s="66">
        <v>69</v>
      </c>
      <c r="DK20" s="66">
        <v>73</v>
      </c>
      <c r="DL20" s="66">
        <v>78</v>
      </c>
      <c r="DM20" s="65">
        <v>79</v>
      </c>
      <c r="DN20" s="66">
        <v>84</v>
      </c>
      <c r="DO20" s="66">
        <v>84</v>
      </c>
      <c r="DP20" s="66">
        <v>91</v>
      </c>
      <c r="DQ20" s="66">
        <v>93</v>
      </c>
      <c r="DR20" s="66">
        <v>95</v>
      </c>
      <c r="DS20" s="66">
        <v>95</v>
      </c>
      <c r="DT20" s="66">
        <v>95</v>
      </c>
      <c r="DU20" s="66">
        <v>95</v>
      </c>
      <c r="DV20" s="66">
        <v>93</v>
      </c>
      <c r="DW20" s="66">
        <v>97</v>
      </c>
      <c r="DX20" s="66">
        <v>98</v>
      </c>
      <c r="DY20" s="66">
        <v>101</v>
      </c>
      <c r="DZ20" s="66">
        <v>104</v>
      </c>
      <c r="EA20" s="66">
        <v>105</v>
      </c>
      <c r="EB20" s="66">
        <v>104</v>
      </c>
      <c r="EC20" s="66">
        <v>105</v>
      </c>
      <c r="ED20" s="66">
        <v>103</v>
      </c>
      <c r="EE20" s="66">
        <v>105</v>
      </c>
      <c r="EF20" s="66">
        <v>104</v>
      </c>
      <c r="EG20" s="66">
        <v>101</v>
      </c>
      <c r="EH20" s="66">
        <v>102</v>
      </c>
      <c r="EI20" s="66">
        <v>98</v>
      </c>
      <c r="EJ20" s="66">
        <v>99</v>
      </c>
      <c r="EK20" s="66">
        <v>99</v>
      </c>
      <c r="EL20" s="66">
        <v>101</v>
      </c>
      <c r="EM20" s="66">
        <v>101</v>
      </c>
      <c r="EN20" s="66">
        <v>104</v>
      </c>
      <c r="EO20" s="66">
        <v>103</v>
      </c>
      <c r="EP20" s="66">
        <v>101</v>
      </c>
      <c r="EQ20" s="66">
        <v>100</v>
      </c>
      <c r="ER20" s="66">
        <v>100</v>
      </c>
      <c r="ES20" s="67">
        <v>98</v>
      </c>
      <c r="ET20" s="66">
        <v>98</v>
      </c>
      <c r="EU20" s="66">
        <v>95</v>
      </c>
      <c r="EV20" s="66">
        <v>92</v>
      </c>
      <c r="EW20" s="66">
        <v>87</v>
      </c>
      <c r="EX20" s="66">
        <v>87</v>
      </c>
      <c r="EY20" s="66">
        <v>82</v>
      </c>
      <c r="EZ20" s="66">
        <v>84</v>
      </c>
      <c r="FA20" s="66">
        <v>77</v>
      </c>
      <c r="FB20" s="66">
        <v>75</v>
      </c>
      <c r="FC20" s="66">
        <v>76</v>
      </c>
      <c r="FD20" s="66">
        <v>69</v>
      </c>
      <c r="FE20" s="66">
        <v>68</v>
      </c>
      <c r="FF20" s="66">
        <v>64</v>
      </c>
      <c r="FG20" s="66">
        <v>59</v>
      </c>
      <c r="FH20" s="66">
        <v>56</v>
      </c>
      <c r="FI20" s="66">
        <v>52</v>
      </c>
      <c r="FJ20" s="66">
        <v>52</v>
      </c>
      <c r="FK20" s="66">
        <v>48</v>
      </c>
      <c r="FL20" s="66">
        <v>41</v>
      </c>
      <c r="FM20" s="66">
        <v>37</v>
      </c>
      <c r="FN20" s="66">
        <v>35</v>
      </c>
      <c r="FO20" s="66">
        <v>32</v>
      </c>
      <c r="FP20" s="66">
        <v>28</v>
      </c>
      <c r="FQ20" s="66">
        <v>27</v>
      </c>
      <c r="FR20" s="65">
        <v>129</v>
      </c>
      <c r="FS20" s="66">
        <v>151</v>
      </c>
      <c r="FT20" s="66">
        <v>150</v>
      </c>
      <c r="FU20" s="66">
        <v>153</v>
      </c>
      <c r="FV20" s="66">
        <v>158</v>
      </c>
      <c r="FW20" s="66">
        <v>166</v>
      </c>
      <c r="FX20" s="66">
        <v>179</v>
      </c>
      <c r="FY20" s="67">
        <v>187</v>
      </c>
      <c r="FZ20" s="66">
        <v>196</v>
      </c>
      <c r="GA20" s="66">
        <v>202</v>
      </c>
      <c r="GB20" s="66">
        <v>206</v>
      </c>
      <c r="GC20" s="66">
        <v>207</v>
      </c>
      <c r="GD20" s="65">
        <v>211</v>
      </c>
      <c r="GE20" s="66">
        <v>211</v>
      </c>
      <c r="GF20" s="66">
        <v>213</v>
      </c>
      <c r="GG20" s="66">
        <v>210</v>
      </c>
      <c r="GH20" s="66">
        <v>205</v>
      </c>
      <c r="GI20" s="66">
        <v>199</v>
      </c>
      <c r="GJ20" s="66">
        <v>189</v>
      </c>
      <c r="GK20" s="67">
        <v>178</v>
      </c>
      <c r="GL20" s="66">
        <v>162</v>
      </c>
      <c r="GM20" s="66">
        <v>154</v>
      </c>
      <c r="GN20" s="66">
        <v>151</v>
      </c>
      <c r="GO20" s="66">
        <v>149</v>
      </c>
      <c r="GP20" s="66">
        <v>144</v>
      </c>
      <c r="GQ20" s="66">
        <v>151</v>
      </c>
      <c r="GR20" s="66">
        <v>152</v>
      </c>
      <c r="GS20" s="66">
        <v>157</v>
      </c>
      <c r="GT20" s="66">
        <v>161</v>
      </c>
      <c r="GU20" s="65">
        <v>163</v>
      </c>
      <c r="GV20" s="66">
        <v>173</v>
      </c>
      <c r="GW20" s="66">
        <v>175</v>
      </c>
      <c r="GX20" s="66">
        <v>183</v>
      </c>
      <c r="GY20" s="66">
        <v>188</v>
      </c>
      <c r="GZ20" s="66">
        <v>187</v>
      </c>
      <c r="HA20" s="66">
        <v>187</v>
      </c>
      <c r="HB20" s="66">
        <v>185</v>
      </c>
      <c r="HC20" s="66">
        <v>187</v>
      </c>
      <c r="HD20" s="66">
        <v>188</v>
      </c>
      <c r="HE20" s="66">
        <v>197</v>
      </c>
      <c r="HF20" s="66">
        <v>200</v>
      </c>
      <c r="HG20" s="66">
        <v>206</v>
      </c>
      <c r="HH20" s="66">
        <v>212</v>
      </c>
      <c r="HI20" s="66">
        <v>217</v>
      </c>
      <c r="HJ20" s="66">
        <v>222</v>
      </c>
      <c r="HK20" s="66">
        <v>222</v>
      </c>
      <c r="HL20" s="66">
        <v>224</v>
      </c>
      <c r="HM20" s="66">
        <v>223</v>
      </c>
      <c r="HN20" s="66">
        <v>221</v>
      </c>
      <c r="HO20" s="66">
        <v>218</v>
      </c>
      <c r="HP20" s="66">
        <v>215</v>
      </c>
      <c r="HQ20" s="66">
        <v>209</v>
      </c>
      <c r="HR20" s="66">
        <v>211</v>
      </c>
      <c r="HS20" s="66">
        <v>213</v>
      </c>
      <c r="HT20" s="66">
        <v>214</v>
      </c>
      <c r="HU20" s="66">
        <v>217</v>
      </c>
      <c r="HV20" s="66">
        <v>221</v>
      </c>
      <c r="HW20" s="66">
        <v>221</v>
      </c>
      <c r="HX20" s="66">
        <v>217</v>
      </c>
      <c r="HY20" s="66">
        <v>218</v>
      </c>
      <c r="HZ20" s="66">
        <v>218</v>
      </c>
      <c r="IA20" s="67">
        <v>215</v>
      </c>
      <c r="IB20" s="66">
        <v>213</v>
      </c>
      <c r="IC20" s="66">
        <v>208</v>
      </c>
      <c r="ID20" s="66">
        <v>203</v>
      </c>
      <c r="IE20" s="66">
        <v>191</v>
      </c>
      <c r="IF20" s="66">
        <v>187</v>
      </c>
      <c r="IG20" s="66">
        <v>178</v>
      </c>
      <c r="IH20" s="66">
        <v>178</v>
      </c>
      <c r="II20" s="66">
        <v>170</v>
      </c>
      <c r="IJ20" s="66">
        <v>165</v>
      </c>
      <c r="IK20" s="66">
        <v>159</v>
      </c>
      <c r="IL20" s="66">
        <v>149</v>
      </c>
      <c r="IM20" s="66">
        <v>143</v>
      </c>
      <c r="IN20" s="66">
        <v>139</v>
      </c>
      <c r="IO20" s="66">
        <v>131</v>
      </c>
      <c r="IP20" s="66">
        <v>121</v>
      </c>
      <c r="IQ20" s="66">
        <v>112</v>
      </c>
      <c r="IR20" s="66">
        <v>108</v>
      </c>
      <c r="IS20" s="66">
        <v>99</v>
      </c>
      <c r="IT20" s="66">
        <v>86</v>
      </c>
      <c r="IU20" s="66">
        <v>77</v>
      </c>
      <c r="IV20" s="66">
        <v>73</v>
      </c>
      <c r="IW20" s="66">
        <v>59</v>
      </c>
      <c r="IX20" s="66">
        <v>56</v>
      </c>
      <c r="IY20" s="66">
        <v>50</v>
      </c>
      <c r="IZ20" s="65">
        <v>270</v>
      </c>
      <c r="JA20" s="67">
        <v>7979</v>
      </c>
      <c r="JB20" s="66">
        <v>7265</v>
      </c>
      <c r="JC20" s="66">
        <v>15244</v>
      </c>
      <c r="JD20" s="67">
        <v>957</v>
      </c>
      <c r="JE20" s="66">
        <v>1209</v>
      </c>
      <c r="JF20" s="66">
        <v>1227</v>
      </c>
      <c r="JG20" s="66">
        <v>1722</v>
      </c>
      <c r="JH20" s="66">
        <v>6389</v>
      </c>
      <c r="JI20" s="65">
        <v>3740</v>
      </c>
    </row>
    <row r="21" spans="1:269" x14ac:dyDescent="0.25">
      <c r="A21" s="59" t="s">
        <v>918</v>
      </c>
      <c r="B21" s="59">
        <v>2025</v>
      </c>
      <c r="C21" s="67">
        <v>151</v>
      </c>
      <c r="D21" s="66">
        <v>155</v>
      </c>
      <c r="E21" s="66">
        <v>156</v>
      </c>
      <c r="F21" s="66">
        <v>158</v>
      </c>
      <c r="G21" s="66">
        <v>163</v>
      </c>
      <c r="H21" s="65">
        <v>166</v>
      </c>
      <c r="I21" s="67">
        <v>169</v>
      </c>
      <c r="J21" s="66">
        <v>169</v>
      </c>
      <c r="K21" s="66">
        <v>165</v>
      </c>
      <c r="L21" s="66">
        <v>164</v>
      </c>
      <c r="M21" s="66">
        <v>161</v>
      </c>
      <c r="N21" s="65">
        <v>158</v>
      </c>
      <c r="O21" s="67">
        <v>157</v>
      </c>
      <c r="P21" s="66">
        <v>154</v>
      </c>
      <c r="Q21" s="66">
        <v>151</v>
      </c>
      <c r="R21" s="66">
        <v>150</v>
      </c>
      <c r="S21" s="66">
        <v>148</v>
      </c>
      <c r="T21" s="66">
        <v>142</v>
      </c>
      <c r="U21" s="67">
        <v>135</v>
      </c>
      <c r="V21" s="66">
        <v>133</v>
      </c>
      <c r="W21" s="66">
        <v>135</v>
      </c>
      <c r="X21" s="66">
        <v>135</v>
      </c>
      <c r="Y21" s="66">
        <v>135</v>
      </c>
      <c r="Z21" s="66">
        <v>138</v>
      </c>
      <c r="AA21" s="66">
        <v>141</v>
      </c>
      <c r="AB21" s="66">
        <v>149</v>
      </c>
      <c r="AC21" s="66">
        <v>150</v>
      </c>
      <c r="AD21" s="66">
        <v>155</v>
      </c>
      <c r="AE21" s="65">
        <v>158</v>
      </c>
      <c r="AF21" s="66">
        <v>160</v>
      </c>
      <c r="AG21" s="66">
        <v>160</v>
      </c>
      <c r="AH21" s="66">
        <v>160</v>
      </c>
      <c r="AI21" s="66">
        <v>159</v>
      </c>
      <c r="AJ21" s="66">
        <v>160</v>
      </c>
      <c r="AK21" s="66">
        <v>155</v>
      </c>
      <c r="AL21" s="66">
        <v>155</v>
      </c>
      <c r="AM21" s="66">
        <v>152</v>
      </c>
      <c r="AN21" s="66">
        <v>149</v>
      </c>
      <c r="AO21" s="66">
        <v>146</v>
      </c>
      <c r="AP21" s="66">
        <v>149</v>
      </c>
      <c r="AQ21" s="66">
        <v>149</v>
      </c>
      <c r="AR21" s="66">
        <v>151</v>
      </c>
      <c r="AS21" s="66">
        <v>155</v>
      </c>
      <c r="AT21" s="66">
        <v>153</v>
      </c>
      <c r="AU21" s="66">
        <v>152</v>
      </c>
      <c r="AV21" s="66">
        <v>148</v>
      </c>
      <c r="AW21" s="66">
        <v>147</v>
      </c>
      <c r="AX21" s="66">
        <v>139</v>
      </c>
      <c r="AY21" s="66">
        <v>135</v>
      </c>
      <c r="AZ21" s="66">
        <v>133</v>
      </c>
      <c r="BA21" s="66">
        <v>128</v>
      </c>
      <c r="BB21" s="66">
        <v>129</v>
      </c>
      <c r="BC21" s="66">
        <v>124</v>
      </c>
      <c r="BD21" s="66">
        <v>127</v>
      </c>
      <c r="BE21" s="66">
        <v>127</v>
      </c>
      <c r="BF21" s="66">
        <v>125</v>
      </c>
      <c r="BG21" s="66">
        <v>126</v>
      </c>
      <c r="BH21" s="66">
        <v>126</v>
      </c>
      <c r="BI21" s="66">
        <v>126</v>
      </c>
      <c r="BJ21" s="66">
        <v>124</v>
      </c>
      <c r="BK21" s="67">
        <v>119</v>
      </c>
      <c r="BL21" s="66">
        <v>119</v>
      </c>
      <c r="BM21" s="66">
        <v>115</v>
      </c>
      <c r="BN21" s="66">
        <v>107</v>
      </c>
      <c r="BO21" s="66">
        <v>106</v>
      </c>
      <c r="BP21" s="66">
        <v>100</v>
      </c>
      <c r="BQ21" s="66">
        <v>97</v>
      </c>
      <c r="BR21" s="66">
        <v>92</v>
      </c>
      <c r="BS21" s="66">
        <v>87</v>
      </c>
      <c r="BT21" s="66">
        <v>82</v>
      </c>
      <c r="BU21" s="66">
        <v>78</v>
      </c>
      <c r="BV21" s="66">
        <v>75</v>
      </c>
      <c r="BW21" s="66">
        <v>69</v>
      </c>
      <c r="BX21" s="66">
        <v>66</v>
      </c>
      <c r="BY21" s="66">
        <v>62</v>
      </c>
      <c r="BZ21" s="66">
        <v>57</v>
      </c>
      <c r="CA21" s="66">
        <v>54</v>
      </c>
      <c r="CB21" s="66">
        <v>47</v>
      </c>
      <c r="CC21" s="66">
        <v>42</v>
      </c>
      <c r="CD21" s="66">
        <v>42</v>
      </c>
      <c r="CE21" s="66">
        <v>36</v>
      </c>
      <c r="CF21" s="66">
        <v>35</v>
      </c>
      <c r="CG21" s="66">
        <v>29</v>
      </c>
      <c r="CH21" s="66">
        <v>28</v>
      </c>
      <c r="CI21" s="66">
        <v>23</v>
      </c>
      <c r="CJ21" s="65">
        <v>136</v>
      </c>
      <c r="CK21" s="67">
        <v>132</v>
      </c>
      <c r="CL21" s="66">
        <v>134</v>
      </c>
      <c r="CM21" s="66">
        <v>137</v>
      </c>
      <c r="CN21" s="66">
        <v>138</v>
      </c>
      <c r="CO21" s="66">
        <v>142</v>
      </c>
      <c r="CP21" s="65">
        <v>148</v>
      </c>
      <c r="CQ21" s="67">
        <v>150</v>
      </c>
      <c r="CR21" s="66">
        <v>149</v>
      </c>
      <c r="CS21" s="66">
        <v>148</v>
      </c>
      <c r="CT21" s="66">
        <v>146</v>
      </c>
      <c r="CU21" s="66">
        <v>146</v>
      </c>
      <c r="CV21" s="65">
        <v>143</v>
      </c>
      <c r="CW21" s="66">
        <v>140</v>
      </c>
      <c r="CX21" s="66">
        <v>140</v>
      </c>
      <c r="CY21" s="66">
        <v>138</v>
      </c>
      <c r="CZ21" s="66">
        <v>138</v>
      </c>
      <c r="DA21" s="66">
        <v>139</v>
      </c>
      <c r="DB21" s="66">
        <v>136</v>
      </c>
      <c r="DC21" s="67">
        <v>137</v>
      </c>
      <c r="DD21" s="66">
        <v>135</v>
      </c>
      <c r="DE21" s="66">
        <v>135</v>
      </c>
      <c r="DF21" s="66">
        <v>133</v>
      </c>
      <c r="DG21" s="66">
        <v>136</v>
      </c>
      <c r="DH21" s="66">
        <v>139</v>
      </c>
      <c r="DI21" s="66">
        <v>140</v>
      </c>
      <c r="DJ21" s="66">
        <v>144</v>
      </c>
      <c r="DK21" s="66">
        <v>147</v>
      </c>
      <c r="DL21" s="66">
        <v>150</v>
      </c>
      <c r="DM21" s="65">
        <v>154</v>
      </c>
      <c r="DN21" s="66">
        <v>155</v>
      </c>
      <c r="DO21" s="66">
        <v>161</v>
      </c>
      <c r="DP21" s="66">
        <v>159</v>
      </c>
      <c r="DQ21" s="66">
        <v>159</v>
      </c>
      <c r="DR21" s="66">
        <v>156</v>
      </c>
      <c r="DS21" s="66">
        <v>153</v>
      </c>
      <c r="DT21" s="66">
        <v>151</v>
      </c>
      <c r="DU21" s="66">
        <v>149</v>
      </c>
      <c r="DV21" s="66">
        <v>146</v>
      </c>
      <c r="DW21" s="66">
        <v>142</v>
      </c>
      <c r="DX21" s="66">
        <v>140</v>
      </c>
      <c r="DY21" s="66">
        <v>140</v>
      </c>
      <c r="DZ21" s="66">
        <v>139</v>
      </c>
      <c r="EA21" s="66">
        <v>136</v>
      </c>
      <c r="EB21" s="66">
        <v>138</v>
      </c>
      <c r="EC21" s="66">
        <v>136</v>
      </c>
      <c r="ED21" s="66">
        <v>134</v>
      </c>
      <c r="EE21" s="66">
        <v>133</v>
      </c>
      <c r="EF21" s="66">
        <v>132</v>
      </c>
      <c r="EG21" s="66">
        <v>128</v>
      </c>
      <c r="EH21" s="66">
        <v>129</v>
      </c>
      <c r="EI21" s="66">
        <v>127</v>
      </c>
      <c r="EJ21" s="66">
        <v>126</v>
      </c>
      <c r="EK21" s="66">
        <v>126</v>
      </c>
      <c r="EL21" s="66">
        <v>125</v>
      </c>
      <c r="EM21" s="66">
        <v>125</v>
      </c>
      <c r="EN21" s="66">
        <v>123</v>
      </c>
      <c r="EO21" s="66">
        <v>126</v>
      </c>
      <c r="EP21" s="66">
        <v>122</v>
      </c>
      <c r="EQ21" s="66">
        <v>123</v>
      </c>
      <c r="ER21" s="66">
        <v>117</v>
      </c>
      <c r="ES21" s="67">
        <v>119</v>
      </c>
      <c r="ET21" s="66">
        <v>115</v>
      </c>
      <c r="EU21" s="66">
        <v>114</v>
      </c>
      <c r="EV21" s="66">
        <v>110</v>
      </c>
      <c r="EW21" s="66">
        <v>110</v>
      </c>
      <c r="EX21" s="66">
        <v>107</v>
      </c>
      <c r="EY21" s="66">
        <v>99</v>
      </c>
      <c r="EZ21" s="66">
        <v>99</v>
      </c>
      <c r="FA21" s="66">
        <v>94</v>
      </c>
      <c r="FB21" s="66">
        <v>89</v>
      </c>
      <c r="FC21" s="66">
        <v>81</v>
      </c>
      <c r="FD21" s="66">
        <v>81</v>
      </c>
      <c r="FE21" s="66">
        <v>75</v>
      </c>
      <c r="FF21" s="66">
        <v>70</v>
      </c>
      <c r="FG21" s="66">
        <v>66</v>
      </c>
      <c r="FH21" s="66">
        <v>63</v>
      </c>
      <c r="FI21" s="66">
        <v>59</v>
      </c>
      <c r="FJ21" s="66">
        <v>58</v>
      </c>
      <c r="FK21" s="66">
        <v>53</v>
      </c>
      <c r="FL21" s="66">
        <v>50</v>
      </c>
      <c r="FM21" s="66">
        <v>44</v>
      </c>
      <c r="FN21" s="66">
        <v>40</v>
      </c>
      <c r="FO21" s="66">
        <v>37</v>
      </c>
      <c r="FP21" s="66">
        <v>32</v>
      </c>
      <c r="FQ21" s="66">
        <v>30</v>
      </c>
      <c r="FR21" s="65">
        <v>169</v>
      </c>
      <c r="FS21" s="66">
        <v>283</v>
      </c>
      <c r="FT21" s="66">
        <v>289</v>
      </c>
      <c r="FU21" s="66">
        <v>293</v>
      </c>
      <c r="FV21" s="66">
        <v>296</v>
      </c>
      <c r="FW21" s="66">
        <v>305</v>
      </c>
      <c r="FX21" s="66">
        <v>314</v>
      </c>
      <c r="FY21" s="67">
        <v>319</v>
      </c>
      <c r="FZ21" s="66">
        <v>318</v>
      </c>
      <c r="GA21" s="66">
        <v>313</v>
      </c>
      <c r="GB21" s="66">
        <v>310</v>
      </c>
      <c r="GC21" s="66">
        <v>307</v>
      </c>
      <c r="GD21" s="65">
        <v>301</v>
      </c>
      <c r="GE21" s="66">
        <v>297</v>
      </c>
      <c r="GF21" s="66">
        <v>294</v>
      </c>
      <c r="GG21" s="66">
        <v>289</v>
      </c>
      <c r="GH21" s="66">
        <v>288</v>
      </c>
      <c r="GI21" s="66">
        <v>287</v>
      </c>
      <c r="GJ21" s="66">
        <v>278</v>
      </c>
      <c r="GK21" s="67">
        <v>272</v>
      </c>
      <c r="GL21" s="66">
        <v>268</v>
      </c>
      <c r="GM21" s="66">
        <v>270</v>
      </c>
      <c r="GN21" s="66">
        <v>268</v>
      </c>
      <c r="GO21" s="66">
        <v>271</v>
      </c>
      <c r="GP21" s="66">
        <v>277</v>
      </c>
      <c r="GQ21" s="66">
        <v>281</v>
      </c>
      <c r="GR21" s="66">
        <v>293</v>
      </c>
      <c r="GS21" s="66">
        <v>297</v>
      </c>
      <c r="GT21" s="66">
        <v>305</v>
      </c>
      <c r="GU21" s="65">
        <v>312</v>
      </c>
      <c r="GV21" s="66">
        <v>315</v>
      </c>
      <c r="GW21" s="66">
        <v>321</v>
      </c>
      <c r="GX21" s="66">
        <v>319</v>
      </c>
      <c r="GY21" s="66">
        <v>318</v>
      </c>
      <c r="GZ21" s="66">
        <v>316</v>
      </c>
      <c r="HA21" s="66">
        <v>308</v>
      </c>
      <c r="HB21" s="66">
        <v>306</v>
      </c>
      <c r="HC21" s="66">
        <v>301</v>
      </c>
      <c r="HD21" s="66">
        <v>295</v>
      </c>
      <c r="HE21" s="66">
        <v>288</v>
      </c>
      <c r="HF21" s="66">
        <v>289</v>
      </c>
      <c r="HG21" s="66">
        <v>289</v>
      </c>
      <c r="HH21" s="66">
        <v>290</v>
      </c>
      <c r="HI21" s="66">
        <v>291</v>
      </c>
      <c r="HJ21" s="66">
        <v>291</v>
      </c>
      <c r="HK21" s="66">
        <v>288</v>
      </c>
      <c r="HL21" s="66">
        <v>282</v>
      </c>
      <c r="HM21" s="66">
        <v>280</v>
      </c>
      <c r="HN21" s="66">
        <v>271</v>
      </c>
      <c r="HO21" s="66">
        <v>263</v>
      </c>
      <c r="HP21" s="66">
        <v>262</v>
      </c>
      <c r="HQ21" s="66">
        <v>255</v>
      </c>
      <c r="HR21" s="66">
        <v>255</v>
      </c>
      <c r="HS21" s="66">
        <v>250</v>
      </c>
      <c r="HT21" s="66">
        <v>252</v>
      </c>
      <c r="HU21" s="66">
        <v>252</v>
      </c>
      <c r="HV21" s="66">
        <v>248</v>
      </c>
      <c r="HW21" s="66">
        <v>252</v>
      </c>
      <c r="HX21" s="66">
        <v>248</v>
      </c>
      <c r="HY21" s="66">
        <v>249</v>
      </c>
      <c r="HZ21" s="66">
        <v>241</v>
      </c>
      <c r="IA21" s="67">
        <v>238</v>
      </c>
      <c r="IB21" s="66">
        <v>234</v>
      </c>
      <c r="IC21" s="66">
        <v>229</v>
      </c>
      <c r="ID21" s="66">
        <v>217</v>
      </c>
      <c r="IE21" s="66">
        <v>216</v>
      </c>
      <c r="IF21" s="66">
        <v>207</v>
      </c>
      <c r="IG21" s="66">
        <v>196</v>
      </c>
      <c r="IH21" s="66">
        <v>191</v>
      </c>
      <c r="II21" s="66">
        <v>181</v>
      </c>
      <c r="IJ21" s="66">
        <v>171</v>
      </c>
      <c r="IK21" s="66">
        <v>159</v>
      </c>
      <c r="IL21" s="66">
        <v>156</v>
      </c>
      <c r="IM21" s="66">
        <v>144</v>
      </c>
      <c r="IN21" s="66">
        <v>136</v>
      </c>
      <c r="IO21" s="66">
        <v>128</v>
      </c>
      <c r="IP21" s="66">
        <v>120</v>
      </c>
      <c r="IQ21" s="66">
        <v>113</v>
      </c>
      <c r="IR21" s="66">
        <v>105</v>
      </c>
      <c r="IS21" s="66">
        <v>95</v>
      </c>
      <c r="IT21" s="66">
        <v>92</v>
      </c>
      <c r="IU21" s="66">
        <v>80</v>
      </c>
      <c r="IV21" s="66">
        <v>75</v>
      </c>
      <c r="IW21" s="66">
        <v>66</v>
      </c>
      <c r="IX21" s="66">
        <v>60</v>
      </c>
      <c r="IY21" s="66">
        <v>53</v>
      </c>
      <c r="IZ21" s="65">
        <v>305</v>
      </c>
      <c r="JA21" s="67">
        <v>10733</v>
      </c>
      <c r="JB21" s="66">
        <v>10414</v>
      </c>
      <c r="JC21" s="66">
        <v>21147</v>
      </c>
      <c r="JD21" s="67">
        <v>1780</v>
      </c>
      <c r="JE21" s="66">
        <v>1868</v>
      </c>
      <c r="JF21" s="66">
        <v>1733</v>
      </c>
      <c r="JG21" s="66">
        <v>3114</v>
      </c>
      <c r="JH21" s="66">
        <v>8685</v>
      </c>
      <c r="JI21" s="65">
        <v>3967</v>
      </c>
    </row>
    <row r="22" spans="1:269" x14ac:dyDescent="0.25">
      <c r="A22" s="59" t="s">
        <v>917</v>
      </c>
      <c r="B22" s="59">
        <v>2025</v>
      </c>
      <c r="C22" s="67">
        <v>67</v>
      </c>
      <c r="D22" s="66">
        <v>64</v>
      </c>
      <c r="E22" s="66">
        <v>66</v>
      </c>
      <c r="F22" s="66">
        <v>68</v>
      </c>
      <c r="G22" s="66">
        <v>68</v>
      </c>
      <c r="H22" s="65">
        <v>74</v>
      </c>
      <c r="I22" s="67">
        <v>75</v>
      </c>
      <c r="J22" s="66">
        <v>77</v>
      </c>
      <c r="K22" s="66">
        <v>75</v>
      </c>
      <c r="L22" s="66">
        <v>77</v>
      </c>
      <c r="M22" s="66">
        <v>78</v>
      </c>
      <c r="N22" s="65">
        <v>75</v>
      </c>
      <c r="O22" s="67">
        <v>77</v>
      </c>
      <c r="P22" s="66">
        <v>74</v>
      </c>
      <c r="Q22" s="66">
        <v>75</v>
      </c>
      <c r="R22" s="66">
        <v>74</v>
      </c>
      <c r="S22" s="66">
        <v>74</v>
      </c>
      <c r="T22" s="66">
        <v>74</v>
      </c>
      <c r="U22" s="67">
        <v>67</v>
      </c>
      <c r="V22" s="66">
        <v>63</v>
      </c>
      <c r="W22" s="66">
        <v>64</v>
      </c>
      <c r="X22" s="66">
        <v>63</v>
      </c>
      <c r="Y22" s="66">
        <v>63</v>
      </c>
      <c r="Z22" s="66">
        <v>61</v>
      </c>
      <c r="AA22" s="66">
        <v>63</v>
      </c>
      <c r="AB22" s="66">
        <v>63</v>
      </c>
      <c r="AC22" s="66">
        <v>64</v>
      </c>
      <c r="AD22" s="66">
        <v>61</v>
      </c>
      <c r="AE22" s="65">
        <v>64</v>
      </c>
      <c r="AF22" s="66">
        <v>66</v>
      </c>
      <c r="AG22" s="66">
        <v>67</v>
      </c>
      <c r="AH22" s="66">
        <v>69</v>
      </c>
      <c r="AI22" s="66">
        <v>69</v>
      </c>
      <c r="AJ22" s="66">
        <v>70</v>
      </c>
      <c r="AK22" s="66">
        <v>70</v>
      </c>
      <c r="AL22" s="66">
        <v>70</v>
      </c>
      <c r="AM22" s="66">
        <v>68</v>
      </c>
      <c r="AN22" s="66">
        <v>69</v>
      </c>
      <c r="AO22" s="66">
        <v>69</v>
      </c>
      <c r="AP22" s="66">
        <v>67</v>
      </c>
      <c r="AQ22" s="66">
        <v>68</v>
      </c>
      <c r="AR22" s="66">
        <v>69</v>
      </c>
      <c r="AS22" s="66">
        <v>69</v>
      </c>
      <c r="AT22" s="66">
        <v>66</v>
      </c>
      <c r="AU22" s="66">
        <v>67</v>
      </c>
      <c r="AV22" s="66">
        <v>68</v>
      </c>
      <c r="AW22" s="66">
        <v>65</v>
      </c>
      <c r="AX22" s="66">
        <v>65</v>
      </c>
      <c r="AY22" s="66">
        <v>62</v>
      </c>
      <c r="AZ22" s="66">
        <v>61</v>
      </c>
      <c r="BA22" s="66">
        <v>57</v>
      </c>
      <c r="BB22" s="66">
        <v>57</v>
      </c>
      <c r="BC22" s="66">
        <v>56</v>
      </c>
      <c r="BD22" s="66">
        <v>56</v>
      </c>
      <c r="BE22" s="66">
        <v>54</v>
      </c>
      <c r="BF22" s="66">
        <v>55</v>
      </c>
      <c r="BG22" s="66">
        <v>52</v>
      </c>
      <c r="BH22" s="66">
        <v>52</v>
      </c>
      <c r="BI22" s="66">
        <v>50</v>
      </c>
      <c r="BJ22" s="66">
        <v>51</v>
      </c>
      <c r="BK22" s="67">
        <v>50</v>
      </c>
      <c r="BL22" s="66">
        <v>48</v>
      </c>
      <c r="BM22" s="66">
        <v>47</v>
      </c>
      <c r="BN22" s="66">
        <v>45</v>
      </c>
      <c r="BO22" s="66">
        <v>45</v>
      </c>
      <c r="BP22" s="66">
        <v>44</v>
      </c>
      <c r="BQ22" s="66">
        <v>43</v>
      </c>
      <c r="BR22" s="66">
        <v>40</v>
      </c>
      <c r="BS22" s="66">
        <v>42</v>
      </c>
      <c r="BT22" s="66">
        <v>39</v>
      </c>
      <c r="BU22" s="66">
        <v>39</v>
      </c>
      <c r="BV22" s="66">
        <v>37</v>
      </c>
      <c r="BW22" s="66">
        <v>34</v>
      </c>
      <c r="BX22" s="66">
        <v>35</v>
      </c>
      <c r="BY22" s="66">
        <v>34</v>
      </c>
      <c r="BZ22" s="66">
        <v>32</v>
      </c>
      <c r="CA22" s="66">
        <v>29</v>
      </c>
      <c r="CB22" s="66">
        <v>29</v>
      </c>
      <c r="CC22" s="66">
        <v>27</v>
      </c>
      <c r="CD22" s="66">
        <v>25</v>
      </c>
      <c r="CE22" s="66">
        <v>20</v>
      </c>
      <c r="CF22" s="66">
        <v>18</v>
      </c>
      <c r="CG22" s="66">
        <v>14</v>
      </c>
      <c r="CH22" s="66">
        <v>15</v>
      </c>
      <c r="CI22" s="66">
        <v>9</v>
      </c>
      <c r="CJ22" s="65">
        <v>52</v>
      </c>
      <c r="CK22" s="67">
        <v>58</v>
      </c>
      <c r="CL22" s="66">
        <v>58</v>
      </c>
      <c r="CM22" s="66">
        <v>57</v>
      </c>
      <c r="CN22" s="66">
        <v>58</v>
      </c>
      <c r="CO22" s="66">
        <v>63</v>
      </c>
      <c r="CP22" s="65">
        <v>63</v>
      </c>
      <c r="CQ22" s="67">
        <v>67</v>
      </c>
      <c r="CR22" s="66">
        <v>66</v>
      </c>
      <c r="CS22" s="66">
        <v>69</v>
      </c>
      <c r="CT22" s="66">
        <v>67</v>
      </c>
      <c r="CU22" s="66">
        <v>68</v>
      </c>
      <c r="CV22" s="65">
        <v>69</v>
      </c>
      <c r="CW22" s="66">
        <v>69</v>
      </c>
      <c r="CX22" s="66">
        <v>69</v>
      </c>
      <c r="CY22" s="66">
        <v>67</v>
      </c>
      <c r="CZ22" s="66">
        <v>67</v>
      </c>
      <c r="DA22" s="66">
        <v>65</v>
      </c>
      <c r="DB22" s="66">
        <v>65</v>
      </c>
      <c r="DC22" s="67">
        <v>62</v>
      </c>
      <c r="DD22" s="66">
        <v>60</v>
      </c>
      <c r="DE22" s="66">
        <v>59</v>
      </c>
      <c r="DF22" s="66">
        <v>56</v>
      </c>
      <c r="DG22" s="66">
        <v>59</v>
      </c>
      <c r="DH22" s="66">
        <v>57</v>
      </c>
      <c r="DI22" s="66">
        <v>62</v>
      </c>
      <c r="DJ22" s="66">
        <v>62</v>
      </c>
      <c r="DK22" s="66">
        <v>63</v>
      </c>
      <c r="DL22" s="66">
        <v>64</v>
      </c>
      <c r="DM22" s="65">
        <v>64</v>
      </c>
      <c r="DN22" s="66">
        <v>66</v>
      </c>
      <c r="DO22" s="66">
        <v>67</v>
      </c>
      <c r="DP22" s="66">
        <v>68</v>
      </c>
      <c r="DQ22" s="66">
        <v>69</v>
      </c>
      <c r="DR22" s="66">
        <v>64</v>
      </c>
      <c r="DS22" s="66">
        <v>63</v>
      </c>
      <c r="DT22" s="66">
        <v>63</v>
      </c>
      <c r="DU22" s="66">
        <v>64</v>
      </c>
      <c r="DV22" s="66">
        <v>60</v>
      </c>
      <c r="DW22" s="66">
        <v>60</v>
      </c>
      <c r="DX22" s="66">
        <v>58</v>
      </c>
      <c r="DY22" s="66">
        <v>56</v>
      </c>
      <c r="DZ22" s="66">
        <v>59</v>
      </c>
      <c r="EA22" s="66">
        <v>55</v>
      </c>
      <c r="EB22" s="66">
        <v>54</v>
      </c>
      <c r="EC22" s="66">
        <v>55</v>
      </c>
      <c r="ED22" s="66">
        <v>52</v>
      </c>
      <c r="EE22" s="66">
        <v>50</v>
      </c>
      <c r="EF22" s="66">
        <v>49</v>
      </c>
      <c r="EG22" s="66">
        <v>49</v>
      </c>
      <c r="EH22" s="66">
        <v>48</v>
      </c>
      <c r="EI22" s="66">
        <v>46</v>
      </c>
      <c r="EJ22" s="66">
        <v>46</v>
      </c>
      <c r="EK22" s="66">
        <v>46</v>
      </c>
      <c r="EL22" s="66">
        <v>48</v>
      </c>
      <c r="EM22" s="66">
        <v>48</v>
      </c>
      <c r="EN22" s="66">
        <v>48</v>
      </c>
      <c r="EO22" s="66">
        <v>48</v>
      </c>
      <c r="EP22" s="66">
        <v>50</v>
      </c>
      <c r="EQ22" s="66">
        <v>49</v>
      </c>
      <c r="ER22" s="66">
        <v>48</v>
      </c>
      <c r="ES22" s="67">
        <v>48</v>
      </c>
      <c r="ET22" s="66">
        <v>48</v>
      </c>
      <c r="EU22" s="66">
        <v>48</v>
      </c>
      <c r="EV22" s="66">
        <v>44</v>
      </c>
      <c r="EW22" s="66">
        <v>45</v>
      </c>
      <c r="EX22" s="66">
        <v>43</v>
      </c>
      <c r="EY22" s="66">
        <v>43</v>
      </c>
      <c r="EZ22" s="66">
        <v>44</v>
      </c>
      <c r="FA22" s="66">
        <v>39</v>
      </c>
      <c r="FB22" s="66">
        <v>37</v>
      </c>
      <c r="FC22" s="66">
        <v>38</v>
      </c>
      <c r="FD22" s="66">
        <v>39</v>
      </c>
      <c r="FE22" s="66">
        <v>36</v>
      </c>
      <c r="FF22" s="66">
        <v>35</v>
      </c>
      <c r="FG22" s="66">
        <v>32</v>
      </c>
      <c r="FH22" s="66">
        <v>29</v>
      </c>
      <c r="FI22" s="66">
        <v>31</v>
      </c>
      <c r="FJ22" s="66">
        <v>28</v>
      </c>
      <c r="FK22" s="66">
        <v>23</v>
      </c>
      <c r="FL22" s="66">
        <v>23</v>
      </c>
      <c r="FM22" s="66">
        <v>20</v>
      </c>
      <c r="FN22" s="66">
        <v>17</v>
      </c>
      <c r="FO22" s="66">
        <v>18</v>
      </c>
      <c r="FP22" s="66">
        <v>14</v>
      </c>
      <c r="FQ22" s="66">
        <v>14</v>
      </c>
      <c r="FR22" s="65">
        <v>56</v>
      </c>
      <c r="FS22" s="66">
        <v>125</v>
      </c>
      <c r="FT22" s="66">
        <v>122</v>
      </c>
      <c r="FU22" s="66">
        <v>123</v>
      </c>
      <c r="FV22" s="66">
        <v>126</v>
      </c>
      <c r="FW22" s="66">
        <v>131</v>
      </c>
      <c r="FX22" s="66">
        <v>137</v>
      </c>
      <c r="FY22" s="67">
        <v>142</v>
      </c>
      <c r="FZ22" s="66">
        <v>143</v>
      </c>
      <c r="GA22" s="66">
        <v>144</v>
      </c>
      <c r="GB22" s="66">
        <v>144</v>
      </c>
      <c r="GC22" s="66">
        <v>146</v>
      </c>
      <c r="GD22" s="65">
        <v>144</v>
      </c>
      <c r="GE22" s="66">
        <v>146</v>
      </c>
      <c r="GF22" s="66">
        <v>143</v>
      </c>
      <c r="GG22" s="66">
        <v>142</v>
      </c>
      <c r="GH22" s="66">
        <v>141</v>
      </c>
      <c r="GI22" s="66">
        <v>139</v>
      </c>
      <c r="GJ22" s="66">
        <v>139</v>
      </c>
      <c r="GK22" s="67">
        <v>129</v>
      </c>
      <c r="GL22" s="66">
        <v>123</v>
      </c>
      <c r="GM22" s="66">
        <v>123</v>
      </c>
      <c r="GN22" s="66">
        <v>119</v>
      </c>
      <c r="GO22" s="66">
        <v>122</v>
      </c>
      <c r="GP22" s="66">
        <v>118</v>
      </c>
      <c r="GQ22" s="66">
        <v>125</v>
      </c>
      <c r="GR22" s="66">
        <v>125</v>
      </c>
      <c r="GS22" s="66">
        <v>127</v>
      </c>
      <c r="GT22" s="66">
        <v>125</v>
      </c>
      <c r="GU22" s="65">
        <v>128</v>
      </c>
      <c r="GV22" s="66">
        <v>132</v>
      </c>
      <c r="GW22" s="66">
        <v>134</v>
      </c>
      <c r="GX22" s="66">
        <v>137</v>
      </c>
      <c r="GY22" s="66">
        <v>138</v>
      </c>
      <c r="GZ22" s="66">
        <v>134</v>
      </c>
      <c r="HA22" s="66">
        <v>133</v>
      </c>
      <c r="HB22" s="66">
        <v>133</v>
      </c>
      <c r="HC22" s="66">
        <v>132</v>
      </c>
      <c r="HD22" s="66">
        <v>129</v>
      </c>
      <c r="HE22" s="66">
        <v>129</v>
      </c>
      <c r="HF22" s="66">
        <v>125</v>
      </c>
      <c r="HG22" s="66">
        <v>124</v>
      </c>
      <c r="HH22" s="66">
        <v>128</v>
      </c>
      <c r="HI22" s="66">
        <v>124</v>
      </c>
      <c r="HJ22" s="66">
        <v>120</v>
      </c>
      <c r="HK22" s="66">
        <v>122</v>
      </c>
      <c r="HL22" s="66">
        <v>120</v>
      </c>
      <c r="HM22" s="66">
        <v>115</v>
      </c>
      <c r="HN22" s="66">
        <v>114</v>
      </c>
      <c r="HO22" s="66">
        <v>111</v>
      </c>
      <c r="HP22" s="66">
        <v>109</v>
      </c>
      <c r="HQ22" s="66">
        <v>103</v>
      </c>
      <c r="HR22" s="66">
        <v>103</v>
      </c>
      <c r="HS22" s="66">
        <v>102</v>
      </c>
      <c r="HT22" s="66">
        <v>104</v>
      </c>
      <c r="HU22" s="66">
        <v>102</v>
      </c>
      <c r="HV22" s="66">
        <v>103</v>
      </c>
      <c r="HW22" s="66">
        <v>100</v>
      </c>
      <c r="HX22" s="66">
        <v>102</v>
      </c>
      <c r="HY22" s="66">
        <v>99</v>
      </c>
      <c r="HZ22" s="66">
        <v>99</v>
      </c>
      <c r="IA22" s="67">
        <v>98</v>
      </c>
      <c r="IB22" s="66">
        <v>96</v>
      </c>
      <c r="IC22" s="66">
        <v>95</v>
      </c>
      <c r="ID22" s="66">
        <v>89</v>
      </c>
      <c r="IE22" s="66">
        <v>90</v>
      </c>
      <c r="IF22" s="66">
        <v>87</v>
      </c>
      <c r="IG22" s="66">
        <v>86</v>
      </c>
      <c r="IH22" s="66">
        <v>84</v>
      </c>
      <c r="II22" s="66">
        <v>81</v>
      </c>
      <c r="IJ22" s="66">
        <v>76</v>
      </c>
      <c r="IK22" s="66">
        <v>77</v>
      </c>
      <c r="IL22" s="66">
        <v>76</v>
      </c>
      <c r="IM22" s="66">
        <v>70</v>
      </c>
      <c r="IN22" s="66">
        <v>70</v>
      </c>
      <c r="IO22" s="66">
        <v>66</v>
      </c>
      <c r="IP22" s="66">
        <v>61</v>
      </c>
      <c r="IQ22" s="66">
        <v>60</v>
      </c>
      <c r="IR22" s="66">
        <v>57</v>
      </c>
      <c r="IS22" s="66">
        <v>50</v>
      </c>
      <c r="IT22" s="66">
        <v>48</v>
      </c>
      <c r="IU22" s="66">
        <v>40</v>
      </c>
      <c r="IV22" s="66">
        <v>35</v>
      </c>
      <c r="IW22" s="66">
        <v>32</v>
      </c>
      <c r="IX22" s="66">
        <v>29</v>
      </c>
      <c r="IY22" s="66">
        <v>23</v>
      </c>
      <c r="IZ22" s="65">
        <v>108</v>
      </c>
      <c r="JA22" s="67">
        <v>4854</v>
      </c>
      <c r="JB22" s="66">
        <v>4431</v>
      </c>
      <c r="JC22" s="66">
        <v>9285</v>
      </c>
      <c r="JD22" s="67">
        <v>764</v>
      </c>
      <c r="JE22" s="66">
        <v>863</v>
      </c>
      <c r="JF22" s="66">
        <v>850</v>
      </c>
      <c r="JG22" s="66">
        <v>1364</v>
      </c>
      <c r="JH22" s="66">
        <v>3660</v>
      </c>
      <c r="JI22" s="65">
        <v>1784</v>
      </c>
    </row>
    <row r="23" spans="1:269" x14ac:dyDescent="0.25">
      <c r="A23" s="59" t="s">
        <v>916</v>
      </c>
      <c r="B23" s="59">
        <v>2025</v>
      </c>
      <c r="C23" s="67">
        <v>26</v>
      </c>
      <c r="D23" s="66">
        <v>27</v>
      </c>
      <c r="E23" s="66">
        <v>27</v>
      </c>
      <c r="F23" s="66">
        <v>27</v>
      </c>
      <c r="G23" s="66">
        <v>29</v>
      </c>
      <c r="H23" s="65">
        <v>30</v>
      </c>
      <c r="I23" s="67">
        <v>31</v>
      </c>
      <c r="J23" s="66">
        <v>33</v>
      </c>
      <c r="K23" s="66">
        <v>33</v>
      </c>
      <c r="L23" s="66">
        <v>32</v>
      </c>
      <c r="M23" s="66">
        <v>36</v>
      </c>
      <c r="N23" s="65">
        <v>34</v>
      </c>
      <c r="O23" s="67">
        <v>34</v>
      </c>
      <c r="P23" s="66">
        <v>34</v>
      </c>
      <c r="Q23" s="66">
        <v>34</v>
      </c>
      <c r="R23" s="66">
        <v>34</v>
      </c>
      <c r="S23" s="66">
        <v>34</v>
      </c>
      <c r="T23" s="66">
        <v>32</v>
      </c>
      <c r="U23" s="67">
        <v>31</v>
      </c>
      <c r="V23" s="66">
        <v>29</v>
      </c>
      <c r="W23" s="66">
        <v>29</v>
      </c>
      <c r="X23" s="66">
        <v>28</v>
      </c>
      <c r="Y23" s="66">
        <v>27</v>
      </c>
      <c r="Z23" s="66">
        <v>28</v>
      </c>
      <c r="AA23" s="66">
        <v>29</v>
      </c>
      <c r="AB23" s="66">
        <v>30</v>
      </c>
      <c r="AC23" s="66">
        <v>29</v>
      </c>
      <c r="AD23" s="66">
        <v>29</v>
      </c>
      <c r="AE23" s="65">
        <v>28</v>
      </c>
      <c r="AF23" s="66">
        <v>26</v>
      </c>
      <c r="AG23" s="66">
        <v>29</v>
      </c>
      <c r="AH23" s="66">
        <v>28</v>
      </c>
      <c r="AI23" s="66">
        <v>27</v>
      </c>
      <c r="AJ23" s="66">
        <v>29</v>
      </c>
      <c r="AK23" s="66">
        <v>28</v>
      </c>
      <c r="AL23" s="66">
        <v>26</v>
      </c>
      <c r="AM23" s="66">
        <v>29</v>
      </c>
      <c r="AN23" s="66">
        <v>29</v>
      </c>
      <c r="AO23" s="66">
        <v>29</v>
      </c>
      <c r="AP23" s="66">
        <v>34</v>
      </c>
      <c r="AQ23" s="66">
        <v>34</v>
      </c>
      <c r="AR23" s="66">
        <v>34</v>
      </c>
      <c r="AS23" s="66">
        <v>37</v>
      </c>
      <c r="AT23" s="66">
        <v>39</v>
      </c>
      <c r="AU23" s="66">
        <v>35</v>
      </c>
      <c r="AV23" s="66">
        <v>37</v>
      </c>
      <c r="AW23" s="66">
        <v>36</v>
      </c>
      <c r="AX23" s="66">
        <v>34</v>
      </c>
      <c r="AY23" s="66">
        <v>35</v>
      </c>
      <c r="AZ23" s="66">
        <v>36</v>
      </c>
      <c r="BA23" s="66">
        <v>31</v>
      </c>
      <c r="BB23" s="66">
        <v>35</v>
      </c>
      <c r="BC23" s="66">
        <v>36</v>
      </c>
      <c r="BD23" s="66">
        <v>37</v>
      </c>
      <c r="BE23" s="66">
        <v>39</v>
      </c>
      <c r="BF23" s="66">
        <v>39</v>
      </c>
      <c r="BG23" s="66">
        <v>41</v>
      </c>
      <c r="BH23" s="66">
        <v>42</v>
      </c>
      <c r="BI23" s="66">
        <v>44</v>
      </c>
      <c r="BJ23" s="66">
        <v>44</v>
      </c>
      <c r="BK23" s="67">
        <v>46</v>
      </c>
      <c r="BL23" s="66">
        <v>45</v>
      </c>
      <c r="BM23" s="66">
        <v>43</v>
      </c>
      <c r="BN23" s="66">
        <v>47</v>
      </c>
      <c r="BO23" s="66">
        <v>45</v>
      </c>
      <c r="BP23" s="66">
        <v>42</v>
      </c>
      <c r="BQ23" s="66">
        <v>40</v>
      </c>
      <c r="BR23" s="66">
        <v>40</v>
      </c>
      <c r="BS23" s="66">
        <v>37</v>
      </c>
      <c r="BT23" s="66">
        <v>39</v>
      </c>
      <c r="BU23" s="66">
        <v>35</v>
      </c>
      <c r="BV23" s="66">
        <v>35</v>
      </c>
      <c r="BW23" s="66">
        <v>36</v>
      </c>
      <c r="BX23" s="66">
        <v>31</v>
      </c>
      <c r="BY23" s="66">
        <v>28</v>
      </c>
      <c r="BZ23" s="66">
        <v>27</v>
      </c>
      <c r="CA23" s="66">
        <v>27</v>
      </c>
      <c r="CB23" s="66">
        <v>25</v>
      </c>
      <c r="CC23" s="66">
        <v>23</v>
      </c>
      <c r="CD23" s="66">
        <v>22</v>
      </c>
      <c r="CE23" s="66">
        <v>20</v>
      </c>
      <c r="CF23" s="66">
        <v>19</v>
      </c>
      <c r="CG23" s="66">
        <v>17</v>
      </c>
      <c r="CH23" s="66">
        <v>16</v>
      </c>
      <c r="CI23" s="66">
        <v>15</v>
      </c>
      <c r="CJ23" s="65">
        <v>59</v>
      </c>
      <c r="CK23" s="67">
        <v>25</v>
      </c>
      <c r="CL23" s="66">
        <v>26</v>
      </c>
      <c r="CM23" s="66">
        <v>26</v>
      </c>
      <c r="CN23" s="66">
        <v>26</v>
      </c>
      <c r="CO23" s="66">
        <v>28</v>
      </c>
      <c r="CP23" s="65">
        <v>29</v>
      </c>
      <c r="CQ23" s="67">
        <v>27</v>
      </c>
      <c r="CR23" s="66">
        <v>32</v>
      </c>
      <c r="CS23" s="66">
        <v>30</v>
      </c>
      <c r="CT23" s="66">
        <v>29</v>
      </c>
      <c r="CU23" s="66">
        <v>30</v>
      </c>
      <c r="CV23" s="65">
        <v>31</v>
      </c>
      <c r="CW23" s="66">
        <v>30</v>
      </c>
      <c r="CX23" s="66">
        <v>30</v>
      </c>
      <c r="CY23" s="66">
        <v>28</v>
      </c>
      <c r="CZ23" s="66">
        <v>27</v>
      </c>
      <c r="DA23" s="66">
        <v>27</v>
      </c>
      <c r="DB23" s="66">
        <v>27</v>
      </c>
      <c r="DC23" s="67">
        <v>26</v>
      </c>
      <c r="DD23" s="66">
        <v>25</v>
      </c>
      <c r="DE23" s="66">
        <v>24</v>
      </c>
      <c r="DF23" s="66">
        <v>22</v>
      </c>
      <c r="DG23" s="66">
        <v>20</v>
      </c>
      <c r="DH23" s="66">
        <v>21</v>
      </c>
      <c r="DI23" s="66">
        <v>18</v>
      </c>
      <c r="DJ23" s="66">
        <v>19</v>
      </c>
      <c r="DK23" s="66">
        <v>20</v>
      </c>
      <c r="DL23" s="66">
        <v>20</v>
      </c>
      <c r="DM23" s="65">
        <v>21</v>
      </c>
      <c r="DN23" s="66">
        <v>20</v>
      </c>
      <c r="DO23" s="66">
        <v>22</v>
      </c>
      <c r="DP23" s="66">
        <v>23</v>
      </c>
      <c r="DQ23" s="66">
        <v>22</v>
      </c>
      <c r="DR23" s="66">
        <v>26</v>
      </c>
      <c r="DS23" s="66">
        <v>25</v>
      </c>
      <c r="DT23" s="66">
        <v>24</v>
      </c>
      <c r="DU23" s="66">
        <v>25</v>
      </c>
      <c r="DV23" s="66">
        <v>28</v>
      </c>
      <c r="DW23" s="66">
        <v>27</v>
      </c>
      <c r="DX23" s="66">
        <v>30</v>
      </c>
      <c r="DY23" s="66">
        <v>29</v>
      </c>
      <c r="DZ23" s="66">
        <v>28</v>
      </c>
      <c r="EA23" s="66">
        <v>28</v>
      </c>
      <c r="EB23" s="66">
        <v>31</v>
      </c>
      <c r="EC23" s="66">
        <v>30</v>
      </c>
      <c r="ED23" s="66">
        <v>30</v>
      </c>
      <c r="EE23" s="66">
        <v>27</v>
      </c>
      <c r="EF23" s="66">
        <v>29</v>
      </c>
      <c r="EG23" s="66">
        <v>27</v>
      </c>
      <c r="EH23" s="66">
        <v>30</v>
      </c>
      <c r="EI23" s="66">
        <v>31</v>
      </c>
      <c r="EJ23" s="66">
        <v>32</v>
      </c>
      <c r="EK23" s="66">
        <v>33</v>
      </c>
      <c r="EL23" s="66">
        <v>33</v>
      </c>
      <c r="EM23" s="66">
        <v>32</v>
      </c>
      <c r="EN23" s="66">
        <v>34</v>
      </c>
      <c r="EO23" s="66">
        <v>35</v>
      </c>
      <c r="EP23" s="66">
        <v>36</v>
      </c>
      <c r="EQ23" s="66">
        <v>37</v>
      </c>
      <c r="ER23" s="66">
        <v>37</v>
      </c>
      <c r="ES23" s="67">
        <v>35</v>
      </c>
      <c r="ET23" s="66">
        <v>35</v>
      </c>
      <c r="EU23" s="66">
        <v>29</v>
      </c>
      <c r="EV23" s="66">
        <v>34</v>
      </c>
      <c r="EW23" s="66">
        <v>32</v>
      </c>
      <c r="EX23" s="66">
        <v>32</v>
      </c>
      <c r="EY23" s="66">
        <v>33</v>
      </c>
      <c r="EZ23" s="66">
        <v>27</v>
      </c>
      <c r="FA23" s="66">
        <v>30</v>
      </c>
      <c r="FB23" s="66">
        <v>28</v>
      </c>
      <c r="FC23" s="66">
        <v>29</v>
      </c>
      <c r="FD23" s="66">
        <v>26</v>
      </c>
      <c r="FE23" s="66">
        <v>23</v>
      </c>
      <c r="FF23" s="66">
        <v>25</v>
      </c>
      <c r="FG23" s="66">
        <v>23</v>
      </c>
      <c r="FH23" s="66">
        <v>24</v>
      </c>
      <c r="FI23" s="66">
        <v>20</v>
      </c>
      <c r="FJ23" s="66">
        <v>20</v>
      </c>
      <c r="FK23" s="66">
        <v>17</v>
      </c>
      <c r="FL23" s="66">
        <v>17</v>
      </c>
      <c r="FM23" s="66">
        <v>18</v>
      </c>
      <c r="FN23" s="66">
        <v>15</v>
      </c>
      <c r="FO23" s="66">
        <v>11</v>
      </c>
      <c r="FP23" s="66">
        <v>13</v>
      </c>
      <c r="FQ23" s="66">
        <v>11</v>
      </c>
      <c r="FR23" s="65">
        <v>57</v>
      </c>
      <c r="FS23" s="66">
        <v>51</v>
      </c>
      <c r="FT23" s="66">
        <v>53</v>
      </c>
      <c r="FU23" s="66">
        <v>53</v>
      </c>
      <c r="FV23" s="66">
        <v>53</v>
      </c>
      <c r="FW23" s="66">
        <v>57</v>
      </c>
      <c r="FX23" s="66">
        <v>59</v>
      </c>
      <c r="FY23" s="67">
        <v>58</v>
      </c>
      <c r="FZ23" s="66">
        <v>65</v>
      </c>
      <c r="GA23" s="66">
        <v>63</v>
      </c>
      <c r="GB23" s="66">
        <v>61</v>
      </c>
      <c r="GC23" s="66">
        <v>66</v>
      </c>
      <c r="GD23" s="65">
        <v>65</v>
      </c>
      <c r="GE23" s="66">
        <v>64</v>
      </c>
      <c r="GF23" s="66">
        <v>64</v>
      </c>
      <c r="GG23" s="66">
        <v>62</v>
      </c>
      <c r="GH23" s="66">
        <v>61</v>
      </c>
      <c r="GI23" s="66">
        <v>61</v>
      </c>
      <c r="GJ23" s="66">
        <v>59</v>
      </c>
      <c r="GK23" s="67">
        <v>57</v>
      </c>
      <c r="GL23" s="66">
        <v>54</v>
      </c>
      <c r="GM23" s="66">
        <v>53</v>
      </c>
      <c r="GN23" s="66">
        <v>50</v>
      </c>
      <c r="GO23" s="66">
        <v>47</v>
      </c>
      <c r="GP23" s="66">
        <v>49</v>
      </c>
      <c r="GQ23" s="66">
        <v>47</v>
      </c>
      <c r="GR23" s="66">
        <v>49</v>
      </c>
      <c r="GS23" s="66">
        <v>49</v>
      </c>
      <c r="GT23" s="66">
        <v>49</v>
      </c>
      <c r="GU23" s="65">
        <v>49</v>
      </c>
      <c r="GV23" s="66">
        <v>46</v>
      </c>
      <c r="GW23" s="66">
        <v>51</v>
      </c>
      <c r="GX23" s="66">
        <v>51</v>
      </c>
      <c r="GY23" s="66">
        <v>49</v>
      </c>
      <c r="GZ23" s="66">
        <v>55</v>
      </c>
      <c r="HA23" s="66">
        <v>53</v>
      </c>
      <c r="HB23" s="66">
        <v>50</v>
      </c>
      <c r="HC23" s="66">
        <v>54</v>
      </c>
      <c r="HD23" s="66">
        <v>57</v>
      </c>
      <c r="HE23" s="66">
        <v>56</v>
      </c>
      <c r="HF23" s="66">
        <v>64</v>
      </c>
      <c r="HG23" s="66">
        <v>63</v>
      </c>
      <c r="HH23" s="66">
        <v>62</v>
      </c>
      <c r="HI23" s="66">
        <v>65</v>
      </c>
      <c r="HJ23" s="66">
        <v>70</v>
      </c>
      <c r="HK23" s="66">
        <v>65</v>
      </c>
      <c r="HL23" s="66">
        <v>67</v>
      </c>
      <c r="HM23" s="66">
        <v>63</v>
      </c>
      <c r="HN23" s="66">
        <v>63</v>
      </c>
      <c r="HO23" s="66">
        <v>62</v>
      </c>
      <c r="HP23" s="66">
        <v>66</v>
      </c>
      <c r="HQ23" s="66">
        <v>62</v>
      </c>
      <c r="HR23" s="66">
        <v>67</v>
      </c>
      <c r="HS23" s="66">
        <v>69</v>
      </c>
      <c r="HT23" s="66">
        <v>70</v>
      </c>
      <c r="HU23" s="66">
        <v>71</v>
      </c>
      <c r="HV23" s="66">
        <v>73</v>
      </c>
      <c r="HW23" s="66">
        <v>76</v>
      </c>
      <c r="HX23" s="66">
        <v>78</v>
      </c>
      <c r="HY23" s="66">
        <v>81</v>
      </c>
      <c r="HZ23" s="66">
        <v>81</v>
      </c>
      <c r="IA23" s="67">
        <v>81</v>
      </c>
      <c r="IB23" s="66">
        <v>80</v>
      </c>
      <c r="IC23" s="66">
        <v>72</v>
      </c>
      <c r="ID23" s="66">
        <v>81</v>
      </c>
      <c r="IE23" s="66">
        <v>77</v>
      </c>
      <c r="IF23" s="66">
        <v>74</v>
      </c>
      <c r="IG23" s="66">
        <v>73</v>
      </c>
      <c r="IH23" s="66">
        <v>67</v>
      </c>
      <c r="II23" s="66">
        <v>67</v>
      </c>
      <c r="IJ23" s="66">
        <v>67</v>
      </c>
      <c r="IK23" s="66">
        <v>64</v>
      </c>
      <c r="IL23" s="66">
        <v>61</v>
      </c>
      <c r="IM23" s="66">
        <v>59</v>
      </c>
      <c r="IN23" s="66">
        <v>56</v>
      </c>
      <c r="IO23" s="66">
        <v>51</v>
      </c>
      <c r="IP23" s="66">
        <v>51</v>
      </c>
      <c r="IQ23" s="66">
        <v>47</v>
      </c>
      <c r="IR23" s="66">
        <v>45</v>
      </c>
      <c r="IS23" s="66">
        <v>40</v>
      </c>
      <c r="IT23" s="66">
        <v>39</v>
      </c>
      <c r="IU23" s="66">
        <v>38</v>
      </c>
      <c r="IV23" s="66">
        <v>34</v>
      </c>
      <c r="IW23" s="66">
        <v>28</v>
      </c>
      <c r="IX23" s="66">
        <v>29</v>
      </c>
      <c r="IY23" s="66">
        <v>26</v>
      </c>
      <c r="IZ23" s="65">
        <v>116</v>
      </c>
      <c r="JA23" s="67">
        <v>2802</v>
      </c>
      <c r="JB23" s="66">
        <v>2309</v>
      </c>
      <c r="JC23" s="66">
        <v>5111</v>
      </c>
      <c r="JD23" s="67">
        <v>326</v>
      </c>
      <c r="JE23" s="66">
        <v>378</v>
      </c>
      <c r="JF23" s="66">
        <v>371</v>
      </c>
      <c r="JG23" s="66">
        <v>553</v>
      </c>
      <c r="JH23" s="66">
        <v>1960</v>
      </c>
      <c r="JI23" s="65">
        <v>1523</v>
      </c>
    </row>
    <row r="24" spans="1:269" x14ac:dyDescent="0.25">
      <c r="A24" s="59" t="s">
        <v>915</v>
      </c>
      <c r="B24" s="59">
        <v>2025</v>
      </c>
      <c r="C24" s="67">
        <v>853</v>
      </c>
      <c r="D24" s="66">
        <v>867</v>
      </c>
      <c r="E24" s="66">
        <v>883</v>
      </c>
      <c r="F24" s="66">
        <v>900</v>
      </c>
      <c r="G24" s="66">
        <v>944</v>
      </c>
      <c r="H24" s="65">
        <v>996</v>
      </c>
      <c r="I24" s="67">
        <v>1028</v>
      </c>
      <c r="J24" s="66">
        <v>1062</v>
      </c>
      <c r="K24" s="66">
        <v>1078</v>
      </c>
      <c r="L24" s="66">
        <v>1099</v>
      </c>
      <c r="M24" s="66">
        <v>1115</v>
      </c>
      <c r="N24" s="65">
        <v>1137</v>
      </c>
      <c r="O24" s="67">
        <v>1157</v>
      </c>
      <c r="P24" s="66">
        <v>1176</v>
      </c>
      <c r="Q24" s="66">
        <v>1195</v>
      </c>
      <c r="R24" s="66">
        <v>1215</v>
      </c>
      <c r="S24" s="66">
        <v>1236</v>
      </c>
      <c r="T24" s="66">
        <v>1256</v>
      </c>
      <c r="U24" s="67">
        <v>1257</v>
      </c>
      <c r="V24" s="66">
        <v>1273</v>
      </c>
      <c r="W24" s="66">
        <v>1305</v>
      </c>
      <c r="X24" s="66">
        <v>1330</v>
      </c>
      <c r="Y24" s="66">
        <v>1353</v>
      </c>
      <c r="Z24" s="66">
        <v>1371</v>
      </c>
      <c r="AA24" s="66">
        <v>1398</v>
      </c>
      <c r="AB24" s="66">
        <v>1416</v>
      </c>
      <c r="AC24" s="66">
        <v>1422</v>
      </c>
      <c r="AD24" s="66">
        <v>1419</v>
      </c>
      <c r="AE24" s="65">
        <v>1408</v>
      </c>
      <c r="AF24" s="66">
        <v>1388</v>
      </c>
      <c r="AG24" s="66">
        <v>1372</v>
      </c>
      <c r="AH24" s="66">
        <v>1358</v>
      </c>
      <c r="AI24" s="66">
        <v>1339</v>
      </c>
      <c r="AJ24" s="66">
        <v>1319</v>
      </c>
      <c r="AK24" s="66">
        <v>1299</v>
      </c>
      <c r="AL24" s="66">
        <v>1294</v>
      </c>
      <c r="AM24" s="66">
        <v>1290</v>
      </c>
      <c r="AN24" s="66">
        <v>1290</v>
      </c>
      <c r="AO24" s="66">
        <v>1291</v>
      </c>
      <c r="AP24" s="66">
        <v>1292</v>
      </c>
      <c r="AQ24" s="66">
        <v>1296</v>
      </c>
      <c r="AR24" s="66">
        <v>1293</v>
      </c>
      <c r="AS24" s="66">
        <v>1296</v>
      </c>
      <c r="AT24" s="66">
        <v>1289</v>
      </c>
      <c r="AU24" s="66">
        <v>1276</v>
      </c>
      <c r="AV24" s="66">
        <v>1242</v>
      </c>
      <c r="AW24" s="66">
        <v>1198</v>
      </c>
      <c r="AX24" s="66">
        <v>1151</v>
      </c>
      <c r="AY24" s="66">
        <v>1107</v>
      </c>
      <c r="AZ24" s="66">
        <v>1071</v>
      </c>
      <c r="BA24" s="66">
        <v>1047</v>
      </c>
      <c r="BB24" s="66">
        <v>1024</v>
      </c>
      <c r="BC24" s="66">
        <v>1006</v>
      </c>
      <c r="BD24" s="66">
        <v>987</v>
      </c>
      <c r="BE24" s="66">
        <v>971</v>
      </c>
      <c r="BF24" s="66">
        <v>953</v>
      </c>
      <c r="BG24" s="66">
        <v>936</v>
      </c>
      <c r="BH24" s="66">
        <v>915</v>
      </c>
      <c r="BI24" s="66">
        <v>888</v>
      </c>
      <c r="BJ24" s="66">
        <v>856</v>
      </c>
      <c r="BK24" s="67">
        <v>823</v>
      </c>
      <c r="BL24" s="66">
        <v>788</v>
      </c>
      <c r="BM24" s="66">
        <v>750</v>
      </c>
      <c r="BN24" s="66">
        <v>712</v>
      </c>
      <c r="BO24" s="66">
        <v>670</v>
      </c>
      <c r="BP24" s="66">
        <v>632</v>
      </c>
      <c r="BQ24" s="66">
        <v>594</v>
      </c>
      <c r="BR24" s="66">
        <v>552</v>
      </c>
      <c r="BS24" s="66">
        <v>519</v>
      </c>
      <c r="BT24" s="66">
        <v>483</v>
      </c>
      <c r="BU24" s="66">
        <v>451</v>
      </c>
      <c r="BV24" s="66">
        <v>413</v>
      </c>
      <c r="BW24" s="66">
        <v>383</v>
      </c>
      <c r="BX24" s="66">
        <v>352</v>
      </c>
      <c r="BY24" s="66">
        <v>324</v>
      </c>
      <c r="BZ24" s="66">
        <v>296</v>
      </c>
      <c r="CA24" s="66">
        <v>271</v>
      </c>
      <c r="CB24" s="66">
        <v>246</v>
      </c>
      <c r="CC24" s="66">
        <v>223</v>
      </c>
      <c r="CD24" s="66">
        <v>200</v>
      </c>
      <c r="CE24" s="66">
        <v>180</v>
      </c>
      <c r="CF24" s="66">
        <v>159</v>
      </c>
      <c r="CG24" s="66">
        <v>143</v>
      </c>
      <c r="CH24" s="66">
        <v>125</v>
      </c>
      <c r="CI24" s="66">
        <v>109</v>
      </c>
      <c r="CJ24" s="65">
        <v>643</v>
      </c>
      <c r="CK24" s="67">
        <v>812</v>
      </c>
      <c r="CL24" s="66">
        <v>826</v>
      </c>
      <c r="CM24" s="66">
        <v>840</v>
      </c>
      <c r="CN24" s="66">
        <v>857</v>
      </c>
      <c r="CO24" s="66">
        <v>898</v>
      </c>
      <c r="CP24" s="65">
        <v>948</v>
      </c>
      <c r="CQ24" s="67">
        <v>973</v>
      </c>
      <c r="CR24" s="66">
        <v>998</v>
      </c>
      <c r="CS24" s="66">
        <v>1013</v>
      </c>
      <c r="CT24" s="66">
        <v>1027</v>
      </c>
      <c r="CU24" s="66">
        <v>1043</v>
      </c>
      <c r="CV24" s="65">
        <v>1060</v>
      </c>
      <c r="CW24" s="66">
        <v>1075</v>
      </c>
      <c r="CX24" s="66">
        <v>1093</v>
      </c>
      <c r="CY24" s="66">
        <v>1112</v>
      </c>
      <c r="CZ24" s="66">
        <v>1132</v>
      </c>
      <c r="DA24" s="66">
        <v>1153</v>
      </c>
      <c r="DB24" s="66">
        <v>1179</v>
      </c>
      <c r="DC24" s="67">
        <v>1204</v>
      </c>
      <c r="DD24" s="66">
        <v>1234</v>
      </c>
      <c r="DE24" s="66">
        <v>1260</v>
      </c>
      <c r="DF24" s="66">
        <v>1286</v>
      </c>
      <c r="DG24" s="66">
        <v>1306</v>
      </c>
      <c r="DH24" s="66">
        <v>1328</v>
      </c>
      <c r="DI24" s="66">
        <v>1346</v>
      </c>
      <c r="DJ24" s="66">
        <v>1354</v>
      </c>
      <c r="DK24" s="66">
        <v>1358</v>
      </c>
      <c r="DL24" s="66">
        <v>1359</v>
      </c>
      <c r="DM24" s="65">
        <v>1348</v>
      </c>
      <c r="DN24" s="66">
        <v>1341</v>
      </c>
      <c r="DO24" s="66">
        <v>1331</v>
      </c>
      <c r="DP24" s="66">
        <v>1325</v>
      </c>
      <c r="DQ24" s="66">
        <v>1319</v>
      </c>
      <c r="DR24" s="66">
        <v>1319</v>
      </c>
      <c r="DS24" s="66">
        <v>1322</v>
      </c>
      <c r="DT24" s="66">
        <v>1334</v>
      </c>
      <c r="DU24" s="66">
        <v>1349</v>
      </c>
      <c r="DV24" s="66">
        <v>1369</v>
      </c>
      <c r="DW24" s="66">
        <v>1389</v>
      </c>
      <c r="DX24" s="66">
        <v>1412</v>
      </c>
      <c r="DY24" s="66">
        <v>1435</v>
      </c>
      <c r="DZ24" s="66">
        <v>1455</v>
      </c>
      <c r="EA24" s="66">
        <v>1468</v>
      </c>
      <c r="EB24" s="66">
        <v>1466</v>
      </c>
      <c r="EC24" s="66">
        <v>1453</v>
      </c>
      <c r="ED24" s="66">
        <v>1418</v>
      </c>
      <c r="EE24" s="66">
        <v>1379</v>
      </c>
      <c r="EF24" s="66">
        <v>1328</v>
      </c>
      <c r="EG24" s="66">
        <v>1280</v>
      </c>
      <c r="EH24" s="66">
        <v>1228</v>
      </c>
      <c r="EI24" s="66">
        <v>1187</v>
      </c>
      <c r="EJ24" s="66">
        <v>1152</v>
      </c>
      <c r="EK24" s="66">
        <v>1129</v>
      </c>
      <c r="EL24" s="66">
        <v>1112</v>
      </c>
      <c r="EM24" s="66">
        <v>1093</v>
      </c>
      <c r="EN24" s="66">
        <v>1074</v>
      </c>
      <c r="EO24" s="66">
        <v>1053</v>
      </c>
      <c r="EP24" s="66">
        <v>1032</v>
      </c>
      <c r="EQ24" s="66">
        <v>1006</v>
      </c>
      <c r="ER24" s="66">
        <v>979</v>
      </c>
      <c r="ES24" s="67">
        <v>954</v>
      </c>
      <c r="ET24" s="66">
        <v>928</v>
      </c>
      <c r="EU24" s="66">
        <v>898</v>
      </c>
      <c r="EV24" s="66">
        <v>865</v>
      </c>
      <c r="EW24" s="66">
        <v>827</v>
      </c>
      <c r="EX24" s="66">
        <v>793</v>
      </c>
      <c r="EY24" s="66">
        <v>752</v>
      </c>
      <c r="EZ24" s="66">
        <v>715</v>
      </c>
      <c r="FA24" s="66">
        <v>676</v>
      </c>
      <c r="FB24" s="66">
        <v>639</v>
      </c>
      <c r="FC24" s="66">
        <v>601</v>
      </c>
      <c r="FD24" s="66">
        <v>562</v>
      </c>
      <c r="FE24" s="66">
        <v>526</v>
      </c>
      <c r="FF24" s="66">
        <v>486</v>
      </c>
      <c r="FG24" s="66">
        <v>451</v>
      </c>
      <c r="FH24" s="66">
        <v>418</v>
      </c>
      <c r="FI24" s="66">
        <v>384</v>
      </c>
      <c r="FJ24" s="66">
        <v>354</v>
      </c>
      <c r="FK24" s="66">
        <v>326</v>
      </c>
      <c r="FL24" s="66">
        <v>294</v>
      </c>
      <c r="FM24" s="66">
        <v>266</v>
      </c>
      <c r="FN24" s="66">
        <v>240</v>
      </c>
      <c r="FO24" s="66">
        <v>216</v>
      </c>
      <c r="FP24" s="66">
        <v>190</v>
      </c>
      <c r="FQ24" s="66">
        <v>171</v>
      </c>
      <c r="FR24" s="65">
        <v>1152</v>
      </c>
      <c r="FS24" s="66">
        <v>1665</v>
      </c>
      <c r="FT24" s="66">
        <v>1693</v>
      </c>
      <c r="FU24" s="66">
        <v>1723</v>
      </c>
      <c r="FV24" s="66">
        <v>1757</v>
      </c>
      <c r="FW24" s="66">
        <v>1842</v>
      </c>
      <c r="FX24" s="66">
        <v>1944</v>
      </c>
      <c r="FY24" s="67">
        <v>2001</v>
      </c>
      <c r="FZ24" s="66">
        <v>2060</v>
      </c>
      <c r="GA24" s="66">
        <v>2091</v>
      </c>
      <c r="GB24" s="66">
        <v>2126</v>
      </c>
      <c r="GC24" s="66">
        <v>2158</v>
      </c>
      <c r="GD24" s="65">
        <v>2197</v>
      </c>
      <c r="GE24" s="66">
        <v>2232</v>
      </c>
      <c r="GF24" s="66">
        <v>2269</v>
      </c>
      <c r="GG24" s="66">
        <v>2307</v>
      </c>
      <c r="GH24" s="66">
        <v>2347</v>
      </c>
      <c r="GI24" s="66">
        <v>2389</v>
      </c>
      <c r="GJ24" s="66">
        <v>2435</v>
      </c>
      <c r="GK24" s="67">
        <v>2461</v>
      </c>
      <c r="GL24" s="66">
        <v>2507</v>
      </c>
      <c r="GM24" s="66">
        <v>2565</v>
      </c>
      <c r="GN24" s="66">
        <v>2616</v>
      </c>
      <c r="GO24" s="66">
        <v>2659</v>
      </c>
      <c r="GP24" s="66">
        <v>2699</v>
      </c>
      <c r="GQ24" s="66">
        <v>2744</v>
      </c>
      <c r="GR24" s="66">
        <v>2770</v>
      </c>
      <c r="GS24" s="66">
        <v>2780</v>
      </c>
      <c r="GT24" s="66">
        <v>2778</v>
      </c>
      <c r="GU24" s="65">
        <v>2756</v>
      </c>
      <c r="GV24" s="66">
        <v>2729</v>
      </c>
      <c r="GW24" s="66">
        <v>2703</v>
      </c>
      <c r="GX24" s="66">
        <v>2683</v>
      </c>
      <c r="GY24" s="66">
        <v>2658</v>
      </c>
      <c r="GZ24" s="66">
        <v>2638</v>
      </c>
      <c r="HA24" s="66">
        <v>2621</v>
      </c>
      <c r="HB24" s="66">
        <v>2628</v>
      </c>
      <c r="HC24" s="66">
        <v>2639</v>
      </c>
      <c r="HD24" s="66">
        <v>2659</v>
      </c>
      <c r="HE24" s="66">
        <v>2680</v>
      </c>
      <c r="HF24" s="66">
        <v>2704</v>
      </c>
      <c r="HG24" s="66">
        <v>2731</v>
      </c>
      <c r="HH24" s="66">
        <v>2748</v>
      </c>
      <c r="HI24" s="66">
        <v>2764</v>
      </c>
      <c r="HJ24" s="66">
        <v>2755</v>
      </c>
      <c r="HK24" s="66">
        <v>2729</v>
      </c>
      <c r="HL24" s="66">
        <v>2660</v>
      </c>
      <c r="HM24" s="66">
        <v>2577</v>
      </c>
      <c r="HN24" s="66">
        <v>2479</v>
      </c>
      <c r="HO24" s="66">
        <v>2387</v>
      </c>
      <c r="HP24" s="66">
        <v>2299</v>
      </c>
      <c r="HQ24" s="66">
        <v>2234</v>
      </c>
      <c r="HR24" s="66">
        <v>2176</v>
      </c>
      <c r="HS24" s="66">
        <v>2135</v>
      </c>
      <c r="HT24" s="66">
        <v>2099</v>
      </c>
      <c r="HU24" s="66">
        <v>2064</v>
      </c>
      <c r="HV24" s="66">
        <v>2027</v>
      </c>
      <c r="HW24" s="66">
        <v>1989</v>
      </c>
      <c r="HX24" s="66">
        <v>1947</v>
      </c>
      <c r="HY24" s="66">
        <v>1894</v>
      </c>
      <c r="HZ24" s="66">
        <v>1835</v>
      </c>
      <c r="IA24" s="67">
        <v>1777</v>
      </c>
      <c r="IB24" s="66">
        <v>1716</v>
      </c>
      <c r="IC24" s="66">
        <v>1648</v>
      </c>
      <c r="ID24" s="66">
        <v>1577</v>
      </c>
      <c r="IE24" s="66">
        <v>1497</v>
      </c>
      <c r="IF24" s="66">
        <v>1425</v>
      </c>
      <c r="IG24" s="66">
        <v>1346</v>
      </c>
      <c r="IH24" s="66">
        <v>1267</v>
      </c>
      <c r="II24" s="66">
        <v>1195</v>
      </c>
      <c r="IJ24" s="66">
        <v>1122</v>
      </c>
      <c r="IK24" s="66">
        <v>1052</v>
      </c>
      <c r="IL24" s="66">
        <v>975</v>
      </c>
      <c r="IM24" s="66">
        <v>909</v>
      </c>
      <c r="IN24" s="66">
        <v>838</v>
      </c>
      <c r="IO24" s="66">
        <v>775</v>
      </c>
      <c r="IP24" s="66">
        <v>714</v>
      </c>
      <c r="IQ24" s="66">
        <v>655</v>
      </c>
      <c r="IR24" s="66">
        <v>600</v>
      </c>
      <c r="IS24" s="66">
        <v>549</v>
      </c>
      <c r="IT24" s="66">
        <v>494</v>
      </c>
      <c r="IU24" s="66">
        <v>446</v>
      </c>
      <c r="IV24" s="66">
        <v>399</v>
      </c>
      <c r="IW24" s="66">
        <v>359</v>
      </c>
      <c r="IX24" s="66">
        <v>315</v>
      </c>
      <c r="IY24" s="66">
        <v>280</v>
      </c>
      <c r="IZ24" s="65">
        <v>1795</v>
      </c>
      <c r="JA24" s="67">
        <v>81524</v>
      </c>
      <c r="JB24" s="66">
        <v>86643</v>
      </c>
      <c r="JC24" s="66">
        <v>168167</v>
      </c>
      <c r="JD24" s="67">
        <v>10624</v>
      </c>
      <c r="JE24" s="66">
        <v>12633</v>
      </c>
      <c r="JF24" s="66">
        <v>13979</v>
      </c>
      <c r="JG24" s="66">
        <v>29335</v>
      </c>
      <c r="JH24" s="66">
        <v>75871</v>
      </c>
      <c r="JI24" s="65">
        <v>25725</v>
      </c>
    </row>
    <row r="25" spans="1:269" x14ac:dyDescent="0.25">
      <c r="A25" s="59" t="s">
        <v>914</v>
      </c>
      <c r="B25" s="59">
        <v>2025</v>
      </c>
      <c r="C25" s="67">
        <v>84</v>
      </c>
      <c r="D25" s="66">
        <v>85</v>
      </c>
      <c r="E25" s="66">
        <v>86</v>
      </c>
      <c r="F25" s="66">
        <v>85</v>
      </c>
      <c r="G25" s="66">
        <v>88</v>
      </c>
      <c r="H25" s="65">
        <v>92</v>
      </c>
      <c r="I25" s="67">
        <v>92</v>
      </c>
      <c r="J25" s="66">
        <v>91</v>
      </c>
      <c r="K25" s="66">
        <v>91</v>
      </c>
      <c r="L25" s="66">
        <v>90</v>
      </c>
      <c r="M25" s="66">
        <v>88</v>
      </c>
      <c r="N25" s="65">
        <v>88</v>
      </c>
      <c r="O25" s="67">
        <v>86</v>
      </c>
      <c r="P25" s="66">
        <v>86</v>
      </c>
      <c r="Q25" s="66">
        <v>86</v>
      </c>
      <c r="R25" s="66">
        <v>82</v>
      </c>
      <c r="S25" s="66">
        <v>84</v>
      </c>
      <c r="T25" s="66">
        <v>81</v>
      </c>
      <c r="U25" s="67">
        <v>79</v>
      </c>
      <c r="V25" s="66">
        <v>76</v>
      </c>
      <c r="W25" s="66">
        <v>77</v>
      </c>
      <c r="X25" s="66">
        <v>77</v>
      </c>
      <c r="Y25" s="66">
        <v>79</v>
      </c>
      <c r="Z25" s="66">
        <v>80</v>
      </c>
      <c r="AA25" s="66">
        <v>82</v>
      </c>
      <c r="AB25" s="66">
        <v>83</v>
      </c>
      <c r="AC25" s="66">
        <v>82</v>
      </c>
      <c r="AD25" s="66">
        <v>83</v>
      </c>
      <c r="AE25" s="65">
        <v>82</v>
      </c>
      <c r="AF25" s="66">
        <v>85</v>
      </c>
      <c r="AG25" s="66">
        <v>83</v>
      </c>
      <c r="AH25" s="66">
        <v>83</v>
      </c>
      <c r="AI25" s="66">
        <v>80</v>
      </c>
      <c r="AJ25" s="66">
        <v>81</v>
      </c>
      <c r="AK25" s="66">
        <v>81</v>
      </c>
      <c r="AL25" s="66">
        <v>78</v>
      </c>
      <c r="AM25" s="66">
        <v>81</v>
      </c>
      <c r="AN25" s="66">
        <v>82</v>
      </c>
      <c r="AO25" s="66">
        <v>78</v>
      </c>
      <c r="AP25" s="66">
        <v>80</v>
      </c>
      <c r="AQ25" s="66">
        <v>81</v>
      </c>
      <c r="AR25" s="66">
        <v>83</v>
      </c>
      <c r="AS25" s="66">
        <v>84</v>
      </c>
      <c r="AT25" s="66">
        <v>87</v>
      </c>
      <c r="AU25" s="66">
        <v>84</v>
      </c>
      <c r="AV25" s="66">
        <v>83</v>
      </c>
      <c r="AW25" s="66">
        <v>84</v>
      </c>
      <c r="AX25" s="66">
        <v>81</v>
      </c>
      <c r="AY25" s="66">
        <v>82</v>
      </c>
      <c r="AZ25" s="66">
        <v>78</v>
      </c>
      <c r="BA25" s="66">
        <v>76</v>
      </c>
      <c r="BB25" s="66">
        <v>75</v>
      </c>
      <c r="BC25" s="66">
        <v>75</v>
      </c>
      <c r="BD25" s="66">
        <v>75</v>
      </c>
      <c r="BE25" s="66">
        <v>75</v>
      </c>
      <c r="BF25" s="66">
        <v>73</v>
      </c>
      <c r="BG25" s="66">
        <v>72</v>
      </c>
      <c r="BH25" s="66">
        <v>72</v>
      </c>
      <c r="BI25" s="66">
        <v>69</v>
      </c>
      <c r="BJ25" s="66">
        <v>68</v>
      </c>
      <c r="BK25" s="67">
        <v>64</v>
      </c>
      <c r="BL25" s="66">
        <v>59</v>
      </c>
      <c r="BM25" s="66">
        <v>60</v>
      </c>
      <c r="BN25" s="66">
        <v>57</v>
      </c>
      <c r="BO25" s="66">
        <v>55</v>
      </c>
      <c r="BP25" s="66">
        <v>53</v>
      </c>
      <c r="BQ25" s="66">
        <v>49</v>
      </c>
      <c r="BR25" s="66">
        <v>48</v>
      </c>
      <c r="BS25" s="66">
        <v>47</v>
      </c>
      <c r="BT25" s="66">
        <v>43</v>
      </c>
      <c r="BU25" s="66">
        <v>41</v>
      </c>
      <c r="BV25" s="66">
        <v>37</v>
      </c>
      <c r="BW25" s="66">
        <v>37</v>
      </c>
      <c r="BX25" s="66">
        <v>34</v>
      </c>
      <c r="BY25" s="66">
        <v>33</v>
      </c>
      <c r="BZ25" s="66">
        <v>30</v>
      </c>
      <c r="CA25" s="66">
        <v>27</v>
      </c>
      <c r="CB25" s="66">
        <v>24</v>
      </c>
      <c r="CC25" s="66">
        <v>22</v>
      </c>
      <c r="CD25" s="66">
        <v>21</v>
      </c>
      <c r="CE25" s="66">
        <v>16</v>
      </c>
      <c r="CF25" s="66">
        <v>17</v>
      </c>
      <c r="CG25" s="66">
        <v>16</v>
      </c>
      <c r="CH25" s="66">
        <v>12</v>
      </c>
      <c r="CI25" s="66">
        <v>14</v>
      </c>
      <c r="CJ25" s="65">
        <v>105</v>
      </c>
      <c r="CK25" s="67">
        <v>76</v>
      </c>
      <c r="CL25" s="66">
        <v>79</v>
      </c>
      <c r="CM25" s="66">
        <v>78</v>
      </c>
      <c r="CN25" s="66">
        <v>80</v>
      </c>
      <c r="CO25" s="66">
        <v>81</v>
      </c>
      <c r="CP25" s="65">
        <v>87</v>
      </c>
      <c r="CQ25" s="67">
        <v>86</v>
      </c>
      <c r="CR25" s="66">
        <v>86</v>
      </c>
      <c r="CS25" s="66">
        <v>85</v>
      </c>
      <c r="CT25" s="66">
        <v>87</v>
      </c>
      <c r="CU25" s="66">
        <v>84</v>
      </c>
      <c r="CV25" s="65">
        <v>84</v>
      </c>
      <c r="CW25" s="66">
        <v>83</v>
      </c>
      <c r="CX25" s="66">
        <v>82</v>
      </c>
      <c r="CY25" s="66">
        <v>81</v>
      </c>
      <c r="CZ25" s="66">
        <v>80</v>
      </c>
      <c r="DA25" s="66">
        <v>79</v>
      </c>
      <c r="DB25" s="66">
        <v>79</v>
      </c>
      <c r="DC25" s="67">
        <v>77</v>
      </c>
      <c r="DD25" s="66">
        <v>78</v>
      </c>
      <c r="DE25" s="66">
        <v>77</v>
      </c>
      <c r="DF25" s="66">
        <v>76</v>
      </c>
      <c r="DG25" s="66">
        <v>77</v>
      </c>
      <c r="DH25" s="66">
        <v>78</v>
      </c>
      <c r="DI25" s="66">
        <v>81</v>
      </c>
      <c r="DJ25" s="66">
        <v>83</v>
      </c>
      <c r="DK25" s="66">
        <v>83</v>
      </c>
      <c r="DL25" s="66">
        <v>82</v>
      </c>
      <c r="DM25" s="65">
        <v>87</v>
      </c>
      <c r="DN25" s="66">
        <v>85</v>
      </c>
      <c r="DO25" s="66">
        <v>85</v>
      </c>
      <c r="DP25" s="66">
        <v>85</v>
      </c>
      <c r="DQ25" s="66">
        <v>85</v>
      </c>
      <c r="DR25" s="66">
        <v>84</v>
      </c>
      <c r="DS25" s="66">
        <v>81</v>
      </c>
      <c r="DT25" s="66">
        <v>78</v>
      </c>
      <c r="DU25" s="66">
        <v>80</v>
      </c>
      <c r="DV25" s="66">
        <v>76</v>
      </c>
      <c r="DW25" s="66">
        <v>79</v>
      </c>
      <c r="DX25" s="66">
        <v>79</v>
      </c>
      <c r="DY25" s="66">
        <v>77</v>
      </c>
      <c r="DZ25" s="66">
        <v>80</v>
      </c>
      <c r="EA25" s="66">
        <v>78</v>
      </c>
      <c r="EB25" s="66">
        <v>80</v>
      </c>
      <c r="EC25" s="66">
        <v>80</v>
      </c>
      <c r="ED25" s="66">
        <v>78</v>
      </c>
      <c r="EE25" s="66">
        <v>76</v>
      </c>
      <c r="EF25" s="66">
        <v>70</v>
      </c>
      <c r="EG25" s="66">
        <v>71</v>
      </c>
      <c r="EH25" s="66">
        <v>67</v>
      </c>
      <c r="EI25" s="66">
        <v>65</v>
      </c>
      <c r="EJ25" s="66">
        <v>66</v>
      </c>
      <c r="EK25" s="66">
        <v>64</v>
      </c>
      <c r="EL25" s="66">
        <v>63</v>
      </c>
      <c r="EM25" s="66">
        <v>64</v>
      </c>
      <c r="EN25" s="66">
        <v>65</v>
      </c>
      <c r="EO25" s="66">
        <v>63</v>
      </c>
      <c r="EP25" s="66">
        <v>63</v>
      </c>
      <c r="EQ25" s="66">
        <v>63</v>
      </c>
      <c r="ER25" s="66">
        <v>63</v>
      </c>
      <c r="ES25" s="67">
        <v>61</v>
      </c>
      <c r="ET25" s="66">
        <v>63</v>
      </c>
      <c r="EU25" s="66">
        <v>59</v>
      </c>
      <c r="EV25" s="66">
        <v>58</v>
      </c>
      <c r="EW25" s="66">
        <v>58</v>
      </c>
      <c r="EX25" s="66">
        <v>58</v>
      </c>
      <c r="EY25" s="66">
        <v>54</v>
      </c>
      <c r="EZ25" s="66">
        <v>57</v>
      </c>
      <c r="FA25" s="66">
        <v>49</v>
      </c>
      <c r="FB25" s="66">
        <v>50</v>
      </c>
      <c r="FC25" s="66">
        <v>48</v>
      </c>
      <c r="FD25" s="66">
        <v>45</v>
      </c>
      <c r="FE25" s="66">
        <v>42</v>
      </c>
      <c r="FF25" s="66">
        <v>42</v>
      </c>
      <c r="FG25" s="66">
        <v>37</v>
      </c>
      <c r="FH25" s="66">
        <v>34</v>
      </c>
      <c r="FI25" s="66">
        <v>36</v>
      </c>
      <c r="FJ25" s="66">
        <v>32</v>
      </c>
      <c r="FK25" s="66">
        <v>28</v>
      </c>
      <c r="FL25" s="66">
        <v>27</v>
      </c>
      <c r="FM25" s="66">
        <v>28</v>
      </c>
      <c r="FN25" s="66">
        <v>25</v>
      </c>
      <c r="FO25" s="66">
        <v>22</v>
      </c>
      <c r="FP25" s="66">
        <v>24</v>
      </c>
      <c r="FQ25" s="66">
        <v>19</v>
      </c>
      <c r="FR25" s="65">
        <v>95</v>
      </c>
      <c r="FS25" s="66">
        <v>160</v>
      </c>
      <c r="FT25" s="66">
        <v>164</v>
      </c>
      <c r="FU25" s="66">
        <v>164</v>
      </c>
      <c r="FV25" s="66">
        <v>165</v>
      </c>
      <c r="FW25" s="66">
        <v>169</v>
      </c>
      <c r="FX25" s="66">
        <v>179</v>
      </c>
      <c r="FY25" s="67">
        <v>178</v>
      </c>
      <c r="FZ25" s="66">
        <v>177</v>
      </c>
      <c r="GA25" s="66">
        <v>176</v>
      </c>
      <c r="GB25" s="66">
        <v>177</v>
      </c>
      <c r="GC25" s="66">
        <v>172</v>
      </c>
      <c r="GD25" s="65">
        <v>172</v>
      </c>
      <c r="GE25" s="66">
        <v>169</v>
      </c>
      <c r="GF25" s="66">
        <v>168</v>
      </c>
      <c r="GG25" s="66">
        <v>167</v>
      </c>
      <c r="GH25" s="66">
        <v>162</v>
      </c>
      <c r="GI25" s="66">
        <v>163</v>
      </c>
      <c r="GJ25" s="66">
        <v>160</v>
      </c>
      <c r="GK25" s="67">
        <v>156</v>
      </c>
      <c r="GL25" s="66">
        <v>154</v>
      </c>
      <c r="GM25" s="66">
        <v>154</v>
      </c>
      <c r="GN25" s="66">
        <v>153</v>
      </c>
      <c r="GO25" s="66">
        <v>156</v>
      </c>
      <c r="GP25" s="66">
        <v>158</v>
      </c>
      <c r="GQ25" s="66">
        <v>163</v>
      </c>
      <c r="GR25" s="66">
        <v>166</v>
      </c>
      <c r="GS25" s="66">
        <v>165</v>
      </c>
      <c r="GT25" s="66">
        <v>165</v>
      </c>
      <c r="GU25" s="65">
        <v>169</v>
      </c>
      <c r="GV25" s="66">
        <v>170</v>
      </c>
      <c r="GW25" s="66">
        <v>168</v>
      </c>
      <c r="GX25" s="66">
        <v>168</v>
      </c>
      <c r="GY25" s="66">
        <v>165</v>
      </c>
      <c r="GZ25" s="66">
        <v>165</v>
      </c>
      <c r="HA25" s="66">
        <v>162</v>
      </c>
      <c r="HB25" s="66">
        <v>156</v>
      </c>
      <c r="HC25" s="66">
        <v>161</v>
      </c>
      <c r="HD25" s="66">
        <v>158</v>
      </c>
      <c r="HE25" s="66">
        <v>157</v>
      </c>
      <c r="HF25" s="66">
        <v>159</v>
      </c>
      <c r="HG25" s="66">
        <v>158</v>
      </c>
      <c r="HH25" s="66">
        <v>163</v>
      </c>
      <c r="HI25" s="66">
        <v>162</v>
      </c>
      <c r="HJ25" s="66">
        <v>167</v>
      </c>
      <c r="HK25" s="66">
        <v>164</v>
      </c>
      <c r="HL25" s="66">
        <v>161</v>
      </c>
      <c r="HM25" s="66">
        <v>160</v>
      </c>
      <c r="HN25" s="66">
        <v>151</v>
      </c>
      <c r="HO25" s="66">
        <v>153</v>
      </c>
      <c r="HP25" s="66">
        <v>145</v>
      </c>
      <c r="HQ25" s="66">
        <v>141</v>
      </c>
      <c r="HR25" s="66">
        <v>141</v>
      </c>
      <c r="HS25" s="66">
        <v>139</v>
      </c>
      <c r="HT25" s="66">
        <v>138</v>
      </c>
      <c r="HU25" s="66">
        <v>139</v>
      </c>
      <c r="HV25" s="66">
        <v>138</v>
      </c>
      <c r="HW25" s="66">
        <v>135</v>
      </c>
      <c r="HX25" s="66">
        <v>135</v>
      </c>
      <c r="HY25" s="66">
        <v>132</v>
      </c>
      <c r="HZ25" s="66">
        <v>131</v>
      </c>
      <c r="IA25" s="67">
        <v>125</v>
      </c>
      <c r="IB25" s="66">
        <v>122</v>
      </c>
      <c r="IC25" s="66">
        <v>119</v>
      </c>
      <c r="ID25" s="66">
        <v>115</v>
      </c>
      <c r="IE25" s="66">
        <v>113</v>
      </c>
      <c r="IF25" s="66">
        <v>111</v>
      </c>
      <c r="IG25" s="66">
        <v>103</v>
      </c>
      <c r="IH25" s="66">
        <v>105</v>
      </c>
      <c r="II25" s="66">
        <v>96</v>
      </c>
      <c r="IJ25" s="66">
        <v>93</v>
      </c>
      <c r="IK25" s="66">
        <v>89</v>
      </c>
      <c r="IL25" s="66">
        <v>82</v>
      </c>
      <c r="IM25" s="66">
        <v>79</v>
      </c>
      <c r="IN25" s="66">
        <v>76</v>
      </c>
      <c r="IO25" s="66">
        <v>70</v>
      </c>
      <c r="IP25" s="66">
        <v>64</v>
      </c>
      <c r="IQ25" s="66">
        <v>63</v>
      </c>
      <c r="IR25" s="66">
        <v>56</v>
      </c>
      <c r="IS25" s="66">
        <v>50</v>
      </c>
      <c r="IT25" s="66">
        <v>48</v>
      </c>
      <c r="IU25" s="66">
        <v>44</v>
      </c>
      <c r="IV25" s="66">
        <v>42</v>
      </c>
      <c r="IW25" s="66">
        <v>38</v>
      </c>
      <c r="IX25" s="66">
        <v>36</v>
      </c>
      <c r="IY25" s="66">
        <v>33</v>
      </c>
      <c r="IZ25" s="65">
        <v>200</v>
      </c>
      <c r="JA25" s="67">
        <v>5915</v>
      </c>
      <c r="JB25" s="66">
        <v>5800</v>
      </c>
      <c r="JC25" s="66">
        <v>11715</v>
      </c>
      <c r="JD25" s="67">
        <v>1001</v>
      </c>
      <c r="JE25" s="66">
        <v>1052</v>
      </c>
      <c r="JF25" s="66">
        <v>989</v>
      </c>
      <c r="JG25" s="66">
        <v>1759</v>
      </c>
      <c r="JH25" s="66">
        <v>4742</v>
      </c>
      <c r="JI25" s="65">
        <v>2172</v>
      </c>
    </row>
    <row r="26" spans="1:269" x14ac:dyDescent="0.25">
      <c r="A26" s="59" t="s">
        <v>913</v>
      </c>
      <c r="B26" s="59">
        <v>2025</v>
      </c>
      <c r="C26" s="67">
        <v>80</v>
      </c>
      <c r="D26" s="66">
        <v>79</v>
      </c>
      <c r="E26" s="66">
        <v>80</v>
      </c>
      <c r="F26" s="66">
        <v>81</v>
      </c>
      <c r="G26" s="66">
        <v>85</v>
      </c>
      <c r="H26" s="65">
        <v>90</v>
      </c>
      <c r="I26" s="67">
        <v>89</v>
      </c>
      <c r="J26" s="66">
        <v>93</v>
      </c>
      <c r="K26" s="66">
        <v>93</v>
      </c>
      <c r="L26" s="66">
        <v>92</v>
      </c>
      <c r="M26" s="66">
        <v>92</v>
      </c>
      <c r="N26" s="65">
        <v>92</v>
      </c>
      <c r="O26" s="67">
        <v>92</v>
      </c>
      <c r="P26" s="66">
        <v>91</v>
      </c>
      <c r="Q26" s="66">
        <v>91</v>
      </c>
      <c r="R26" s="66">
        <v>93</v>
      </c>
      <c r="S26" s="66">
        <v>91</v>
      </c>
      <c r="T26" s="66">
        <v>91</v>
      </c>
      <c r="U26" s="67">
        <v>85</v>
      </c>
      <c r="V26" s="66">
        <v>81</v>
      </c>
      <c r="W26" s="66">
        <v>82</v>
      </c>
      <c r="X26" s="66">
        <v>80</v>
      </c>
      <c r="Y26" s="66">
        <v>80</v>
      </c>
      <c r="Z26" s="66">
        <v>81</v>
      </c>
      <c r="AA26" s="66">
        <v>82</v>
      </c>
      <c r="AB26" s="66">
        <v>86</v>
      </c>
      <c r="AC26" s="66">
        <v>84</v>
      </c>
      <c r="AD26" s="66">
        <v>86</v>
      </c>
      <c r="AE26" s="65">
        <v>85</v>
      </c>
      <c r="AF26" s="66">
        <v>88</v>
      </c>
      <c r="AG26" s="66">
        <v>91</v>
      </c>
      <c r="AH26" s="66">
        <v>91</v>
      </c>
      <c r="AI26" s="66">
        <v>91</v>
      </c>
      <c r="AJ26" s="66">
        <v>90</v>
      </c>
      <c r="AK26" s="66">
        <v>93</v>
      </c>
      <c r="AL26" s="66">
        <v>94</v>
      </c>
      <c r="AM26" s="66">
        <v>93</v>
      </c>
      <c r="AN26" s="66">
        <v>92</v>
      </c>
      <c r="AO26" s="66">
        <v>93</v>
      </c>
      <c r="AP26" s="66">
        <v>95</v>
      </c>
      <c r="AQ26" s="66">
        <v>95</v>
      </c>
      <c r="AR26" s="66">
        <v>98</v>
      </c>
      <c r="AS26" s="66">
        <v>99</v>
      </c>
      <c r="AT26" s="66">
        <v>101</v>
      </c>
      <c r="AU26" s="66">
        <v>100</v>
      </c>
      <c r="AV26" s="66">
        <v>96</v>
      </c>
      <c r="AW26" s="66">
        <v>97</v>
      </c>
      <c r="AX26" s="66">
        <v>91</v>
      </c>
      <c r="AY26" s="66">
        <v>89</v>
      </c>
      <c r="AZ26" s="66">
        <v>89</v>
      </c>
      <c r="BA26" s="66">
        <v>85</v>
      </c>
      <c r="BB26" s="66">
        <v>83</v>
      </c>
      <c r="BC26" s="66">
        <v>80</v>
      </c>
      <c r="BD26" s="66">
        <v>81</v>
      </c>
      <c r="BE26" s="66">
        <v>79</v>
      </c>
      <c r="BF26" s="66">
        <v>79</v>
      </c>
      <c r="BG26" s="66">
        <v>78</v>
      </c>
      <c r="BH26" s="66">
        <v>78</v>
      </c>
      <c r="BI26" s="66">
        <v>77</v>
      </c>
      <c r="BJ26" s="66">
        <v>76</v>
      </c>
      <c r="BK26" s="67">
        <v>74</v>
      </c>
      <c r="BL26" s="66">
        <v>75</v>
      </c>
      <c r="BM26" s="66">
        <v>72</v>
      </c>
      <c r="BN26" s="66">
        <v>70</v>
      </c>
      <c r="BO26" s="66">
        <v>70</v>
      </c>
      <c r="BP26" s="66">
        <v>67</v>
      </c>
      <c r="BQ26" s="66">
        <v>66</v>
      </c>
      <c r="BR26" s="66">
        <v>65</v>
      </c>
      <c r="BS26" s="66">
        <v>62</v>
      </c>
      <c r="BT26" s="66">
        <v>61</v>
      </c>
      <c r="BU26" s="66">
        <v>59</v>
      </c>
      <c r="BV26" s="66">
        <v>53</v>
      </c>
      <c r="BW26" s="66">
        <v>54</v>
      </c>
      <c r="BX26" s="66">
        <v>51</v>
      </c>
      <c r="BY26" s="66">
        <v>50</v>
      </c>
      <c r="BZ26" s="66">
        <v>46</v>
      </c>
      <c r="CA26" s="66">
        <v>45</v>
      </c>
      <c r="CB26" s="66">
        <v>40</v>
      </c>
      <c r="CC26" s="66">
        <v>37</v>
      </c>
      <c r="CD26" s="66">
        <v>33</v>
      </c>
      <c r="CE26" s="66">
        <v>32</v>
      </c>
      <c r="CF26" s="66">
        <v>28</v>
      </c>
      <c r="CG26" s="66">
        <v>26</v>
      </c>
      <c r="CH26" s="66">
        <v>22</v>
      </c>
      <c r="CI26" s="66">
        <v>22</v>
      </c>
      <c r="CJ26" s="65">
        <v>121</v>
      </c>
      <c r="CK26" s="67">
        <v>66</v>
      </c>
      <c r="CL26" s="66">
        <v>65</v>
      </c>
      <c r="CM26" s="66">
        <v>67</v>
      </c>
      <c r="CN26" s="66">
        <v>69</v>
      </c>
      <c r="CO26" s="66">
        <v>75</v>
      </c>
      <c r="CP26" s="65">
        <v>78</v>
      </c>
      <c r="CQ26" s="67">
        <v>85</v>
      </c>
      <c r="CR26" s="66">
        <v>85</v>
      </c>
      <c r="CS26" s="66">
        <v>90</v>
      </c>
      <c r="CT26" s="66">
        <v>90</v>
      </c>
      <c r="CU26" s="66">
        <v>93</v>
      </c>
      <c r="CV26" s="65">
        <v>94</v>
      </c>
      <c r="CW26" s="66">
        <v>95</v>
      </c>
      <c r="CX26" s="66">
        <v>95</v>
      </c>
      <c r="CY26" s="66">
        <v>95</v>
      </c>
      <c r="CZ26" s="66">
        <v>97</v>
      </c>
      <c r="DA26" s="66">
        <v>96</v>
      </c>
      <c r="DB26" s="66">
        <v>94</v>
      </c>
      <c r="DC26" s="67">
        <v>93</v>
      </c>
      <c r="DD26" s="66">
        <v>90</v>
      </c>
      <c r="DE26" s="66">
        <v>87</v>
      </c>
      <c r="DF26" s="66">
        <v>85</v>
      </c>
      <c r="DG26" s="66">
        <v>84</v>
      </c>
      <c r="DH26" s="66">
        <v>82</v>
      </c>
      <c r="DI26" s="66">
        <v>82</v>
      </c>
      <c r="DJ26" s="66">
        <v>79</v>
      </c>
      <c r="DK26" s="66">
        <v>83</v>
      </c>
      <c r="DL26" s="66">
        <v>83</v>
      </c>
      <c r="DM26" s="65">
        <v>87</v>
      </c>
      <c r="DN26" s="66">
        <v>87</v>
      </c>
      <c r="DO26" s="66">
        <v>92</v>
      </c>
      <c r="DP26" s="66">
        <v>96</v>
      </c>
      <c r="DQ26" s="66">
        <v>98</v>
      </c>
      <c r="DR26" s="66">
        <v>98</v>
      </c>
      <c r="DS26" s="66">
        <v>101</v>
      </c>
      <c r="DT26" s="66">
        <v>103</v>
      </c>
      <c r="DU26" s="66">
        <v>99</v>
      </c>
      <c r="DV26" s="66">
        <v>102</v>
      </c>
      <c r="DW26" s="66">
        <v>99</v>
      </c>
      <c r="DX26" s="66">
        <v>101</v>
      </c>
      <c r="DY26" s="66">
        <v>98</v>
      </c>
      <c r="DZ26" s="66">
        <v>101</v>
      </c>
      <c r="EA26" s="66">
        <v>99</v>
      </c>
      <c r="EB26" s="66">
        <v>97</v>
      </c>
      <c r="EC26" s="66">
        <v>93</v>
      </c>
      <c r="ED26" s="66">
        <v>93</v>
      </c>
      <c r="EE26" s="66">
        <v>89</v>
      </c>
      <c r="EF26" s="66">
        <v>87</v>
      </c>
      <c r="EG26" s="66">
        <v>84</v>
      </c>
      <c r="EH26" s="66">
        <v>82</v>
      </c>
      <c r="EI26" s="66">
        <v>81</v>
      </c>
      <c r="EJ26" s="66">
        <v>79</v>
      </c>
      <c r="EK26" s="66">
        <v>75</v>
      </c>
      <c r="EL26" s="66">
        <v>76</v>
      </c>
      <c r="EM26" s="66">
        <v>79</v>
      </c>
      <c r="EN26" s="66">
        <v>77</v>
      </c>
      <c r="EO26" s="66">
        <v>78</v>
      </c>
      <c r="EP26" s="66">
        <v>78</v>
      </c>
      <c r="EQ26" s="66">
        <v>80</v>
      </c>
      <c r="ER26" s="66">
        <v>78</v>
      </c>
      <c r="ES26" s="67">
        <v>79</v>
      </c>
      <c r="ET26" s="66">
        <v>77</v>
      </c>
      <c r="EU26" s="66">
        <v>79</v>
      </c>
      <c r="EV26" s="66">
        <v>77</v>
      </c>
      <c r="EW26" s="66">
        <v>78</v>
      </c>
      <c r="EX26" s="66">
        <v>77</v>
      </c>
      <c r="EY26" s="66">
        <v>75</v>
      </c>
      <c r="EZ26" s="66">
        <v>74</v>
      </c>
      <c r="FA26" s="66">
        <v>69</v>
      </c>
      <c r="FB26" s="66">
        <v>70</v>
      </c>
      <c r="FC26" s="66">
        <v>68</v>
      </c>
      <c r="FD26" s="66">
        <v>65</v>
      </c>
      <c r="FE26" s="66">
        <v>61</v>
      </c>
      <c r="FF26" s="66">
        <v>59</v>
      </c>
      <c r="FG26" s="66">
        <v>56</v>
      </c>
      <c r="FH26" s="66">
        <v>54</v>
      </c>
      <c r="FI26" s="66">
        <v>49</v>
      </c>
      <c r="FJ26" s="66">
        <v>51</v>
      </c>
      <c r="FK26" s="66">
        <v>47</v>
      </c>
      <c r="FL26" s="66">
        <v>41</v>
      </c>
      <c r="FM26" s="66">
        <v>37</v>
      </c>
      <c r="FN26" s="66">
        <v>35</v>
      </c>
      <c r="FO26" s="66">
        <v>32</v>
      </c>
      <c r="FP26" s="66">
        <v>27</v>
      </c>
      <c r="FQ26" s="66">
        <v>24</v>
      </c>
      <c r="FR26" s="65">
        <v>144</v>
      </c>
      <c r="FS26" s="66">
        <v>146</v>
      </c>
      <c r="FT26" s="66">
        <v>144</v>
      </c>
      <c r="FU26" s="66">
        <v>147</v>
      </c>
      <c r="FV26" s="66">
        <v>150</v>
      </c>
      <c r="FW26" s="66">
        <v>160</v>
      </c>
      <c r="FX26" s="66">
        <v>168</v>
      </c>
      <c r="FY26" s="67">
        <v>174</v>
      </c>
      <c r="FZ26" s="66">
        <v>178</v>
      </c>
      <c r="GA26" s="66">
        <v>183</v>
      </c>
      <c r="GB26" s="66">
        <v>182</v>
      </c>
      <c r="GC26" s="66">
        <v>185</v>
      </c>
      <c r="GD26" s="65">
        <v>186</v>
      </c>
      <c r="GE26" s="66">
        <v>187</v>
      </c>
      <c r="GF26" s="66">
        <v>186</v>
      </c>
      <c r="GG26" s="66">
        <v>186</v>
      </c>
      <c r="GH26" s="66">
        <v>190</v>
      </c>
      <c r="GI26" s="66">
        <v>187</v>
      </c>
      <c r="GJ26" s="66">
        <v>185</v>
      </c>
      <c r="GK26" s="67">
        <v>178</v>
      </c>
      <c r="GL26" s="66">
        <v>171</v>
      </c>
      <c r="GM26" s="66">
        <v>169</v>
      </c>
      <c r="GN26" s="66">
        <v>165</v>
      </c>
      <c r="GO26" s="66">
        <v>164</v>
      </c>
      <c r="GP26" s="66">
        <v>163</v>
      </c>
      <c r="GQ26" s="66">
        <v>164</v>
      </c>
      <c r="GR26" s="66">
        <v>165</v>
      </c>
      <c r="GS26" s="66">
        <v>167</v>
      </c>
      <c r="GT26" s="66">
        <v>169</v>
      </c>
      <c r="GU26" s="65">
        <v>172</v>
      </c>
      <c r="GV26" s="66">
        <v>175</v>
      </c>
      <c r="GW26" s="66">
        <v>183</v>
      </c>
      <c r="GX26" s="66">
        <v>187</v>
      </c>
      <c r="GY26" s="66">
        <v>189</v>
      </c>
      <c r="GZ26" s="66">
        <v>188</v>
      </c>
      <c r="HA26" s="66">
        <v>194</v>
      </c>
      <c r="HB26" s="66">
        <v>197</v>
      </c>
      <c r="HC26" s="66">
        <v>192</v>
      </c>
      <c r="HD26" s="66">
        <v>194</v>
      </c>
      <c r="HE26" s="66">
        <v>192</v>
      </c>
      <c r="HF26" s="66">
        <v>196</v>
      </c>
      <c r="HG26" s="66">
        <v>193</v>
      </c>
      <c r="HH26" s="66">
        <v>199</v>
      </c>
      <c r="HI26" s="66">
        <v>198</v>
      </c>
      <c r="HJ26" s="66">
        <v>198</v>
      </c>
      <c r="HK26" s="66">
        <v>193</v>
      </c>
      <c r="HL26" s="66">
        <v>189</v>
      </c>
      <c r="HM26" s="66">
        <v>186</v>
      </c>
      <c r="HN26" s="66">
        <v>178</v>
      </c>
      <c r="HO26" s="66">
        <v>173</v>
      </c>
      <c r="HP26" s="66">
        <v>171</v>
      </c>
      <c r="HQ26" s="66">
        <v>166</v>
      </c>
      <c r="HR26" s="66">
        <v>162</v>
      </c>
      <c r="HS26" s="66">
        <v>155</v>
      </c>
      <c r="HT26" s="66">
        <v>157</v>
      </c>
      <c r="HU26" s="66">
        <v>158</v>
      </c>
      <c r="HV26" s="66">
        <v>156</v>
      </c>
      <c r="HW26" s="66">
        <v>156</v>
      </c>
      <c r="HX26" s="66">
        <v>156</v>
      </c>
      <c r="HY26" s="66">
        <v>157</v>
      </c>
      <c r="HZ26" s="66">
        <v>154</v>
      </c>
      <c r="IA26" s="67">
        <v>153</v>
      </c>
      <c r="IB26" s="66">
        <v>152</v>
      </c>
      <c r="IC26" s="66">
        <v>151</v>
      </c>
      <c r="ID26" s="66">
        <v>147</v>
      </c>
      <c r="IE26" s="66">
        <v>148</v>
      </c>
      <c r="IF26" s="66">
        <v>144</v>
      </c>
      <c r="IG26" s="66">
        <v>141</v>
      </c>
      <c r="IH26" s="66">
        <v>139</v>
      </c>
      <c r="II26" s="66">
        <v>131</v>
      </c>
      <c r="IJ26" s="66">
        <v>131</v>
      </c>
      <c r="IK26" s="66">
        <v>127</v>
      </c>
      <c r="IL26" s="66">
        <v>118</v>
      </c>
      <c r="IM26" s="66">
        <v>115</v>
      </c>
      <c r="IN26" s="66">
        <v>110</v>
      </c>
      <c r="IO26" s="66">
        <v>106</v>
      </c>
      <c r="IP26" s="66">
        <v>100</v>
      </c>
      <c r="IQ26" s="66">
        <v>94</v>
      </c>
      <c r="IR26" s="66">
        <v>91</v>
      </c>
      <c r="IS26" s="66">
        <v>84</v>
      </c>
      <c r="IT26" s="66">
        <v>74</v>
      </c>
      <c r="IU26" s="66">
        <v>69</v>
      </c>
      <c r="IV26" s="66">
        <v>63</v>
      </c>
      <c r="IW26" s="66">
        <v>58</v>
      </c>
      <c r="IX26" s="66">
        <v>49</v>
      </c>
      <c r="IY26" s="66">
        <v>46</v>
      </c>
      <c r="IZ26" s="65">
        <v>265</v>
      </c>
      <c r="JA26" s="67">
        <v>6670</v>
      </c>
      <c r="JB26" s="66">
        <v>6849</v>
      </c>
      <c r="JC26" s="66">
        <v>13519</v>
      </c>
      <c r="JD26" s="67">
        <v>915</v>
      </c>
      <c r="JE26" s="66">
        <v>1088</v>
      </c>
      <c r="JF26" s="66">
        <v>1121</v>
      </c>
      <c r="JG26" s="66">
        <v>1847</v>
      </c>
      <c r="JH26" s="66">
        <v>5542</v>
      </c>
      <c r="JI26" s="65">
        <v>3006</v>
      </c>
    </row>
    <row r="27" spans="1:269" x14ac:dyDescent="0.25">
      <c r="A27" s="59" t="s">
        <v>912</v>
      </c>
      <c r="B27" s="59">
        <v>2025</v>
      </c>
      <c r="C27" s="67">
        <v>190</v>
      </c>
      <c r="D27" s="66">
        <v>195</v>
      </c>
      <c r="E27" s="66">
        <v>197</v>
      </c>
      <c r="F27" s="66">
        <v>199</v>
      </c>
      <c r="G27" s="66">
        <v>206</v>
      </c>
      <c r="H27" s="65">
        <v>216</v>
      </c>
      <c r="I27" s="67">
        <v>219</v>
      </c>
      <c r="J27" s="66">
        <v>222</v>
      </c>
      <c r="K27" s="66">
        <v>221</v>
      </c>
      <c r="L27" s="66">
        <v>222</v>
      </c>
      <c r="M27" s="66">
        <v>220</v>
      </c>
      <c r="N27" s="65">
        <v>219</v>
      </c>
      <c r="O27" s="67">
        <v>218</v>
      </c>
      <c r="P27" s="66">
        <v>217</v>
      </c>
      <c r="Q27" s="66">
        <v>214</v>
      </c>
      <c r="R27" s="66">
        <v>211</v>
      </c>
      <c r="S27" s="66">
        <v>208</v>
      </c>
      <c r="T27" s="66">
        <v>202</v>
      </c>
      <c r="U27" s="67">
        <v>193</v>
      </c>
      <c r="V27" s="66">
        <v>186</v>
      </c>
      <c r="W27" s="66">
        <v>190</v>
      </c>
      <c r="X27" s="66">
        <v>191</v>
      </c>
      <c r="Y27" s="66">
        <v>193</v>
      </c>
      <c r="Z27" s="66">
        <v>194</v>
      </c>
      <c r="AA27" s="66">
        <v>202</v>
      </c>
      <c r="AB27" s="66">
        <v>208</v>
      </c>
      <c r="AC27" s="66">
        <v>212</v>
      </c>
      <c r="AD27" s="66">
        <v>215</v>
      </c>
      <c r="AE27" s="65">
        <v>218</v>
      </c>
      <c r="AF27" s="66">
        <v>216</v>
      </c>
      <c r="AG27" s="66">
        <v>216</v>
      </c>
      <c r="AH27" s="66">
        <v>211</v>
      </c>
      <c r="AI27" s="66">
        <v>208</v>
      </c>
      <c r="AJ27" s="66">
        <v>205</v>
      </c>
      <c r="AK27" s="66">
        <v>198</v>
      </c>
      <c r="AL27" s="66">
        <v>196</v>
      </c>
      <c r="AM27" s="66">
        <v>194</v>
      </c>
      <c r="AN27" s="66">
        <v>194</v>
      </c>
      <c r="AO27" s="66">
        <v>192</v>
      </c>
      <c r="AP27" s="66">
        <v>193</v>
      </c>
      <c r="AQ27" s="66">
        <v>194</v>
      </c>
      <c r="AR27" s="66">
        <v>196</v>
      </c>
      <c r="AS27" s="66">
        <v>196</v>
      </c>
      <c r="AT27" s="66">
        <v>193</v>
      </c>
      <c r="AU27" s="66">
        <v>188</v>
      </c>
      <c r="AV27" s="66">
        <v>182</v>
      </c>
      <c r="AW27" s="66">
        <v>175</v>
      </c>
      <c r="AX27" s="66">
        <v>164</v>
      </c>
      <c r="AY27" s="66">
        <v>156</v>
      </c>
      <c r="AZ27" s="66">
        <v>147</v>
      </c>
      <c r="BA27" s="66">
        <v>137</v>
      </c>
      <c r="BB27" s="66">
        <v>134</v>
      </c>
      <c r="BC27" s="66">
        <v>128</v>
      </c>
      <c r="BD27" s="66">
        <v>127</v>
      </c>
      <c r="BE27" s="66">
        <v>125</v>
      </c>
      <c r="BF27" s="66">
        <v>123</v>
      </c>
      <c r="BG27" s="66">
        <v>121</v>
      </c>
      <c r="BH27" s="66">
        <v>115</v>
      </c>
      <c r="BI27" s="66">
        <v>116</v>
      </c>
      <c r="BJ27" s="66">
        <v>115</v>
      </c>
      <c r="BK27" s="67">
        <v>113</v>
      </c>
      <c r="BL27" s="66">
        <v>111</v>
      </c>
      <c r="BM27" s="66">
        <v>110</v>
      </c>
      <c r="BN27" s="66">
        <v>106</v>
      </c>
      <c r="BO27" s="66">
        <v>102</v>
      </c>
      <c r="BP27" s="66">
        <v>97</v>
      </c>
      <c r="BQ27" s="66">
        <v>93</v>
      </c>
      <c r="BR27" s="66">
        <v>89</v>
      </c>
      <c r="BS27" s="66">
        <v>81</v>
      </c>
      <c r="BT27" s="66">
        <v>74</v>
      </c>
      <c r="BU27" s="66">
        <v>65</v>
      </c>
      <c r="BV27" s="66">
        <v>61</v>
      </c>
      <c r="BW27" s="66">
        <v>55</v>
      </c>
      <c r="BX27" s="66">
        <v>50</v>
      </c>
      <c r="BY27" s="66">
        <v>44</v>
      </c>
      <c r="BZ27" s="66">
        <v>42</v>
      </c>
      <c r="CA27" s="66">
        <v>35</v>
      </c>
      <c r="CB27" s="66">
        <v>32</v>
      </c>
      <c r="CC27" s="66">
        <v>29</v>
      </c>
      <c r="CD27" s="66">
        <v>27</v>
      </c>
      <c r="CE27" s="66">
        <v>25</v>
      </c>
      <c r="CF27" s="66">
        <v>24</v>
      </c>
      <c r="CG27" s="66">
        <v>21</v>
      </c>
      <c r="CH27" s="66">
        <v>16</v>
      </c>
      <c r="CI27" s="66">
        <v>14</v>
      </c>
      <c r="CJ27" s="65">
        <v>70</v>
      </c>
      <c r="CK27" s="67">
        <v>187</v>
      </c>
      <c r="CL27" s="66">
        <v>187</v>
      </c>
      <c r="CM27" s="66">
        <v>192</v>
      </c>
      <c r="CN27" s="66">
        <v>193</v>
      </c>
      <c r="CO27" s="66">
        <v>202</v>
      </c>
      <c r="CP27" s="65">
        <v>208</v>
      </c>
      <c r="CQ27" s="67">
        <v>211</v>
      </c>
      <c r="CR27" s="66">
        <v>212</v>
      </c>
      <c r="CS27" s="66">
        <v>214</v>
      </c>
      <c r="CT27" s="66">
        <v>210</v>
      </c>
      <c r="CU27" s="66">
        <v>209</v>
      </c>
      <c r="CV27" s="65">
        <v>208</v>
      </c>
      <c r="CW27" s="66">
        <v>208</v>
      </c>
      <c r="CX27" s="66">
        <v>207</v>
      </c>
      <c r="CY27" s="66">
        <v>205</v>
      </c>
      <c r="CZ27" s="66">
        <v>204</v>
      </c>
      <c r="DA27" s="66">
        <v>204</v>
      </c>
      <c r="DB27" s="66">
        <v>206</v>
      </c>
      <c r="DC27" s="67">
        <v>203</v>
      </c>
      <c r="DD27" s="66">
        <v>202</v>
      </c>
      <c r="DE27" s="66">
        <v>200</v>
      </c>
      <c r="DF27" s="66">
        <v>199</v>
      </c>
      <c r="DG27" s="66">
        <v>196</v>
      </c>
      <c r="DH27" s="66">
        <v>196</v>
      </c>
      <c r="DI27" s="66">
        <v>196</v>
      </c>
      <c r="DJ27" s="66">
        <v>195</v>
      </c>
      <c r="DK27" s="66">
        <v>197</v>
      </c>
      <c r="DL27" s="66">
        <v>195</v>
      </c>
      <c r="DM27" s="65">
        <v>194</v>
      </c>
      <c r="DN27" s="66">
        <v>192</v>
      </c>
      <c r="DO27" s="66">
        <v>191</v>
      </c>
      <c r="DP27" s="66">
        <v>194</v>
      </c>
      <c r="DQ27" s="66">
        <v>192</v>
      </c>
      <c r="DR27" s="66">
        <v>191</v>
      </c>
      <c r="DS27" s="66">
        <v>188</v>
      </c>
      <c r="DT27" s="66">
        <v>188</v>
      </c>
      <c r="DU27" s="66">
        <v>189</v>
      </c>
      <c r="DV27" s="66">
        <v>188</v>
      </c>
      <c r="DW27" s="66">
        <v>191</v>
      </c>
      <c r="DX27" s="66">
        <v>189</v>
      </c>
      <c r="DY27" s="66">
        <v>191</v>
      </c>
      <c r="DZ27" s="66">
        <v>188</v>
      </c>
      <c r="EA27" s="66">
        <v>187</v>
      </c>
      <c r="EB27" s="66">
        <v>186</v>
      </c>
      <c r="EC27" s="66">
        <v>179</v>
      </c>
      <c r="ED27" s="66">
        <v>175</v>
      </c>
      <c r="EE27" s="66">
        <v>168</v>
      </c>
      <c r="EF27" s="66">
        <v>161</v>
      </c>
      <c r="EG27" s="66">
        <v>152</v>
      </c>
      <c r="EH27" s="66">
        <v>145</v>
      </c>
      <c r="EI27" s="66">
        <v>142</v>
      </c>
      <c r="EJ27" s="66">
        <v>136</v>
      </c>
      <c r="EK27" s="66">
        <v>134</v>
      </c>
      <c r="EL27" s="66">
        <v>134</v>
      </c>
      <c r="EM27" s="66">
        <v>127</v>
      </c>
      <c r="EN27" s="66">
        <v>129</v>
      </c>
      <c r="EO27" s="66">
        <v>124</v>
      </c>
      <c r="EP27" s="66">
        <v>125</v>
      </c>
      <c r="EQ27" s="66">
        <v>120</v>
      </c>
      <c r="ER27" s="66">
        <v>121</v>
      </c>
      <c r="ES27" s="67">
        <v>121</v>
      </c>
      <c r="ET27" s="66">
        <v>116</v>
      </c>
      <c r="EU27" s="66">
        <v>113</v>
      </c>
      <c r="EV27" s="66">
        <v>107</v>
      </c>
      <c r="EW27" s="66">
        <v>105</v>
      </c>
      <c r="EX27" s="66">
        <v>101</v>
      </c>
      <c r="EY27" s="66">
        <v>97</v>
      </c>
      <c r="EZ27" s="66">
        <v>93</v>
      </c>
      <c r="FA27" s="66">
        <v>90</v>
      </c>
      <c r="FB27" s="66">
        <v>83</v>
      </c>
      <c r="FC27" s="66">
        <v>77</v>
      </c>
      <c r="FD27" s="66">
        <v>74</v>
      </c>
      <c r="FE27" s="66">
        <v>71</v>
      </c>
      <c r="FF27" s="66">
        <v>68</v>
      </c>
      <c r="FG27" s="66">
        <v>62</v>
      </c>
      <c r="FH27" s="66">
        <v>59</v>
      </c>
      <c r="FI27" s="66">
        <v>55</v>
      </c>
      <c r="FJ27" s="66">
        <v>50</v>
      </c>
      <c r="FK27" s="66">
        <v>47</v>
      </c>
      <c r="FL27" s="66">
        <v>38</v>
      </c>
      <c r="FM27" s="66">
        <v>37</v>
      </c>
      <c r="FN27" s="66">
        <v>33</v>
      </c>
      <c r="FO27" s="66">
        <v>29</v>
      </c>
      <c r="FP27" s="66">
        <v>25</v>
      </c>
      <c r="FQ27" s="66">
        <v>21</v>
      </c>
      <c r="FR27" s="65">
        <v>114</v>
      </c>
      <c r="FS27" s="66">
        <v>377</v>
      </c>
      <c r="FT27" s="66">
        <v>382</v>
      </c>
      <c r="FU27" s="66">
        <v>389</v>
      </c>
      <c r="FV27" s="66">
        <v>392</v>
      </c>
      <c r="FW27" s="66">
        <v>408</v>
      </c>
      <c r="FX27" s="66">
        <v>424</v>
      </c>
      <c r="FY27" s="67">
        <v>430</v>
      </c>
      <c r="FZ27" s="66">
        <v>434</v>
      </c>
      <c r="GA27" s="66">
        <v>435</v>
      </c>
      <c r="GB27" s="66">
        <v>432</v>
      </c>
      <c r="GC27" s="66">
        <v>429</v>
      </c>
      <c r="GD27" s="65">
        <v>427</v>
      </c>
      <c r="GE27" s="66">
        <v>426</v>
      </c>
      <c r="GF27" s="66">
        <v>424</v>
      </c>
      <c r="GG27" s="66">
        <v>419</v>
      </c>
      <c r="GH27" s="66">
        <v>415</v>
      </c>
      <c r="GI27" s="66">
        <v>412</v>
      </c>
      <c r="GJ27" s="66">
        <v>408</v>
      </c>
      <c r="GK27" s="67">
        <v>396</v>
      </c>
      <c r="GL27" s="66">
        <v>388</v>
      </c>
      <c r="GM27" s="66">
        <v>390</v>
      </c>
      <c r="GN27" s="66">
        <v>390</v>
      </c>
      <c r="GO27" s="66">
        <v>389</v>
      </c>
      <c r="GP27" s="66">
        <v>390</v>
      </c>
      <c r="GQ27" s="66">
        <v>398</v>
      </c>
      <c r="GR27" s="66">
        <v>403</v>
      </c>
      <c r="GS27" s="66">
        <v>409</v>
      </c>
      <c r="GT27" s="66">
        <v>410</v>
      </c>
      <c r="GU27" s="65">
        <v>412</v>
      </c>
      <c r="GV27" s="66">
        <v>408</v>
      </c>
      <c r="GW27" s="66">
        <v>407</v>
      </c>
      <c r="GX27" s="66">
        <v>405</v>
      </c>
      <c r="GY27" s="66">
        <v>400</v>
      </c>
      <c r="GZ27" s="66">
        <v>396</v>
      </c>
      <c r="HA27" s="66">
        <v>386</v>
      </c>
      <c r="HB27" s="66">
        <v>384</v>
      </c>
      <c r="HC27" s="66">
        <v>383</v>
      </c>
      <c r="HD27" s="66">
        <v>382</v>
      </c>
      <c r="HE27" s="66">
        <v>383</v>
      </c>
      <c r="HF27" s="66">
        <v>382</v>
      </c>
      <c r="HG27" s="66">
        <v>385</v>
      </c>
      <c r="HH27" s="66">
        <v>384</v>
      </c>
      <c r="HI27" s="66">
        <v>383</v>
      </c>
      <c r="HJ27" s="66">
        <v>379</v>
      </c>
      <c r="HK27" s="66">
        <v>367</v>
      </c>
      <c r="HL27" s="66">
        <v>357</v>
      </c>
      <c r="HM27" s="66">
        <v>343</v>
      </c>
      <c r="HN27" s="66">
        <v>325</v>
      </c>
      <c r="HO27" s="66">
        <v>308</v>
      </c>
      <c r="HP27" s="66">
        <v>292</v>
      </c>
      <c r="HQ27" s="66">
        <v>279</v>
      </c>
      <c r="HR27" s="66">
        <v>270</v>
      </c>
      <c r="HS27" s="66">
        <v>262</v>
      </c>
      <c r="HT27" s="66">
        <v>261</v>
      </c>
      <c r="HU27" s="66">
        <v>252</v>
      </c>
      <c r="HV27" s="66">
        <v>252</v>
      </c>
      <c r="HW27" s="66">
        <v>245</v>
      </c>
      <c r="HX27" s="66">
        <v>240</v>
      </c>
      <c r="HY27" s="66">
        <v>236</v>
      </c>
      <c r="HZ27" s="66">
        <v>236</v>
      </c>
      <c r="IA27" s="67">
        <v>234</v>
      </c>
      <c r="IB27" s="66">
        <v>227</v>
      </c>
      <c r="IC27" s="66">
        <v>223</v>
      </c>
      <c r="ID27" s="66">
        <v>213</v>
      </c>
      <c r="IE27" s="66">
        <v>207</v>
      </c>
      <c r="IF27" s="66">
        <v>198</v>
      </c>
      <c r="IG27" s="66">
        <v>190</v>
      </c>
      <c r="IH27" s="66">
        <v>182</v>
      </c>
      <c r="II27" s="66">
        <v>171</v>
      </c>
      <c r="IJ27" s="66">
        <v>157</v>
      </c>
      <c r="IK27" s="66">
        <v>142</v>
      </c>
      <c r="IL27" s="66">
        <v>135</v>
      </c>
      <c r="IM27" s="66">
        <v>126</v>
      </c>
      <c r="IN27" s="66">
        <v>118</v>
      </c>
      <c r="IO27" s="66">
        <v>106</v>
      </c>
      <c r="IP27" s="66">
        <v>101</v>
      </c>
      <c r="IQ27" s="66">
        <v>90</v>
      </c>
      <c r="IR27" s="66">
        <v>82</v>
      </c>
      <c r="IS27" s="66">
        <v>76</v>
      </c>
      <c r="IT27" s="66">
        <v>65</v>
      </c>
      <c r="IU27" s="66">
        <v>62</v>
      </c>
      <c r="IV27" s="66">
        <v>57</v>
      </c>
      <c r="IW27" s="66">
        <v>50</v>
      </c>
      <c r="IX27" s="66">
        <v>41</v>
      </c>
      <c r="IY27" s="66">
        <v>35</v>
      </c>
      <c r="IZ27" s="65">
        <v>184</v>
      </c>
      <c r="JA27" s="67">
        <v>12839</v>
      </c>
      <c r="JB27" s="66">
        <v>12843</v>
      </c>
      <c r="JC27" s="66">
        <v>25682</v>
      </c>
      <c r="JD27" s="67">
        <v>2372</v>
      </c>
      <c r="JE27" s="66">
        <v>2587</v>
      </c>
      <c r="JF27" s="66">
        <v>2504</v>
      </c>
      <c r="JG27" s="66">
        <v>4375</v>
      </c>
      <c r="JH27" s="66">
        <v>10372</v>
      </c>
      <c r="JI27" s="65">
        <v>3472</v>
      </c>
    </row>
    <row r="28" spans="1:269" x14ac:dyDescent="0.25">
      <c r="A28" s="59" t="s">
        <v>911</v>
      </c>
      <c r="B28" s="59">
        <v>2025</v>
      </c>
      <c r="C28" s="67">
        <v>190</v>
      </c>
      <c r="D28" s="66">
        <v>191</v>
      </c>
      <c r="E28" s="66">
        <v>192</v>
      </c>
      <c r="F28" s="66">
        <v>194</v>
      </c>
      <c r="G28" s="66">
        <v>196</v>
      </c>
      <c r="H28" s="65">
        <v>204</v>
      </c>
      <c r="I28" s="67">
        <v>204</v>
      </c>
      <c r="J28" s="66">
        <v>205</v>
      </c>
      <c r="K28" s="66">
        <v>205</v>
      </c>
      <c r="L28" s="66">
        <v>201</v>
      </c>
      <c r="M28" s="66">
        <v>202</v>
      </c>
      <c r="N28" s="65">
        <v>199</v>
      </c>
      <c r="O28" s="67">
        <v>201</v>
      </c>
      <c r="P28" s="66">
        <v>200</v>
      </c>
      <c r="Q28" s="66">
        <v>202</v>
      </c>
      <c r="R28" s="66">
        <v>204</v>
      </c>
      <c r="S28" s="66">
        <v>208</v>
      </c>
      <c r="T28" s="66">
        <v>210</v>
      </c>
      <c r="U28" s="67">
        <v>203</v>
      </c>
      <c r="V28" s="66">
        <v>203</v>
      </c>
      <c r="W28" s="66">
        <v>206</v>
      </c>
      <c r="X28" s="66">
        <v>208</v>
      </c>
      <c r="Y28" s="66">
        <v>211</v>
      </c>
      <c r="Z28" s="66">
        <v>213</v>
      </c>
      <c r="AA28" s="66">
        <v>221</v>
      </c>
      <c r="AB28" s="66">
        <v>225</v>
      </c>
      <c r="AC28" s="66">
        <v>226</v>
      </c>
      <c r="AD28" s="66">
        <v>225</v>
      </c>
      <c r="AE28" s="65">
        <v>221</v>
      </c>
      <c r="AF28" s="66">
        <v>219</v>
      </c>
      <c r="AG28" s="66">
        <v>215</v>
      </c>
      <c r="AH28" s="66">
        <v>212</v>
      </c>
      <c r="AI28" s="66">
        <v>209</v>
      </c>
      <c r="AJ28" s="66">
        <v>204</v>
      </c>
      <c r="AK28" s="66">
        <v>199</v>
      </c>
      <c r="AL28" s="66">
        <v>194</v>
      </c>
      <c r="AM28" s="66">
        <v>193</v>
      </c>
      <c r="AN28" s="66">
        <v>193</v>
      </c>
      <c r="AO28" s="66">
        <v>196</v>
      </c>
      <c r="AP28" s="66">
        <v>196</v>
      </c>
      <c r="AQ28" s="66">
        <v>202</v>
      </c>
      <c r="AR28" s="66">
        <v>206</v>
      </c>
      <c r="AS28" s="66">
        <v>207</v>
      </c>
      <c r="AT28" s="66">
        <v>208</v>
      </c>
      <c r="AU28" s="66">
        <v>213</v>
      </c>
      <c r="AV28" s="66">
        <v>204</v>
      </c>
      <c r="AW28" s="66">
        <v>198</v>
      </c>
      <c r="AX28" s="66">
        <v>194</v>
      </c>
      <c r="AY28" s="66">
        <v>182</v>
      </c>
      <c r="AZ28" s="66">
        <v>179</v>
      </c>
      <c r="BA28" s="66">
        <v>173</v>
      </c>
      <c r="BB28" s="66">
        <v>168</v>
      </c>
      <c r="BC28" s="66">
        <v>165</v>
      </c>
      <c r="BD28" s="66">
        <v>163</v>
      </c>
      <c r="BE28" s="66">
        <v>158</v>
      </c>
      <c r="BF28" s="66">
        <v>154</v>
      </c>
      <c r="BG28" s="66">
        <v>151</v>
      </c>
      <c r="BH28" s="66">
        <v>147</v>
      </c>
      <c r="BI28" s="66">
        <v>139</v>
      </c>
      <c r="BJ28" s="66">
        <v>138</v>
      </c>
      <c r="BK28" s="67">
        <v>130</v>
      </c>
      <c r="BL28" s="66">
        <v>125</v>
      </c>
      <c r="BM28" s="66">
        <v>116</v>
      </c>
      <c r="BN28" s="66">
        <v>111</v>
      </c>
      <c r="BO28" s="66">
        <v>107</v>
      </c>
      <c r="BP28" s="66">
        <v>100</v>
      </c>
      <c r="BQ28" s="66">
        <v>95</v>
      </c>
      <c r="BR28" s="66">
        <v>90</v>
      </c>
      <c r="BS28" s="66">
        <v>85</v>
      </c>
      <c r="BT28" s="66">
        <v>81</v>
      </c>
      <c r="BU28" s="66">
        <v>79</v>
      </c>
      <c r="BV28" s="66">
        <v>72</v>
      </c>
      <c r="BW28" s="66">
        <v>67</v>
      </c>
      <c r="BX28" s="66">
        <v>66</v>
      </c>
      <c r="BY28" s="66">
        <v>59</v>
      </c>
      <c r="BZ28" s="66">
        <v>56</v>
      </c>
      <c r="CA28" s="66">
        <v>54</v>
      </c>
      <c r="CB28" s="66">
        <v>49</v>
      </c>
      <c r="CC28" s="66">
        <v>48</v>
      </c>
      <c r="CD28" s="66">
        <v>44</v>
      </c>
      <c r="CE28" s="66">
        <v>40</v>
      </c>
      <c r="CF28" s="66">
        <v>39</v>
      </c>
      <c r="CG28" s="66">
        <v>32</v>
      </c>
      <c r="CH28" s="66">
        <v>29</v>
      </c>
      <c r="CI28" s="66">
        <v>26</v>
      </c>
      <c r="CJ28" s="65">
        <v>142</v>
      </c>
      <c r="CK28" s="67">
        <v>185</v>
      </c>
      <c r="CL28" s="66">
        <v>189</v>
      </c>
      <c r="CM28" s="66">
        <v>190</v>
      </c>
      <c r="CN28" s="66">
        <v>189</v>
      </c>
      <c r="CO28" s="66">
        <v>198</v>
      </c>
      <c r="CP28" s="65">
        <v>203</v>
      </c>
      <c r="CQ28" s="67">
        <v>206</v>
      </c>
      <c r="CR28" s="66">
        <v>205</v>
      </c>
      <c r="CS28" s="66">
        <v>205</v>
      </c>
      <c r="CT28" s="66">
        <v>202</v>
      </c>
      <c r="CU28" s="66">
        <v>201</v>
      </c>
      <c r="CV28" s="65">
        <v>200</v>
      </c>
      <c r="CW28" s="66">
        <v>198</v>
      </c>
      <c r="CX28" s="66">
        <v>198</v>
      </c>
      <c r="CY28" s="66">
        <v>197</v>
      </c>
      <c r="CZ28" s="66">
        <v>196</v>
      </c>
      <c r="DA28" s="66">
        <v>194</v>
      </c>
      <c r="DB28" s="66">
        <v>195</v>
      </c>
      <c r="DC28" s="67">
        <v>193</v>
      </c>
      <c r="DD28" s="66">
        <v>195</v>
      </c>
      <c r="DE28" s="66">
        <v>195</v>
      </c>
      <c r="DF28" s="66">
        <v>196</v>
      </c>
      <c r="DG28" s="66">
        <v>200</v>
      </c>
      <c r="DH28" s="66">
        <v>204</v>
      </c>
      <c r="DI28" s="66">
        <v>205</v>
      </c>
      <c r="DJ28" s="66">
        <v>211</v>
      </c>
      <c r="DK28" s="66">
        <v>213</v>
      </c>
      <c r="DL28" s="66">
        <v>213</v>
      </c>
      <c r="DM28" s="65">
        <v>214</v>
      </c>
      <c r="DN28" s="66">
        <v>213</v>
      </c>
      <c r="DO28" s="66">
        <v>214</v>
      </c>
      <c r="DP28" s="66">
        <v>217</v>
      </c>
      <c r="DQ28" s="66">
        <v>216</v>
      </c>
      <c r="DR28" s="66">
        <v>217</v>
      </c>
      <c r="DS28" s="66">
        <v>212</v>
      </c>
      <c r="DT28" s="66">
        <v>214</v>
      </c>
      <c r="DU28" s="66">
        <v>213</v>
      </c>
      <c r="DV28" s="66">
        <v>211</v>
      </c>
      <c r="DW28" s="66">
        <v>214</v>
      </c>
      <c r="DX28" s="66">
        <v>209</v>
      </c>
      <c r="DY28" s="66">
        <v>213</v>
      </c>
      <c r="DZ28" s="66">
        <v>211</v>
      </c>
      <c r="EA28" s="66">
        <v>211</v>
      </c>
      <c r="EB28" s="66">
        <v>207</v>
      </c>
      <c r="EC28" s="66">
        <v>207</v>
      </c>
      <c r="ED28" s="66">
        <v>200</v>
      </c>
      <c r="EE28" s="66">
        <v>193</v>
      </c>
      <c r="EF28" s="66">
        <v>187</v>
      </c>
      <c r="EG28" s="66">
        <v>180</v>
      </c>
      <c r="EH28" s="66">
        <v>176</v>
      </c>
      <c r="EI28" s="66">
        <v>170</v>
      </c>
      <c r="EJ28" s="66">
        <v>169</v>
      </c>
      <c r="EK28" s="66">
        <v>166</v>
      </c>
      <c r="EL28" s="66">
        <v>162</v>
      </c>
      <c r="EM28" s="66">
        <v>162</v>
      </c>
      <c r="EN28" s="66">
        <v>158</v>
      </c>
      <c r="EO28" s="66">
        <v>155</v>
      </c>
      <c r="EP28" s="66">
        <v>153</v>
      </c>
      <c r="EQ28" s="66">
        <v>145</v>
      </c>
      <c r="ER28" s="66">
        <v>141</v>
      </c>
      <c r="ES28" s="67">
        <v>137</v>
      </c>
      <c r="ET28" s="66">
        <v>130</v>
      </c>
      <c r="EU28" s="66">
        <v>127</v>
      </c>
      <c r="EV28" s="66">
        <v>121</v>
      </c>
      <c r="EW28" s="66">
        <v>117</v>
      </c>
      <c r="EX28" s="66">
        <v>112</v>
      </c>
      <c r="EY28" s="66">
        <v>109</v>
      </c>
      <c r="EZ28" s="66">
        <v>103</v>
      </c>
      <c r="FA28" s="66">
        <v>98</v>
      </c>
      <c r="FB28" s="66">
        <v>97</v>
      </c>
      <c r="FC28" s="66">
        <v>91</v>
      </c>
      <c r="FD28" s="66">
        <v>88</v>
      </c>
      <c r="FE28" s="66">
        <v>85</v>
      </c>
      <c r="FF28" s="66">
        <v>81</v>
      </c>
      <c r="FG28" s="66">
        <v>72</v>
      </c>
      <c r="FH28" s="66">
        <v>71</v>
      </c>
      <c r="FI28" s="66">
        <v>65</v>
      </c>
      <c r="FJ28" s="66">
        <v>62</v>
      </c>
      <c r="FK28" s="66">
        <v>59</v>
      </c>
      <c r="FL28" s="66">
        <v>53</v>
      </c>
      <c r="FM28" s="66">
        <v>51</v>
      </c>
      <c r="FN28" s="66">
        <v>45</v>
      </c>
      <c r="FO28" s="66">
        <v>41</v>
      </c>
      <c r="FP28" s="66">
        <v>36</v>
      </c>
      <c r="FQ28" s="66">
        <v>35</v>
      </c>
      <c r="FR28" s="65">
        <v>212</v>
      </c>
      <c r="FS28" s="66">
        <v>375</v>
      </c>
      <c r="FT28" s="66">
        <v>380</v>
      </c>
      <c r="FU28" s="66">
        <v>382</v>
      </c>
      <c r="FV28" s="66">
        <v>383</v>
      </c>
      <c r="FW28" s="66">
        <v>394</v>
      </c>
      <c r="FX28" s="66">
        <v>407</v>
      </c>
      <c r="FY28" s="67">
        <v>410</v>
      </c>
      <c r="FZ28" s="66">
        <v>410</v>
      </c>
      <c r="GA28" s="66">
        <v>410</v>
      </c>
      <c r="GB28" s="66">
        <v>403</v>
      </c>
      <c r="GC28" s="66">
        <v>403</v>
      </c>
      <c r="GD28" s="65">
        <v>399</v>
      </c>
      <c r="GE28" s="66">
        <v>399</v>
      </c>
      <c r="GF28" s="66">
        <v>398</v>
      </c>
      <c r="GG28" s="66">
        <v>399</v>
      </c>
      <c r="GH28" s="66">
        <v>400</v>
      </c>
      <c r="GI28" s="66">
        <v>402</v>
      </c>
      <c r="GJ28" s="66">
        <v>405</v>
      </c>
      <c r="GK28" s="67">
        <v>396</v>
      </c>
      <c r="GL28" s="66">
        <v>398</v>
      </c>
      <c r="GM28" s="66">
        <v>401</v>
      </c>
      <c r="GN28" s="66">
        <v>404</v>
      </c>
      <c r="GO28" s="66">
        <v>411</v>
      </c>
      <c r="GP28" s="66">
        <v>417</v>
      </c>
      <c r="GQ28" s="66">
        <v>426</v>
      </c>
      <c r="GR28" s="66">
        <v>436</v>
      </c>
      <c r="GS28" s="66">
        <v>439</v>
      </c>
      <c r="GT28" s="66">
        <v>438</v>
      </c>
      <c r="GU28" s="65">
        <v>435</v>
      </c>
      <c r="GV28" s="66">
        <v>432</v>
      </c>
      <c r="GW28" s="66">
        <v>429</v>
      </c>
      <c r="GX28" s="66">
        <v>429</v>
      </c>
      <c r="GY28" s="66">
        <v>425</v>
      </c>
      <c r="GZ28" s="66">
        <v>421</v>
      </c>
      <c r="HA28" s="66">
        <v>411</v>
      </c>
      <c r="HB28" s="66">
        <v>408</v>
      </c>
      <c r="HC28" s="66">
        <v>406</v>
      </c>
      <c r="HD28" s="66">
        <v>404</v>
      </c>
      <c r="HE28" s="66">
        <v>410</v>
      </c>
      <c r="HF28" s="66">
        <v>405</v>
      </c>
      <c r="HG28" s="66">
        <v>415</v>
      </c>
      <c r="HH28" s="66">
        <v>417</v>
      </c>
      <c r="HI28" s="66">
        <v>418</v>
      </c>
      <c r="HJ28" s="66">
        <v>415</v>
      </c>
      <c r="HK28" s="66">
        <v>420</v>
      </c>
      <c r="HL28" s="66">
        <v>404</v>
      </c>
      <c r="HM28" s="66">
        <v>391</v>
      </c>
      <c r="HN28" s="66">
        <v>381</v>
      </c>
      <c r="HO28" s="66">
        <v>362</v>
      </c>
      <c r="HP28" s="66">
        <v>355</v>
      </c>
      <c r="HQ28" s="66">
        <v>343</v>
      </c>
      <c r="HR28" s="66">
        <v>337</v>
      </c>
      <c r="HS28" s="66">
        <v>331</v>
      </c>
      <c r="HT28" s="66">
        <v>325</v>
      </c>
      <c r="HU28" s="66">
        <v>320</v>
      </c>
      <c r="HV28" s="66">
        <v>312</v>
      </c>
      <c r="HW28" s="66">
        <v>306</v>
      </c>
      <c r="HX28" s="66">
        <v>300</v>
      </c>
      <c r="HY28" s="66">
        <v>284</v>
      </c>
      <c r="HZ28" s="66">
        <v>279</v>
      </c>
      <c r="IA28" s="67">
        <v>267</v>
      </c>
      <c r="IB28" s="66">
        <v>255</v>
      </c>
      <c r="IC28" s="66">
        <v>243</v>
      </c>
      <c r="ID28" s="66">
        <v>232</v>
      </c>
      <c r="IE28" s="66">
        <v>224</v>
      </c>
      <c r="IF28" s="66">
        <v>212</v>
      </c>
      <c r="IG28" s="66">
        <v>204</v>
      </c>
      <c r="IH28" s="66">
        <v>193</v>
      </c>
      <c r="II28" s="66">
        <v>183</v>
      </c>
      <c r="IJ28" s="66">
        <v>178</v>
      </c>
      <c r="IK28" s="66">
        <v>170</v>
      </c>
      <c r="IL28" s="66">
        <v>160</v>
      </c>
      <c r="IM28" s="66">
        <v>152</v>
      </c>
      <c r="IN28" s="66">
        <v>147</v>
      </c>
      <c r="IO28" s="66">
        <v>131</v>
      </c>
      <c r="IP28" s="66">
        <v>127</v>
      </c>
      <c r="IQ28" s="66">
        <v>119</v>
      </c>
      <c r="IR28" s="66">
        <v>111</v>
      </c>
      <c r="IS28" s="66">
        <v>107</v>
      </c>
      <c r="IT28" s="66">
        <v>97</v>
      </c>
      <c r="IU28" s="66">
        <v>91</v>
      </c>
      <c r="IV28" s="66">
        <v>84</v>
      </c>
      <c r="IW28" s="66">
        <v>73</v>
      </c>
      <c r="IX28" s="66">
        <v>65</v>
      </c>
      <c r="IY28" s="66">
        <v>61</v>
      </c>
      <c r="IZ28" s="65">
        <v>354</v>
      </c>
      <c r="JA28" s="67">
        <v>13691</v>
      </c>
      <c r="JB28" s="66">
        <v>14004</v>
      </c>
      <c r="JC28" s="66">
        <v>27695</v>
      </c>
      <c r="JD28" s="67">
        <v>2321</v>
      </c>
      <c r="JE28" s="66">
        <v>2435</v>
      </c>
      <c r="JF28" s="66">
        <v>2403</v>
      </c>
      <c r="JG28" s="66">
        <v>4601</v>
      </c>
      <c r="JH28" s="66">
        <v>11695</v>
      </c>
      <c r="JI28" s="65">
        <v>4240</v>
      </c>
    </row>
    <row r="29" spans="1:269" x14ac:dyDescent="0.25">
      <c r="A29" s="59" t="s">
        <v>910</v>
      </c>
      <c r="B29" s="59">
        <v>2025</v>
      </c>
      <c r="C29" s="67">
        <v>250</v>
      </c>
      <c r="D29" s="66">
        <v>253</v>
      </c>
      <c r="E29" s="66">
        <v>258</v>
      </c>
      <c r="F29" s="66">
        <v>264</v>
      </c>
      <c r="G29" s="66">
        <v>278</v>
      </c>
      <c r="H29" s="65">
        <v>295</v>
      </c>
      <c r="I29" s="67">
        <v>304</v>
      </c>
      <c r="J29" s="66">
        <v>313</v>
      </c>
      <c r="K29" s="66">
        <v>320</v>
      </c>
      <c r="L29" s="66">
        <v>322</v>
      </c>
      <c r="M29" s="66">
        <v>326</v>
      </c>
      <c r="N29" s="65">
        <v>329</v>
      </c>
      <c r="O29" s="67">
        <v>331</v>
      </c>
      <c r="P29" s="66">
        <v>333</v>
      </c>
      <c r="Q29" s="66">
        <v>335</v>
      </c>
      <c r="R29" s="66">
        <v>333</v>
      </c>
      <c r="S29" s="66">
        <v>334</v>
      </c>
      <c r="T29" s="66">
        <v>331</v>
      </c>
      <c r="U29" s="67">
        <v>319</v>
      </c>
      <c r="V29" s="66">
        <v>316</v>
      </c>
      <c r="W29" s="66">
        <v>321</v>
      </c>
      <c r="X29" s="66">
        <v>323</v>
      </c>
      <c r="Y29" s="66">
        <v>328</v>
      </c>
      <c r="Z29" s="66">
        <v>326</v>
      </c>
      <c r="AA29" s="66">
        <v>330</v>
      </c>
      <c r="AB29" s="66">
        <v>333</v>
      </c>
      <c r="AC29" s="66">
        <v>333</v>
      </c>
      <c r="AD29" s="66">
        <v>335</v>
      </c>
      <c r="AE29" s="65">
        <v>333</v>
      </c>
      <c r="AF29" s="66">
        <v>332</v>
      </c>
      <c r="AG29" s="66">
        <v>330</v>
      </c>
      <c r="AH29" s="66">
        <v>328</v>
      </c>
      <c r="AI29" s="66">
        <v>325</v>
      </c>
      <c r="AJ29" s="66">
        <v>325</v>
      </c>
      <c r="AK29" s="66">
        <v>323</v>
      </c>
      <c r="AL29" s="66">
        <v>321</v>
      </c>
      <c r="AM29" s="66">
        <v>327</v>
      </c>
      <c r="AN29" s="66">
        <v>327</v>
      </c>
      <c r="AO29" s="66">
        <v>332</v>
      </c>
      <c r="AP29" s="66">
        <v>334</v>
      </c>
      <c r="AQ29" s="66">
        <v>337</v>
      </c>
      <c r="AR29" s="66">
        <v>340</v>
      </c>
      <c r="AS29" s="66">
        <v>341</v>
      </c>
      <c r="AT29" s="66">
        <v>342</v>
      </c>
      <c r="AU29" s="66">
        <v>334</v>
      </c>
      <c r="AV29" s="66">
        <v>323</v>
      </c>
      <c r="AW29" s="66">
        <v>311</v>
      </c>
      <c r="AX29" s="66">
        <v>298</v>
      </c>
      <c r="AY29" s="66">
        <v>282</v>
      </c>
      <c r="AZ29" s="66">
        <v>271</v>
      </c>
      <c r="BA29" s="66">
        <v>258</v>
      </c>
      <c r="BB29" s="66">
        <v>251</v>
      </c>
      <c r="BC29" s="66">
        <v>241</v>
      </c>
      <c r="BD29" s="66">
        <v>236</v>
      </c>
      <c r="BE29" s="66">
        <v>227</v>
      </c>
      <c r="BF29" s="66">
        <v>219</v>
      </c>
      <c r="BG29" s="66">
        <v>210</v>
      </c>
      <c r="BH29" s="66">
        <v>200</v>
      </c>
      <c r="BI29" s="66">
        <v>194</v>
      </c>
      <c r="BJ29" s="66">
        <v>183</v>
      </c>
      <c r="BK29" s="67">
        <v>177</v>
      </c>
      <c r="BL29" s="66">
        <v>168</v>
      </c>
      <c r="BM29" s="66">
        <v>157</v>
      </c>
      <c r="BN29" s="66">
        <v>151</v>
      </c>
      <c r="BO29" s="66">
        <v>142</v>
      </c>
      <c r="BP29" s="66">
        <v>138</v>
      </c>
      <c r="BQ29" s="66">
        <v>132</v>
      </c>
      <c r="BR29" s="66">
        <v>124</v>
      </c>
      <c r="BS29" s="66">
        <v>116</v>
      </c>
      <c r="BT29" s="66">
        <v>108</v>
      </c>
      <c r="BU29" s="66">
        <v>98</v>
      </c>
      <c r="BV29" s="66">
        <v>94</v>
      </c>
      <c r="BW29" s="66">
        <v>85</v>
      </c>
      <c r="BX29" s="66">
        <v>79</v>
      </c>
      <c r="BY29" s="66">
        <v>72</v>
      </c>
      <c r="BZ29" s="66">
        <v>65</v>
      </c>
      <c r="CA29" s="66">
        <v>55</v>
      </c>
      <c r="CB29" s="66">
        <v>50</v>
      </c>
      <c r="CC29" s="66">
        <v>43</v>
      </c>
      <c r="CD29" s="66">
        <v>38</v>
      </c>
      <c r="CE29" s="66">
        <v>33</v>
      </c>
      <c r="CF29" s="66">
        <v>29</v>
      </c>
      <c r="CG29" s="66">
        <v>26</v>
      </c>
      <c r="CH29" s="66">
        <v>23</v>
      </c>
      <c r="CI29" s="66">
        <v>20</v>
      </c>
      <c r="CJ29" s="65">
        <v>123</v>
      </c>
      <c r="CK29" s="67">
        <v>229</v>
      </c>
      <c r="CL29" s="66">
        <v>231</v>
      </c>
      <c r="CM29" s="66">
        <v>236</v>
      </c>
      <c r="CN29" s="66">
        <v>240</v>
      </c>
      <c r="CO29" s="66">
        <v>250</v>
      </c>
      <c r="CP29" s="65">
        <v>262</v>
      </c>
      <c r="CQ29" s="67">
        <v>270</v>
      </c>
      <c r="CR29" s="66">
        <v>274</v>
      </c>
      <c r="CS29" s="66">
        <v>277</v>
      </c>
      <c r="CT29" s="66">
        <v>280</v>
      </c>
      <c r="CU29" s="66">
        <v>282</v>
      </c>
      <c r="CV29" s="65">
        <v>284</v>
      </c>
      <c r="CW29" s="66">
        <v>284</v>
      </c>
      <c r="CX29" s="66">
        <v>287</v>
      </c>
      <c r="CY29" s="66">
        <v>289</v>
      </c>
      <c r="CZ29" s="66">
        <v>291</v>
      </c>
      <c r="DA29" s="66">
        <v>293</v>
      </c>
      <c r="DB29" s="66">
        <v>296</v>
      </c>
      <c r="DC29" s="67">
        <v>299</v>
      </c>
      <c r="DD29" s="66">
        <v>303</v>
      </c>
      <c r="DE29" s="66">
        <v>306</v>
      </c>
      <c r="DF29" s="66">
        <v>311</v>
      </c>
      <c r="DG29" s="66">
        <v>317</v>
      </c>
      <c r="DH29" s="66">
        <v>322</v>
      </c>
      <c r="DI29" s="66">
        <v>331</v>
      </c>
      <c r="DJ29" s="66">
        <v>332</v>
      </c>
      <c r="DK29" s="66">
        <v>340</v>
      </c>
      <c r="DL29" s="66">
        <v>344</v>
      </c>
      <c r="DM29" s="65">
        <v>347</v>
      </c>
      <c r="DN29" s="66">
        <v>347</v>
      </c>
      <c r="DO29" s="66">
        <v>347</v>
      </c>
      <c r="DP29" s="66">
        <v>349</v>
      </c>
      <c r="DQ29" s="66">
        <v>350</v>
      </c>
      <c r="DR29" s="66">
        <v>352</v>
      </c>
      <c r="DS29" s="66">
        <v>355</v>
      </c>
      <c r="DT29" s="66">
        <v>360</v>
      </c>
      <c r="DU29" s="66">
        <v>362</v>
      </c>
      <c r="DV29" s="66">
        <v>368</v>
      </c>
      <c r="DW29" s="66">
        <v>374</v>
      </c>
      <c r="DX29" s="66">
        <v>378</v>
      </c>
      <c r="DY29" s="66">
        <v>382</v>
      </c>
      <c r="DZ29" s="66">
        <v>385</v>
      </c>
      <c r="EA29" s="66">
        <v>381</v>
      </c>
      <c r="EB29" s="66">
        <v>377</v>
      </c>
      <c r="EC29" s="66">
        <v>366</v>
      </c>
      <c r="ED29" s="66">
        <v>349</v>
      </c>
      <c r="EE29" s="66">
        <v>332</v>
      </c>
      <c r="EF29" s="66">
        <v>314</v>
      </c>
      <c r="EG29" s="66">
        <v>299</v>
      </c>
      <c r="EH29" s="66">
        <v>280</v>
      </c>
      <c r="EI29" s="66">
        <v>272</v>
      </c>
      <c r="EJ29" s="66">
        <v>257</v>
      </c>
      <c r="EK29" s="66">
        <v>249</v>
      </c>
      <c r="EL29" s="66">
        <v>243</v>
      </c>
      <c r="EM29" s="66">
        <v>236</v>
      </c>
      <c r="EN29" s="66">
        <v>231</v>
      </c>
      <c r="EO29" s="66">
        <v>225</v>
      </c>
      <c r="EP29" s="66">
        <v>219</v>
      </c>
      <c r="EQ29" s="66">
        <v>215</v>
      </c>
      <c r="ER29" s="66">
        <v>207</v>
      </c>
      <c r="ES29" s="67">
        <v>201</v>
      </c>
      <c r="ET29" s="66">
        <v>194</v>
      </c>
      <c r="EU29" s="66">
        <v>188</v>
      </c>
      <c r="EV29" s="66">
        <v>178</v>
      </c>
      <c r="EW29" s="66">
        <v>169</v>
      </c>
      <c r="EX29" s="66">
        <v>161</v>
      </c>
      <c r="EY29" s="66">
        <v>149</v>
      </c>
      <c r="EZ29" s="66">
        <v>140</v>
      </c>
      <c r="FA29" s="66">
        <v>127</v>
      </c>
      <c r="FB29" s="66">
        <v>120</v>
      </c>
      <c r="FC29" s="66">
        <v>112</v>
      </c>
      <c r="FD29" s="66">
        <v>104</v>
      </c>
      <c r="FE29" s="66">
        <v>96</v>
      </c>
      <c r="FF29" s="66">
        <v>87</v>
      </c>
      <c r="FG29" s="66">
        <v>82</v>
      </c>
      <c r="FH29" s="66">
        <v>76</v>
      </c>
      <c r="FI29" s="66">
        <v>73</v>
      </c>
      <c r="FJ29" s="66">
        <v>69</v>
      </c>
      <c r="FK29" s="66">
        <v>63</v>
      </c>
      <c r="FL29" s="66">
        <v>57</v>
      </c>
      <c r="FM29" s="66">
        <v>56</v>
      </c>
      <c r="FN29" s="66">
        <v>49</v>
      </c>
      <c r="FO29" s="66">
        <v>48</v>
      </c>
      <c r="FP29" s="66">
        <v>39</v>
      </c>
      <c r="FQ29" s="66">
        <v>34</v>
      </c>
      <c r="FR29" s="65">
        <v>183</v>
      </c>
      <c r="FS29" s="66">
        <v>479</v>
      </c>
      <c r="FT29" s="66">
        <v>484</v>
      </c>
      <c r="FU29" s="66">
        <v>494</v>
      </c>
      <c r="FV29" s="66">
        <v>504</v>
      </c>
      <c r="FW29" s="66">
        <v>528</v>
      </c>
      <c r="FX29" s="66">
        <v>557</v>
      </c>
      <c r="FY29" s="67">
        <v>574</v>
      </c>
      <c r="FZ29" s="66">
        <v>587</v>
      </c>
      <c r="GA29" s="66">
        <v>597</v>
      </c>
      <c r="GB29" s="66">
        <v>602</v>
      </c>
      <c r="GC29" s="66">
        <v>608</v>
      </c>
      <c r="GD29" s="65">
        <v>613</v>
      </c>
      <c r="GE29" s="66">
        <v>615</v>
      </c>
      <c r="GF29" s="66">
        <v>620</v>
      </c>
      <c r="GG29" s="66">
        <v>624</v>
      </c>
      <c r="GH29" s="66">
        <v>624</v>
      </c>
      <c r="GI29" s="66">
        <v>627</v>
      </c>
      <c r="GJ29" s="66">
        <v>627</v>
      </c>
      <c r="GK29" s="67">
        <v>618</v>
      </c>
      <c r="GL29" s="66">
        <v>619</v>
      </c>
      <c r="GM29" s="66">
        <v>627</v>
      </c>
      <c r="GN29" s="66">
        <v>634</v>
      </c>
      <c r="GO29" s="66">
        <v>645</v>
      </c>
      <c r="GP29" s="66">
        <v>648</v>
      </c>
      <c r="GQ29" s="66">
        <v>661</v>
      </c>
      <c r="GR29" s="66">
        <v>665</v>
      </c>
      <c r="GS29" s="66">
        <v>673</v>
      </c>
      <c r="GT29" s="66">
        <v>679</v>
      </c>
      <c r="GU29" s="65">
        <v>680</v>
      </c>
      <c r="GV29" s="66">
        <v>679</v>
      </c>
      <c r="GW29" s="66">
        <v>677</v>
      </c>
      <c r="GX29" s="66">
        <v>677</v>
      </c>
      <c r="GY29" s="66">
        <v>675</v>
      </c>
      <c r="GZ29" s="66">
        <v>677</v>
      </c>
      <c r="HA29" s="66">
        <v>678</v>
      </c>
      <c r="HB29" s="66">
        <v>681</v>
      </c>
      <c r="HC29" s="66">
        <v>689</v>
      </c>
      <c r="HD29" s="66">
        <v>695</v>
      </c>
      <c r="HE29" s="66">
        <v>706</v>
      </c>
      <c r="HF29" s="66">
        <v>712</v>
      </c>
      <c r="HG29" s="66">
        <v>719</v>
      </c>
      <c r="HH29" s="66">
        <v>725</v>
      </c>
      <c r="HI29" s="66">
        <v>722</v>
      </c>
      <c r="HJ29" s="66">
        <v>719</v>
      </c>
      <c r="HK29" s="66">
        <v>700</v>
      </c>
      <c r="HL29" s="66">
        <v>672</v>
      </c>
      <c r="HM29" s="66">
        <v>643</v>
      </c>
      <c r="HN29" s="66">
        <v>612</v>
      </c>
      <c r="HO29" s="66">
        <v>581</v>
      </c>
      <c r="HP29" s="66">
        <v>551</v>
      </c>
      <c r="HQ29" s="66">
        <v>530</v>
      </c>
      <c r="HR29" s="66">
        <v>508</v>
      </c>
      <c r="HS29" s="66">
        <v>490</v>
      </c>
      <c r="HT29" s="66">
        <v>479</v>
      </c>
      <c r="HU29" s="66">
        <v>463</v>
      </c>
      <c r="HV29" s="66">
        <v>450</v>
      </c>
      <c r="HW29" s="66">
        <v>435</v>
      </c>
      <c r="HX29" s="66">
        <v>419</v>
      </c>
      <c r="HY29" s="66">
        <v>409</v>
      </c>
      <c r="HZ29" s="66">
        <v>390</v>
      </c>
      <c r="IA29" s="67">
        <v>378</v>
      </c>
      <c r="IB29" s="66">
        <v>362</v>
      </c>
      <c r="IC29" s="66">
        <v>345</v>
      </c>
      <c r="ID29" s="66">
        <v>329</v>
      </c>
      <c r="IE29" s="66">
        <v>311</v>
      </c>
      <c r="IF29" s="66">
        <v>299</v>
      </c>
      <c r="IG29" s="66">
        <v>281</v>
      </c>
      <c r="IH29" s="66">
        <v>264</v>
      </c>
      <c r="II29" s="66">
        <v>243</v>
      </c>
      <c r="IJ29" s="66">
        <v>228</v>
      </c>
      <c r="IK29" s="66">
        <v>210</v>
      </c>
      <c r="IL29" s="66">
        <v>198</v>
      </c>
      <c r="IM29" s="66">
        <v>181</v>
      </c>
      <c r="IN29" s="66">
        <v>166</v>
      </c>
      <c r="IO29" s="66">
        <v>154</v>
      </c>
      <c r="IP29" s="66">
        <v>141</v>
      </c>
      <c r="IQ29" s="66">
        <v>128</v>
      </c>
      <c r="IR29" s="66">
        <v>119</v>
      </c>
      <c r="IS29" s="66">
        <v>106</v>
      </c>
      <c r="IT29" s="66">
        <v>95</v>
      </c>
      <c r="IU29" s="66">
        <v>89</v>
      </c>
      <c r="IV29" s="66">
        <v>78</v>
      </c>
      <c r="IW29" s="66">
        <v>74</v>
      </c>
      <c r="IX29" s="66">
        <v>62</v>
      </c>
      <c r="IY29" s="66">
        <v>54</v>
      </c>
      <c r="IZ29" s="65">
        <v>306</v>
      </c>
      <c r="JA29" s="67">
        <v>20454</v>
      </c>
      <c r="JB29" s="66">
        <v>21023</v>
      </c>
      <c r="JC29" s="66">
        <v>41477</v>
      </c>
      <c r="JD29" s="67">
        <v>3046</v>
      </c>
      <c r="JE29" s="66">
        <v>3581</v>
      </c>
      <c r="JF29" s="66">
        <v>3737</v>
      </c>
      <c r="JG29" s="66">
        <v>7149</v>
      </c>
      <c r="JH29" s="66">
        <v>18763</v>
      </c>
      <c r="JI29" s="65">
        <v>5201</v>
      </c>
    </row>
    <row r="30" spans="1:269" x14ac:dyDescent="0.25">
      <c r="A30" s="59" t="s">
        <v>909</v>
      </c>
      <c r="B30" s="59">
        <v>2025</v>
      </c>
      <c r="C30" s="67">
        <v>94</v>
      </c>
      <c r="D30" s="66">
        <v>96</v>
      </c>
      <c r="E30" s="66">
        <v>95</v>
      </c>
      <c r="F30" s="66">
        <v>94</v>
      </c>
      <c r="G30" s="66">
        <v>97</v>
      </c>
      <c r="H30" s="65">
        <v>96</v>
      </c>
      <c r="I30" s="67">
        <v>93</v>
      </c>
      <c r="J30" s="66">
        <v>94</v>
      </c>
      <c r="K30" s="66">
        <v>87</v>
      </c>
      <c r="L30" s="66">
        <v>84</v>
      </c>
      <c r="M30" s="66">
        <v>81</v>
      </c>
      <c r="N30" s="65">
        <v>78</v>
      </c>
      <c r="O30" s="67">
        <v>75</v>
      </c>
      <c r="P30" s="66">
        <v>72</v>
      </c>
      <c r="Q30" s="66">
        <v>70</v>
      </c>
      <c r="R30" s="66">
        <v>69</v>
      </c>
      <c r="S30" s="66">
        <v>67</v>
      </c>
      <c r="T30" s="66">
        <v>65</v>
      </c>
      <c r="U30" s="67">
        <v>59</v>
      </c>
      <c r="V30" s="66">
        <v>57</v>
      </c>
      <c r="W30" s="66">
        <v>60</v>
      </c>
      <c r="X30" s="66">
        <v>59</v>
      </c>
      <c r="Y30" s="66">
        <v>58</v>
      </c>
      <c r="Z30" s="66">
        <v>60</v>
      </c>
      <c r="AA30" s="66">
        <v>63</v>
      </c>
      <c r="AB30" s="66">
        <v>66</v>
      </c>
      <c r="AC30" s="66">
        <v>67</v>
      </c>
      <c r="AD30" s="66">
        <v>70</v>
      </c>
      <c r="AE30" s="65">
        <v>74</v>
      </c>
      <c r="AF30" s="66">
        <v>79</v>
      </c>
      <c r="AG30" s="66">
        <v>80</v>
      </c>
      <c r="AH30" s="66">
        <v>83</v>
      </c>
      <c r="AI30" s="66">
        <v>82</v>
      </c>
      <c r="AJ30" s="66">
        <v>82</v>
      </c>
      <c r="AK30" s="66">
        <v>80</v>
      </c>
      <c r="AL30" s="66">
        <v>77</v>
      </c>
      <c r="AM30" s="66">
        <v>77</v>
      </c>
      <c r="AN30" s="66">
        <v>75</v>
      </c>
      <c r="AO30" s="66">
        <v>71</v>
      </c>
      <c r="AP30" s="66">
        <v>70</v>
      </c>
      <c r="AQ30" s="66">
        <v>68</v>
      </c>
      <c r="AR30" s="66">
        <v>67</v>
      </c>
      <c r="AS30" s="66">
        <v>66</v>
      </c>
      <c r="AT30" s="66">
        <v>62</v>
      </c>
      <c r="AU30" s="66">
        <v>62</v>
      </c>
      <c r="AV30" s="66">
        <v>59</v>
      </c>
      <c r="AW30" s="66">
        <v>56</v>
      </c>
      <c r="AX30" s="66">
        <v>53</v>
      </c>
      <c r="AY30" s="66">
        <v>52</v>
      </c>
      <c r="AZ30" s="66">
        <v>48</v>
      </c>
      <c r="BA30" s="66">
        <v>47</v>
      </c>
      <c r="BB30" s="66">
        <v>44</v>
      </c>
      <c r="BC30" s="66">
        <v>44</v>
      </c>
      <c r="BD30" s="66">
        <v>43</v>
      </c>
      <c r="BE30" s="66">
        <v>42</v>
      </c>
      <c r="BF30" s="66">
        <v>42</v>
      </c>
      <c r="BG30" s="66">
        <v>41</v>
      </c>
      <c r="BH30" s="66">
        <v>42</v>
      </c>
      <c r="BI30" s="66">
        <v>40</v>
      </c>
      <c r="BJ30" s="66">
        <v>39</v>
      </c>
      <c r="BK30" s="67">
        <v>40</v>
      </c>
      <c r="BL30" s="66">
        <v>40</v>
      </c>
      <c r="BM30" s="66">
        <v>42</v>
      </c>
      <c r="BN30" s="66">
        <v>42</v>
      </c>
      <c r="BO30" s="66">
        <v>42</v>
      </c>
      <c r="BP30" s="66">
        <v>41</v>
      </c>
      <c r="BQ30" s="66">
        <v>40</v>
      </c>
      <c r="BR30" s="66">
        <v>36</v>
      </c>
      <c r="BS30" s="66">
        <v>36</v>
      </c>
      <c r="BT30" s="66">
        <v>36</v>
      </c>
      <c r="BU30" s="66">
        <v>33</v>
      </c>
      <c r="BV30" s="66">
        <v>30</v>
      </c>
      <c r="BW30" s="66">
        <v>26</v>
      </c>
      <c r="BX30" s="66">
        <v>24</v>
      </c>
      <c r="BY30" s="66">
        <v>25</v>
      </c>
      <c r="BZ30" s="66">
        <v>19</v>
      </c>
      <c r="CA30" s="66">
        <v>14</v>
      </c>
      <c r="CB30" s="66">
        <v>14</v>
      </c>
      <c r="CC30" s="66">
        <v>15</v>
      </c>
      <c r="CD30" s="66">
        <v>13</v>
      </c>
      <c r="CE30" s="66">
        <v>11</v>
      </c>
      <c r="CF30" s="66">
        <v>9</v>
      </c>
      <c r="CG30" s="66">
        <v>9</v>
      </c>
      <c r="CH30" s="66">
        <v>7</v>
      </c>
      <c r="CI30" s="66">
        <v>6</v>
      </c>
      <c r="CJ30" s="65">
        <v>42</v>
      </c>
      <c r="CK30" s="67">
        <v>86</v>
      </c>
      <c r="CL30" s="66">
        <v>88</v>
      </c>
      <c r="CM30" s="66">
        <v>87</v>
      </c>
      <c r="CN30" s="66">
        <v>85</v>
      </c>
      <c r="CO30" s="66">
        <v>89</v>
      </c>
      <c r="CP30" s="65">
        <v>85</v>
      </c>
      <c r="CQ30" s="67">
        <v>88</v>
      </c>
      <c r="CR30" s="66">
        <v>82</v>
      </c>
      <c r="CS30" s="66">
        <v>78</v>
      </c>
      <c r="CT30" s="66">
        <v>76</v>
      </c>
      <c r="CU30" s="66">
        <v>74</v>
      </c>
      <c r="CV30" s="65">
        <v>71</v>
      </c>
      <c r="CW30" s="66">
        <v>69</v>
      </c>
      <c r="CX30" s="66">
        <v>65</v>
      </c>
      <c r="CY30" s="66">
        <v>64</v>
      </c>
      <c r="CZ30" s="66">
        <v>62</v>
      </c>
      <c r="DA30" s="66">
        <v>63</v>
      </c>
      <c r="DB30" s="66">
        <v>64</v>
      </c>
      <c r="DC30" s="67">
        <v>61</v>
      </c>
      <c r="DD30" s="66">
        <v>62</v>
      </c>
      <c r="DE30" s="66">
        <v>65</v>
      </c>
      <c r="DF30" s="66">
        <v>62</v>
      </c>
      <c r="DG30" s="66">
        <v>65</v>
      </c>
      <c r="DH30" s="66">
        <v>66</v>
      </c>
      <c r="DI30" s="66">
        <v>72</v>
      </c>
      <c r="DJ30" s="66">
        <v>77</v>
      </c>
      <c r="DK30" s="66">
        <v>78</v>
      </c>
      <c r="DL30" s="66">
        <v>81</v>
      </c>
      <c r="DM30" s="65">
        <v>81</v>
      </c>
      <c r="DN30" s="66">
        <v>81</v>
      </c>
      <c r="DO30" s="66">
        <v>83</v>
      </c>
      <c r="DP30" s="66">
        <v>84</v>
      </c>
      <c r="DQ30" s="66">
        <v>82</v>
      </c>
      <c r="DR30" s="66">
        <v>81</v>
      </c>
      <c r="DS30" s="66">
        <v>77</v>
      </c>
      <c r="DT30" s="66">
        <v>74</v>
      </c>
      <c r="DU30" s="66">
        <v>72</v>
      </c>
      <c r="DV30" s="66">
        <v>69</v>
      </c>
      <c r="DW30" s="66">
        <v>68</v>
      </c>
      <c r="DX30" s="66">
        <v>65</v>
      </c>
      <c r="DY30" s="66">
        <v>64</v>
      </c>
      <c r="DZ30" s="66">
        <v>63</v>
      </c>
      <c r="EA30" s="66">
        <v>62</v>
      </c>
      <c r="EB30" s="66">
        <v>60</v>
      </c>
      <c r="EC30" s="66">
        <v>58</v>
      </c>
      <c r="ED30" s="66">
        <v>56</v>
      </c>
      <c r="EE30" s="66">
        <v>54</v>
      </c>
      <c r="EF30" s="66">
        <v>51</v>
      </c>
      <c r="EG30" s="66">
        <v>47</v>
      </c>
      <c r="EH30" s="66">
        <v>45</v>
      </c>
      <c r="EI30" s="66">
        <v>44</v>
      </c>
      <c r="EJ30" s="66">
        <v>46</v>
      </c>
      <c r="EK30" s="66">
        <v>43</v>
      </c>
      <c r="EL30" s="66">
        <v>42</v>
      </c>
      <c r="EM30" s="66">
        <v>43</v>
      </c>
      <c r="EN30" s="66">
        <v>42</v>
      </c>
      <c r="EO30" s="66">
        <v>43</v>
      </c>
      <c r="EP30" s="66">
        <v>42</v>
      </c>
      <c r="EQ30" s="66">
        <v>43</v>
      </c>
      <c r="ER30" s="66">
        <v>43</v>
      </c>
      <c r="ES30" s="67">
        <v>44</v>
      </c>
      <c r="ET30" s="66">
        <v>45</v>
      </c>
      <c r="EU30" s="66">
        <v>45</v>
      </c>
      <c r="EV30" s="66">
        <v>44</v>
      </c>
      <c r="EW30" s="66">
        <v>41</v>
      </c>
      <c r="EX30" s="66">
        <v>41</v>
      </c>
      <c r="EY30" s="66">
        <v>41</v>
      </c>
      <c r="EZ30" s="66">
        <v>35</v>
      </c>
      <c r="FA30" s="66">
        <v>35</v>
      </c>
      <c r="FB30" s="66">
        <v>30</v>
      </c>
      <c r="FC30" s="66">
        <v>31</v>
      </c>
      <c r="FD30" s="66">
        <v>28</v>
      </c>
      <c r="FE30" s="66">
        <v>27</v>
      </c>
      <c r="FF30" s="66">
        <v>26</v>
      </c>
      <c r="FG30" s="66">
        <v>24</v>
      </c>
      <c r="FH30" s="66">
        <v>23</v>
      </c>
      <c r="FI30" s="66">
        <v>21</v>
      </c>
      <c r="FJ30" s="66">
        <v>19</v>
      </c>
      <c r="FK30" s="66">
        <v>17</v>
      </c>
      <c r="FL30" s="66">
        <v>16</v>
      </c>
      <c r="FM30" s="66">
        <v>13</v>
      </c>
      <c r="FN30" s="66">
        <v>13</v>
      </c>
      <c r="FO30" s="66">
        <v>12</v>
      </c>
      <c r="FP30" s="66">
        <v>10</v>
      </c>
      <c r="FQ30" s="66">
        <v>10</v>
      </c>
      <c r="FR30" s="65">
        <v>48</v>
      </c>
      <c r="FS30" s="66">
        <v>180</v>
      </c>
      <c r="FT30" s="66">
        <v>184</v>
      </c>
      <c r="FU30" s="66">
        <v>182</v>
      </c>
      <c r="FV30" s="66">
        <v>179</v>
      </c>
      <c r="FW30" s="66">
        <v>186</v>
      </c>
      <c r="FX30" s="66">
        <v>181</v>
      </c>
      <c r="FY30" s="67">
        <v>181</v>
      </c>
      <c r="FZ30" s="66">
        <v>176</v>
      </c>
      <c r="GA30" s="66">
        <v>165</v>
      </c>
      <c r="GB30" s="66">
        <v>160</v>
      </c>
      <c r="GC30" s="66">
        <v>155</v>
      </c>
      <c r="GD30" s="65">
        <v>149</v>
      </c>
      <c r="GE30" s="66">
        <v>144</v>
      </c>
      <c r="GF30" s="66">
        <v>137</v>
      </c>
      <c r="GG30" s="66">
        <v>134</v>
      </c>
      <c r="GH30" s="66">
        <v>131</v>
      </c>
      <c r="GI30" s="66">
        <v>130</v>
      </c>
      <c r="GJ30" s="66">
        <v>129</v>
      </c>
      <c r="GK30" s="67">
        <v>120</v>
      </c>
      <c r="GL30" s="66">
        <v>119</v>
      </c>
      <c r="GM30" s="66">
        <v>125</v>
      </c>
      <c r="GN30" s="66">
        <v>121</v>
      </c>
      <c r="GO30" s="66">
        <v>123</v>
      </c>
      <c r="GP30" s="66">
        <v>126</v>
      </c>
      <c r="GQ30" s="66">
        <v>135</v>
      </c>
      <c r="GR30" s="66">
        <v>143</v>
      </c>
      <c r="GS30" s="66">
        <v>145</v>
      </c>
      <c r="GT30" s="66">
        <v>151</v>
      </c>
      <c r="GU30" s="65">
        <v>155</v>
      </c>
      <c r="GV30" s="66">
        <v>160</v>
      </c>
      <c r="GW30" s="66">
        <v>163</v>
      </c>
      <c r="GX30" s="66">
        <v>167</v>
      </c>
      <c r="GY30" s="66">
        <v>164</v>
      </c>
      <c r="GZ30" s="66">
        <v>163</v>
      </c>
      <c r="HA30" s="66">
        <v>157</v>
      </c>
      <c r="HB30" s="66">
        <v>151</v>
      </c>
      <c r="HC30" s="66">
        <v>149</v>
      </c>
      <c r="HD30" s="66">
        <v>144</v>
      </c>
      <c r="HE30" s="66">
        <v>139</v>
      </c>
      <c r="HF30" s="66">
        <v>135</v>
      </c>
      <c r="HG30" s="66">
        <v>132</v>
      </c>
      <c r="HH30" s="66">
        <v>130</v>
      </c>
      <c r="HI30" s="66">
        <v>128</v>
      </c>
      <c r="HJ30" s="66">
        <v>122</v>
      </c>
      <c r="HK30" s="66">
        <v>120</v>
      </c>
      <c r="HL30" s="66">
        <v>115</v>
      </c>
      <c r="HM30" s="66">
        <v>110</v>
      </c>
      <c r="HN30" s="66">
        <v>104</v>
      </c>
      <c r="HO30" s="66">
        <v>99</v>
      </c>
      <c r="HP30" s="66">
        <v>93</v>
      </c>
      <c r="HQ30" s="66">
        <v>91</v>
      </c>
      <c r="HR30" s="66">
        <v>90</v>
      </c>
      <c r="HS30" s="66">
        <v>87</v>
      </c>
      <c r="HT30" s="66">
        <v>85</v>
      </c>
      <c r="HU30" s="66">
        <v>85</v>
      </c>
      <c r="HV30" s="66">
        <v>84</v>
      </c>
      <c r="HW30" s="66">
        <v>84</v>
      </c>
      <c r="HX30" s="66">
        <v>84</v>
      </c>
      <c r="HY30" s="66">
        <v>83</v>
      </c>
      <c r="HZ30" s="66">
        <v>82</v>
      </c>
      <c r="IA30" s="67">
        <v>84</v>
      </c>
      <c r="IB30" s="66">
        <v>85</v>
      </c>
      <c r="IC30" s="66">
        <v>87</v>
      </c>
      <c r="ID30" s="66">
        <v>86</v>
      </c>
      <c r="IE30" s="66">
        <v>83</v>
      </c>
      <c r="IF30" s="66">
        <v>82</v>
      </c>
      <c r="IG30" s="66">
        <v>81</v>
      </c>
      <c r="IH30" s="66">
        <v>71</v>
      </c>
      <c r="II30" s="66">
        <v>71</v>
      </c>
      <c r="IJ30" s="66">
        <v>66</v>
      </c>
      <c r="IK30" s="66">
        <v>64</v>
      </c>
      <c r="IL30" s="66">
        <v>58</v>
      </c>
      <c r="IM30" s="66">
        <v>53</v>
      </c>
      <c r="IN30" s="66">
        <v>50</v>
      </c>
      <c r="IO30" s="66">
        <v>49</v>
      </c>
      <c r="IP30" s="66">
        <v>42</v>
      </c>
      <c r="IQ30" s="66">
        <v>35</v>
      </c>
      <c r="IR30" s="66">
        <v>33</v>
      </c>
      <c r="IS30" s="66">
        <v>32</v>
      </c>
      <c r="IT30" s="66">
        <v>29</v>
      </c>
      <c r="IU30" s="66">
        <v>24</v>
      </c>
      <c r="IV30" s="66">
        <v>22</v>
      </c>
      <c r="IW30" s="66">
        <v>21</v>
      </c>
      <c r="IX30" s="66">
        <v>17</v>
      </c>
      <c r="IY30" s="66">
        <v>16</v>
      </c>
      <c r="IZ30" s="65">
        <v>90</v>
      </c>
      <c r="JA30" s="67">
        <v>4765</v>
      </c>
      <c r="JB30" s="66">
        <v>4712</v>
      </c>
      <c r="JC30" s="66">
        <v>9477</v>
      </c>
      <c r="JD30" s="67">
        <v>1092</v>
      </c>
      <c r="JE30" s="66">
        <v>986</v>
      </c>
      <c r="JF30" s="66">
        <v>805</v>
      </c>
      <c r="JG30" s="66">
        <v>1463</v>
      </c>
      <c r="JH30" s="66">
        <v>3700</v>
      </c>
      <c r="JI30" s="65">
        <v>1431</v>
      </c>
    </row>
    <row r="31" spans="1:269" x14ac:dyDescent="0.25">
      <c r="A31" s="59" t="s">
        <v>908</v>
      </c>
      <c r="B31" s="59">
        <v>2025</v>
      </c>
      <c r="C31" s="67">
        <v>149</v>
      </c>
      <c r="D31" s="66">
        <v>152</v>
      </c>
      <c r="E31" s="66">
        <v>153</v>
      </c>
      <c r="F31" s="66">
        <v>157</v>
      </c>
      <c r="G31" s="66">
        <v>166</v>
      </c>
      <c r="H31" s="65">
        <v>177</v>
      </c>
      <c r="I31" s="67">
        <v>184</v>
      </c>
      <c r="J31" s="66">
        <v>191</v>
      </c>
      <c r="K31" s="66">
        <v>194</v>
      </c>
      <c r="L31" s="66">
        <v>198</v>
      </c>
      <c r="M31" s="66">
        <v>200</v>
      </c>
      <c r="N31" s="65">
        <v>202</v>
      </c>
      <c r="O31" s="67">
        <v>202</v>
      </c>
      <c r="P31" s="66">
        <v>202</v>
      </c>
      <c r="Q31" s="66">
        <v>201</v>
      </c>
      <c r="R31" s="66">
        <v>201</v>
      </c>
      <c r="S31" s="66">
        <v>196</v>
      </c>
      <c r="T31" s="66">
        <v>190</v>
      </c>
      <c r="U31" s="67">
        <v>177</v>
      </c>
      <c r="V31" s="66">
        <v>169</v>
      </c>
      <c r="W31" s="66">
        <v>166</v>
      </c>
      <c r="X31" s="66">
        <v>165</v>
      </c>
      <c r="Y31" s="66">
        <v>162</v>
      </c>
      <c r="Z31" s="66">
        <v>165</v>
      </c>
      <c r="AA31" s="66">
        <v>166</v>
      </c>
      <c r="AB31" s="66">
        <v>165</v>
      </c>
      <c r="AC31" s="66">
        <v>171</v>
      </c>
      <c r="AD31" s="66">
        <v>170</v>
      </c>
      <c r="AE31" s="65">
        <v>172</v>
      </c>
      <c r="AF31" s="66">
        <v>175</v>
      </c>
      <c r="AG31" s="66">
        <v>175</v>
      </c>
      <c r="AH31" s="66">
        <v>181</v>
      </c>
      <c r="AI31" s="66">
        <v>182</v>
      </c>
      <c r="AJ31" s="66">
        <v>176</v>
      </c>
      <c r="AK31" s="66">
        <v>179</v>
      </c>
      <c r="AL31" s="66">
        <v>177</v>
      </c>
      <c r="AM31" s="66">
        <v>179</v>
      </c>
      <c r="AN31" s="66">
        <v>175</v>
      </c>
      <c r="AO31" s="66">
        <v>176</v>
      </c>
      <c r="AP31" s="66">
        <v>174</v>
      </c>
      <c r="AQ31" s="66">
        <v>172</v>
      </c>
      <c r="AR31" s="66">
        <v>172</v>
      </c>
      <c r="AS31" s="66">
        <v>177</v>
      </c>
      <c r="AT31" s="66">
        <v>174</v>
      </c>
      <c r="AU31" s="66">
        <v>174</v>
      </c>
      <c r="AV31" s="66">
        <v>173</v>
      </c>
      <c r="AW31" s="66">
        <v>168</v>
      </c>
      <c r="AX31" s="66">
        <v>164</v>
      </c>
      <c r="AY31" s="66">
        <v>165</v>
      </c>
      <c r="AZ31" s="66">
        <v>165</v>
      </c>
      <c r="BA31" s="66">
        <v>165</v>
      </c>
      <c r="BB31" s="66">
        <v>167</v>
      </c>
      <c r="BC31" s="66">
        <v>169</v>
      </c>
      <c r="BD31" s="66">
        <v>170</v>
      </c>
      <c r="BE31" s="66">
        <v>174</v>
      </c>
      <c r="BF31" s="66">
        <v>178</v>
      </c>
      <c r="BG31" s="66">
        <v>181</v>
      </c>
      <c r="BH31" s="66">
        <v>184</v>
      </c>
      <c r="BI31" s="66">
        <v>184</v>
      </c>
      <c r="BJ31" s="66">
        <v>190</v>
      </c>
      <c r="BK31" s="67">
        <v>192</v>
      </c>
      <c r="BL31" s="66">
        <v>196</v>
      </c>
      <c r="BM31" s="66">
        <v>197</v>
      </c>
      <c r="BN31" s="66">
        <v>197</v>
      </c>
      <c r="BO31" s="66">
        <v>199</v>
      </c>
      <c r="BP31" s="66">
        <v>200</v>
      </c>
      <c r="BQ31" s="66">
        <v>199</v>
      </c>
      <c r="BR31" s="66">
        <v>195</v>
      </c>
      <c r="BS31" s="66">
        <v>193</v>
      </c>
      <c r="BT31" s="66">
        <v>189</v>
      </c>
      <c r="BU31" s="66">
        <v>180</v>
      </c>
      <c r="BV31" s="66">
        <v>171</v>
      </c>
      <c r="BW31" s="66">
        <v>163</v>
      </c>
      <c r="BX31" s="66">
        <v>153</v>
      </c>
      <c r="BY31" s="66">
        <v>148</v>
      </c>
      <c r="BZ31" s="66">
        <v>139</v>
      </c>
      <c r="CA31" s="66">
        <v>132</v>
      </c>
      <c r="CB31" s="66">
        <v>122</v>
      </c>
      <c r="CC31" s="66">
        <v>111</v>
      </c>
      <c r="CD31" s="66">
        <v>102</v>
      </c>
      <c r="CE31" s="66">
        <v>96</v>
      </c>
      <c r="CF31" s="66">
        <v>89</v>
      </c>
      <c r="CG31" s="66">
        <v>81</v>
      </c>
      <c r="CH31" s="66">
        <v>74</v>
      </c>
      <c r="CI31" s="66">
        <v>63</v>
      </c>
      <c r="CJ31" s="65">
        <v>308</v>
      </c>
      <c r="CK31" s="67">
        <v>153</v>
      </c>
      <c r="CL31" s="66">
        <v>155</v>
      </c>
      <c r="CM31" s="66">
        <v>157</v>
      </c>
      <c r="CN31" s="66">
        <v>161</v>
      </c>
      <c r="CO31" s="66">
        <v>167</v>
      </c>
      <c r="CP31" s="65">
        <v>177</v>
      </c>
      <c r="CQ31" s="67">
        <v>182</v>
      </c>
      <c r="CR31" s="66">
        <v>186</v>
      </c>
      <c r="CS31" s="66">
        <v>187</v>
      </c>
      <c r="CT31" s="66">
        <v>188</v>
      </c>
      <c r="CU31" s="66">
        <v>189</v>
      </c>
      <c r="CV31" s="65">
        <v>188</v>
      </c>
      <c r="CW31" s="66">
        <v>187</v>
      </c>
      <c r="CX31" s="66">
        <v>186</v>
      </c>
      <c r="CY31" s="66">
        <v>185</v>
      </c>
      <c r="CZ31" s="66">
        <v>181</v>
      </c>
      <c r="DA31" s="66">
        <v>176</v>
      </c>
      <c r="DB31" s="66">
        <v>170</v>
      </c>
      <c r="DC31" s="67">
        <v>165</v>
      </c>
      <c r="DD31" s="66">
        <v>161</v>
      </c>
      <c r="DE31" s="66">
        <v>158</v>
      </c>
      <c r="DF31" s="66">
        <v>153</v>
      </c>
      <c r="DG31" s="66">
        <v>153</v>
      </c>
      <c r="DH31" s="66">
        <v>157</v>
      </c>
      <c r="DI31" s="66">
        <v>160</v>
      </c>
      <c r="DJ31" s="66">
        <v>165</v>
      </c>
      <c r="DK31" s="66">
        <v>173</v>
      </c>
      <c r="DL31" s="66">
        <v>176</v>
      </c>
      <c r="DM31" s="65">
        <v>183</v>
      </c>
      <c r="DN31" s="66">
        <v>186</v>
      </c>
      <c r="DO31" s="66">
        <v>188</v>
      </c>
      <c r="DP31" s="66">
        <v>192</v>
      </c>
      <c r="DQ31" s="66">
        <v>194</v>
      </c>
      <c r="DR31" s="66">
        <v>196</v>
      </c>
      <c r="DS31" s="66">
        <v>191</v>
      </c>
      <c r="DT31" s="66">
        <v>190</v>
      </c>
      <c r="DU31" s="66">
        <v>188</v>
      </c>
      <c r="DV31" s="66">
        <v>184</v>
      </c>
      <c r="DW31" s="66">
        <v>184</v>
      </c>
      <c r="DX31" s="66">
        <v>184</v>
      </c>
      <c r="DY31" s="66">
        <v>186</v>
      </c>
      <c r="DZ31" s="66">
        <v>188</v>
      </c>
      <c r="EA31" s="66">
        <v>187</v>
      </c>
      <c r="EB31" s="66">
        <v>189</v>
      </c>
      <c r="EC31" s="66">
        <v>191</v>
      </c>
      <c r="ED31" s="66">
        <v>185</v>
      </c>
      <c r="EE31" s="66">
        <v>187</v>
      </c>
      <c r="EF31" s="66">
        <v>186</v>
      </c>
      <c r="EG31" s="66">
        <v>182</v>
      </c>
      <c r="EH31" s="66">
        <v>182</v>
      </c>
      <c r="EI31" s="66">
        <v>183</v>
      </c>
      <c r="EJ31" s="66">
        <v>184</v>
      </c>
      <c r="EK31" s="66">
        <v>187</v>
      </c>
      <c r="EL31" s="66">
        <v>190</v>
      </c>
      <c r="EM31" s="66">
        <v>192</v>
      </c>
      <c r="EN31" s="66">
        <v>198</v>
      </c>
      <c r="EO31" s="66">
        <v>198</v>
      </c>
      <c r="EP31" s="66">
        <v>206</v>
      </c>
      <c r="EQ31" s="66">
        <v>207</v>
      </c>
      <c r="ER31" s="66">
        <v>211</v>
      </c>
      <c r="ES31" s="67">
        <v>209</v>
      </c>
      <c r="ET31" s="66">
        <v>211</v>
      </c>
      <c r="EU31" s="66">
        <v>214</v>
      </c>
      <c r="EV31" s="66">
        <v>215</v>
      </c>
      <c r="EW31" s="66">
        <v>216</v>
      </c>
      <c r="EX31" s="66">
        <v>213</v>
      </c>
      <c r="EY31" s="66">
        <v>210</v>
      </c>
      <c r="EZ31" s="66">
        <v>206</v>
      </c>
      <c r="FA31" s="66">
        <v>202</v>
      </c>
      <c r="FB31" s="66">
        <v>199</v>
      </c>
      <c r="FC31" s="66">
        <v>192</v>
      </c>
      <c r="FD31" s="66">
        <v>185</v>
      </c>
      <c r="FE31" s="66">
        <v>177</v>
      </c>
      <c r="FF31" s="66">
        <v>167</v>
      </c>
      <c r="FG31" s="66">
        <v>161</v>
      </c>
      <c r="FH31" s="66">
        <v>152</v>
      </c>
      <c r="FI31" s="66">
        <v>144</v>
      </c>
      <c r="FJ31" s="66">
        <v>136</v>
      </c>
      <c r="FK31" s="66">
        <v>124</v>
      </c>
      <c r="FL31" s="66">
        <v>113</v>
      </c>
      <c r="FM31" s="66">
        <v>102</v>
      </c>
      <c r="FN31" s="66">
        <v>91</v>
      </c>
      <c r="FO31" s="66">
        <v>86</v>
      </c>
      <c r="FP31" s="66">
        <v>71</v>
      </c>
      <c r="FQ31" s="66">
        <v>63</v>
      </c>
      <c r="FR31" s="65">
        <v>354</v>
      </c>
      <c r="FS31" s="66">
        <v>302</v>
      </c>
      <c r="FT31" s="66">
        <v>307</v>
      </c>
      <c r="FU31" s="66">
        <v>310</v>
      </c>
      <c r="FV31" s="66">
        <v>318</v>
      </c>
      <c r="FW31" s="66">
        <v>333</v>
      </c>
      <c r="FX31" s="66">
        <v>354</v>
      </c>
      <c r="FY31" s="67">
        <v>366</v>
      </c>
      <c r="FZ31" s="66">
        <v>377</v>
      </c>
      <c r="GA31" s="66">
        <v>381</v>
      </c>
      <c r="GB31" s="66">
        <v>386</v>
      </c>
      <c r="GC31" s="66">
        <v>389</v>
      </c>
      <c r="GD31" s="65">
        <v>390</v>
      </c>
      <c r="GE31" s="66">
        <v>389</v>
      </c>
      <c r="GF31" s="66">
        <v>388</v>
      </c>
      <c r="GG31" s="66">
        <v>386</v>
      </c>
      <c r="GH31" s="66">
        <v>382</v>
      </c>
      <c r="GI31" s="66">
        <v>372</v>
      </c>
      <c r="GJ31" s="66">
        <v>360</v>
      </c>
      <c r="GK31" s="67">
        <v>342</v>
      </c>
      <c r="GL31" s="66">
        <v>330</v>
      </c>
      <c r="GM31" s="66">
        <v>324</v>
      </c>
      <c r="GN31" s="66">
        <v>318</v>
      </c>
      <c r="GO31" s="66">
        <v>315</v>
      </c>
      <c r="GP31" s="66">
        <v>322</v>
      </c>
      <c r="GQ31" s="66">
        <v>326</v>
      </c>
      <c r="GR31" s="66">
        <v>330</v>
      </c>
      <c r="GS31" s="66">
        <v>344</v>
      </c>
      <c r="GT31" s="66">
        <v>346</v>
      </c>
      <c r="GU31" s="65">
        <v>355</v>
      </c>
      <c r="GV31" s="66">
        <v>361</v>
      </c>
      <c r="GW31" s="66">
        <v>363</v>
      </c>
      <c r="GX31" s="66">
        <v>373</v>
      </c>
      <c r="GY31" s="66">
        <v>376</v>
      </c>
      <c r="GZ31" s="66">
        <v>372</v>
      </c>
      <c r="HA31" s="66">
        <v>370</v>
      </c>
      <c r="HB31" s="66">
        <v>367</v>
      </c>
      <c r="HC31" s="66">
        <v>367</v>
      </c>
      <c r="HD31" s="66">
        <v>359</v>
      </c>
      <c r="HE31" s="66">
        <v>360</v>
      </c>
      <c r="HF31" s="66">
        <v>358</v>
      </c>
      <c r="HG31" s="66">
        <v>358</v>
      </c>
      <c r="HH31" s="66">
        <v>360</v>
      </c>
      <c r="HI31" s="66">
        <v>364</v>
      </c>
      <c r="HJ31" s="66">
        <v>363</v>
      </c>
      <c r="HK31" s="66">
        <v>365</v>
      </c>
      <c r="HL31" s="66">
        <v>358</v>
      </c>
      <c r="HM31" s="66">
        <v>355</v>
      </c>
      <c r="HN31" s="66">
        <v>350</v>
      </c>
      <c r="HO31" s="66">
        <v>347</v>
      </c>
      <c r="HP31" s="66">
        <v>347</v>
      </c>
      <c r="HQ31" s="66">
        <v>348</v>
      </c>
      <c r="HR31" s="66">
        <v>351</v>
      </c>
      <c r="HS31" s="66">
        <v>356</v>
      </c>
      <c r="HT31" s="66">
        <v>360</v>
      </c>
      <c r="HU31" s="66">
        <v>366</v>
      </c>
      <c r="HV31" s="66">
        <v>376</v>
      </c>
      <c r="HW31" s="66">
        <v>379</v>
      </c>
      <c r="HX31" s="66">
        <v>390</v>
      </c>
      <c r="HY31" s="66">
        <v>391</v>
      </c>
      <c r="HZ31" s="66">
        <v>401</v>
      </c>
      <c r="IA31" s="67">
        <v>401</v>
      </c>
      <c r="IB31" s="66">
        <v>407</v>
      </c>
      <c r="IC31" s="66">
        <v>411</v>
      </c>
      <c r="ID31" s="66">
        <v>412</v>
      </c>
      <c r="IE31" s="66">
        <v>415</v>
      </c>
      <c r="IF31" s="66">
        <v>413</v>
      </c>
      <c r="IG31" s="66">
        <v>409</v>
      </c>
      <c r="IH31" s="66">
        <v>401</v>
      </c>
      <c r="II31" s="66">
        <v>395</v>
      </c>
      <c r="IJ31" s="66">
        <v>388</v>
      </c>
      <c r="IK31" s="66">
        <v>372</v>
      </c>
      <c r="IL31" s="66">
        <v>356</v>
      </c>
      <c r="IM31" s="66">
        <v>340</v>
      </c>
      <c r="IN31" s="66">
        <v>320</v>
      </c>
      <c r="IO31" s="66">
        <v>309</v>
      </c>
      <c r="IP31" s="66">
        <v>291</v>
      </c>
      <c r="IQ31" s="66">
        <v>276</v>
      </c>
      <c r="IR31" s="66">
        <v>258</v>
      </c>
      <c r="IS31" s="66">
        <v>235</v>
      </c>
      <c r="IT31" s="66">
        <v>215</v>
      </c>
      <c r="IU31" s="66">
        <v>198</v>
      </c>
      <c r="IV31" s="66">
        <v>180</v>
      </c>
      <c r="IW31" s="66">
        <v>167</v>
      </c>
      <c r="IX31" s="66">
        <v>145</v>
      </c>
      <c r="IY31" s="66">
        <v>126</v>
      </c>
      <c r="IZ31" s="65">
        <v>662</v>
      </c>
      <c r="JA31" s="67">
        <v>14667</v>
      </c>
      <c r="JB31" s="66">
        <v>15288</v>
      </c>
      <c r="JC31" s="66">
        <v>29955</v>
      </c>
      <c r="JD31" s="67">
        <v>1924</v>
      </c>
      <c r="JE31" s="66">
        <v>2289</v>
      </c>
      <c r="JF31" s="66">
        <v>2277</v>
      </c>
      <c r="JG31" s="66">
        <v>3652</v>
      </c>
      <c r="JH31" s="66">
        <v>11311</v>
      </c>
      <c r="JI31" s="65">
        <v>8502</v>
      </c>
    </row>
    <row r="32" spans="1:269" x14ac:dyDescent="0.25">
      <c r="A32" s="59" t="s">
        <v>907</v>
      </c>
      <c r="B32" s="59">
        <v>2025</v>
      </c>
      <c r="C32" s="67">
        <v>35</v>
      </c>
      <c r="D32" s="66">
        <v>35</v>
      </c>
      <c r="E32" s="66">
        <v>35</v>
      </c>
      <c r="F32" s="66">
        <v>36</v>
      </c>
      <c r="G32" s="66">
        <v>37</v>
      </c>
      <c r="H32" s="65">
        <v>41</v>
      </c>
      <c r="I32" s="67">
        <v>44</v>
      </c>
      <c r="J32" s="66">
        <v>45</v>
      </c>
      <c r="K32" s="66">
        <v>48</v>
      </c>
      <c r="L32" s="66">
        <v>46</v>
      </c>
      <c r="M32" s="66">
        <v>48</v>
      </c>
      <c r="N32" s="65">
        <v>48</v>
      </c>
      <c r="O32" s="67">
        <v>47</v>
      </c>
      <c r="P32" s="66">
        <v>47</v>
      </c>
      <c r="Q32" s="66">
        <v>44</v>
      </c>
      <c r="R32" s="66">
        <v>43</v>
      </c>
      <c r="S32" s="66">
        <v>38</v>
      </c>
      <c r="T32" s="66">
        <v>33</v>
      </c>
      <c r="U32" s="67">
        <v>29</v>
      </c>
      <c r="V32" s="66">
        <v>28</v>
      </c>
      <c r="W32" s="66">
        <v>26</v>
      </c>
      <c r="X32" s="66">
        <v>26</v>
      </c>
      <c r="Y32" s="66">
        <v>22</v>
      </c>
      <c r="Z32" s="66">
        <v>20</v>
      </c>
      <c r="AA32" s="66">
        <v>22</v>
      </c>
      <c r="AB32" s="66">
        <v>22</v>
      </c>
      <c r="AC32" s="66">
        <v>22</v>
      </c>
      <c r="AD32" s="66">
        <v>22</v>
      </c>
      <c r="AE32" s="65">
        <v>25</v>
      </c>
      <c r="AF32" s="66">
        <v>25</v>
      </c>
      <c r="AG32" s="66">
        <v>29</v>
      </c>
      <c r="AH32" s="66">
        <v>27</v>
      </c>
      <c r="AI32" s="66">
        <v>29</v>
      </c>
      <c r="AJ32" s="66">
        <v>29</v>
      </c>
      <c r="AK32" s="66">
        <v>31</v>
      </c>
      <c r="AL32" s="66">
        <v>29</v>
      </c>
      <c r="AM32" s="66">
        <v>32</v>
      </c>
      <c r="AN32" s="66">
        <v>31</v>
      </c>
      <c r="AO32" s="66">
        <v>34</v>
      </c>
      <c r="AP32" s="66">
        <v>31</v>
      </c>
      <c r="AQ32" s="66">
        <v>37</v>
      </c>
      <c r="AR32" s="66">
        <v>34</v>
      </c>
      <c r="AS32" s="66">
        <v>35</v>
      </c>
      <c r="AT32" s="66">
        <v>38</v>
      </c>
      <c r="AU32" s="66">
        <v>35</v>
      </c>
      <c r="AV32" s="66">
        <v>39</v>
      </c>
      <c r="AW32" s="66">
        <v>34</v>
      </c>
      <c r="AX32" s="66">
        <v>38</v>
      </c>
      <c r="AY32" s="66">
        <v>34</v>
      </c>
      <c r="AZ32" s="66">
        <v>36</v>
      </c>
      <c r="BA32" s="66">
        <v>33</v>
      </c>
      <c r="BB32" s="66">
        <v>35</v>
      </c>
      <c r="BC32" s="66">
        <v>35</v>
      </c>
      <c r="BD32" s="66">
        <v>36</v>
      </c>
      <c r="BE32" s="66">
        <v>41</v>
      </c>
      <c r="BF32" s="66">
        <v>40</v>
      </c>
      <c r="BG32" s="66">
        <v>40</v>
      </c>
      <c r="BH32" s="66">
        <v>41</v>
      </c>
      <c r="BI32" s="66">
        <v>42</v>
      </c>
      <c r="BJ32" s="66">
        <v>43</v>
      </c>
      <c r="BK32" s="67">
        <v>45</v>
      </c>
      <c r="BL32" s="66">
        <v>43</v>
      </c>
      <c r="BM32" s="66">
        <v>44</v>
      </c>
      <c r="BN32" s="66">
        <v>47</v>
      </c>
      <c r="BO32" s="66">
        <v>43</v>
      </c>
      <c r="BP32" s="66">
        <v>42</v>
      </c>
      <c r="BQ32" s="66">
        <v>44</v>
      </c>
      <c r="BR32" s="66">
        <v>41</v>
      </c>
      <c r="BS32" s="66">
        <v>42</v>
      </c>
      <c r="BT32" s="66">
        <v>41</v>
      </c>
      <c r="BU32" s="66">
        <v>37</v>
      </c>
      <c r="BV32" s="66">
        <v>38</v>
      </c>
      <c r="BW32" s="66">
        <v>37</v>
      </c>
      <c r="BX32" s="66">
        <v>35</v>
      </c>
      <c r="BY32" s="66">
        <v>32</v>
      </c>
      <c r="BZ32" s="66">
        <v>30</v>
      </c>
      <c r="CA32" s="66">
        <v>29</v>
      </c>
      <c r="CB32" s="66">
        <v>26</v>
      </c>
      <c r="CC32" s="66">
        <v>22</v>
      </c>
      <c r="CD32" s="66">
        <v>21</v>
      </c>
      <c r="CE32" s="66">
        <v>16</v>
      </c>
      <c r="CF32" s="66">
        <v>18</v>
      </c>
      <c r="CG32" s="66">
        <v>14</v>
      </c>
      <c r="CH32" s="66">
        <v>12</v>
      </c>
      <c r="CI32" s="66">
        <v>11</v>
      </c>
      <c r="CJ32" s="65">
        <v>60</v>
      </c>
      <c r="CK32" s="67">
        <v>31</v>
      </c>
      <c r="CL32" s="66">
        <v>31</v>
      </c>
      <c r="CM32" s="66">
        <v>32</v>
      </c>
      <c r="CN32" s="66">
        <v>32</v>
      </c>
      <c r="CO32" s="66">
        <v>33</v>
      </c>
      <c r="CP32" s="65">
        <v>35</v>
      </c>
      <c r="CQ32" s="67">
        <v>37</v>
      </c>
      <c r="CR32" s="66">
        <v>37</v>
      </c>
      <c r="CS32" s="66">
        <v>36</v>
      </c>
      <c r="CT32" s="66">
        <v>37</v>
      </c>
      <c r="CU32" s="66">
        <v>38</v>
      </c>
      <c r="CV32" s="65">
        <v>36</v>
      </c>
      <c r="CW32" s="66">
        <v>37</v>
      </c>
      <c r="CX32" s="66">
        <v>37</v>
      </c>
      <c r="CY32" s="66">
        <v>33</v>
      </c>
      <c r="CZ32" s="66">
        <v>33</v>
      </c>
      <c r="DA32" s="66">
        <v>31</v>
      </c>
      <c r="DB32" s="66">
        <v>31</v>
      </c>
      <c r="DC32" s="67">
        <v>27</v>
      </c>
      <c r="DD32" s="66">
        <v>27</v>
      </c>
      <c r="DE32" s="66">
        <v>23</v>
      </c>
      <c r="DF32" s="66">
        <v>26</v>
      </c>
      <c r="DG32" s="66">
        <v>24</v>
      </c>
      <c r="DH32" s="66">
        <v>23</v>
      </c>
      <c r="DI32" s="66">
        <v>22</v>
      </c>
      <c r="DJ32" s="66">
        <v>24</v>
      </c>
      <c r="DK32" s="66">
        <v>24</v>
      </c>
      <c r="DL32" s="66">
        <v>25</v>
      </c>
      <c r="DM32" s="65">
        <v>27</v>
      </c>
      <c r="DN32" s="66">
        <v>26</v>
      </c>
      <c r="DO32" s="66">
        <v>28</v>
      </c>
      <c r="DP32" s="66">
        <v>28</v>
      </c>
      <c r="DQ32" s="66">
        <v>28</v>
      </c>
      <c r="DR32" s="66">
        <v>31</v>
      </c>
      <c r="DS32" s="66">
        <v>30</v>
      </c>
      <c r="DT32" s="66">
        <v>29</v>
      </c>
      <c r="DU32" s="66">
        <v>29</v>
      </c>
      <c r="DV32" s="66">
        <v>31</v>
      </c>
      <c r="DW32" s="66">
        <v>30</v>
      </c>
      <c r="DX32" s="66">
        <v>30</v>
      </c>
      <c r="DY32" s="66">
        <v>30</v>
      </c>
      <c r="DZ32" s="66">
        <v>29</v>
      </c>
      <c r="EA32" s="66">
        <v>31</v>
      </c>
      <c r="EB32" s="66">
        <v>32</v>
      </c>
      <c r="EC32" s="66">
        <v>32</v>
      </c>
      <c r="ED32" s="66">
        <v>34</v>
      </c>
      <c r="EE32" s="66">
        <v>32</v>
      </c>
      <c r="EF32" s="66">
        <v>33</v>
      </c>
      <c r="EG32" s="66">
        <v>34</v>
      </c>
      <c r="EH32" s="66">
        <v>34</v>
      </c>
      <c r="EI32" s="66">
        <v>33</v>
      </c>
      <c r="EJ32" s="66">
        <v>34</v>
      </c>
      <c r="EK32" s="66">
        <v>34</v>
      </c>
      <c r="EL32" s="66">
        <v>37</v>
      </c>
      <c r="EM32" s="66">
        <v>36</v>
      </c>
      <c r="EN32" s="66">
        <v>37</v>
      </c>
      <c r="EO32" s="66">
        <v>40</v>
      </c>
      <c r="EP32" s="66">
        <v>41</v>
      </c>
      <c r="EQ32" s="66">
        <v>43</v>
      </c>
      <c r="ER32" s="66">
        <v>46</v>
      </c>
      <c r="ES32" s="67">
        <v>44</v>
      </c>
      <c r="ET32" s="66">
        <v>43</v>
      </c>
      <c r="EU32" s="66">
        <v>43</v>
      </c>
      <c r="EV32" s="66">
        <v>41</v>
      </c>
      <c r="EW32" s="66">
        <v>42</v>
      </c>
      <c r="EX32" s="66">
        <v>40</v>
      </c>
      <c r="EY32" s="66">
        <v>38</v>
      </c>
      <c r="EZ32" s="66">
        <v>35</v>
      </c>
      <c r="FA32" s="66">
        <v>32</v>
      </c>
      <c r="FB32" s="66">
        <v>34</v>
      </c>
      <c r="FC32" s="66">
        <v>30</v>
      </c>
      <c r="FD32" s="66">
        <v>31</v>
      </c>
      <c r="FE32" s="66">
        <v>32</v>
      </c>
      <c r="FF32" s="66">
        <v>29</v>
      </c>
      <c r="FG32" s="66">
        <v>24</v>
      </c>
      <c r="FH32" s="66">
        <v>23</v>
      </c>
      <c r="FI32" s="66">
        <v>21</v>
      </c>
      <c r="FJ32" s="66">
        <v>24</v>
      </c>
      <c r="FK32" s="66">
        <v>25</v>
      </c>
      <c r="FL32" s="66">
        <v>19</v>
      </c>
      <c r="FM32" s="66">
        <v>19</v>
      </c>
      <c r="FN32" s="66">
        <v>16</v>
      </c>
      <c r="FO32" s="66">
        <v>15</v>
      </c>
      <c r="FP32" s="66">
        <v>14</v>
      </c>
      <c r="FQ32" s="66">
        <v>13</v>
      </c>
      <c r="FR32" s="65">
        <v>70</v>
      </c>
      <c r="FS32" s="66">
        <v>66</v>
      </c>
      <c r="FT32" s="66">
        <v>66</v>
      </c>
      <c r="FU32" s="66">
        <v>67</v>
      </c>
      <c r="FV32" s="66">
        <v>68</v>
      </c>
      <c r="FW32" s="66">
        <v>70</v>
      </c>
      <c r="FX32" s="66">
        <v>76</v>
      </c>
      <c r="FY32" s="67">
        <v>81</v>
      </c>
      <c r="FZ32" s="66">
        <v>82</v>
      </c>
      <c r="GA32" s="66">
        <v>84</v>
      </c>
      <c r="GB32" s="66">
        <v>83</v>
      </c>
      <c r="GC32" s="66">
        <v>86</v>
      </c>
      <c r="GD32" s="65">
        <v>84</v>
      </c>
      <c r="GE32" s="66">
        <v>84</v>
      </c>
      <c r="GF32" s="66">
        <v>84</v>
      </c>
      <c r="GG32" s="66">
        <v>77</v>
      </c>
      <c r="GH32" s="66">
        <v>76</v>
      </c>
      <c r="GI32" s="66">
        <v>69</v>
      </c>
      <c r="GJ32" s="66">
        <v>64</v>
      </c>
      <c r="GK32" s="67">
        <v>56</v>
      </c>
      <c r="GL32" s="66">
        <v>55</v>
      </c>
      <c r="GM32" s="66">
        <v>49</v>
      </c>
      <c r="GN32" s="66">
        <v>52</v>
      </c>
      <c r="GO32" s="66">
        <v>46</v>
      </c>
      <c r="GP32" s="66">
        <v>43</v>
      </c>
      <c r="GQ32" s="66">
        <v>44</v>
      </c>
      <c r="GR32" s="66">
        <v>46</v>
      </c>
      <c r="GS32" s="66">
        <v>46</v>
      </c>
      <c r="GT32" s="66">
        <v>47</v>
      </c>
      <c r="GU32" s="65">
        <v>52</v>
      </c>
      <c r="GV32" s="66">
        <v>51</v>
      </c>
      <c r="GW32" s="66">
        <v>57</v>
      </c>
      <c r="GX32" s="66">
        <v>55</v>
      </c>
      <c r="GY32" s="66">
        <v>57</v>
      </c>
      <c r="GZ32" s="66">
        <v>60</v>
      </c>
      <c r="HA32" s="66">
        <v>61</v>
      </c>
      <c r="HB32" s="66">
        <v>58</v>
      </c>
      <c r="HC32" s="66">
        <v>61</v>
      </c>
      <c r="HD32" s="66">
        <v>62</v>
      </c>
      <c r="HE32" s="66">
        <v>64</v>
      </c>
      <c r="HF32" s="66">
        <v>61</v>
      </c>
      <c r="HG32" s="66">
        <v>67</v>
      </c>
      <c r="HH32" s="66">
        <v>63</v>
      </c>
      <c r="HI32" s="66">
        <v>66</v>
      </c>
      <c r="HJ32" s="66">
        <v>70</v>
      </c>
      <c r="HK32" s="66">
        <v>67</v>
      </c>
      <c r="HL32" s="66">
        <v>73</v>
      </c>
      <c r="HM32" s="66">
        <v>66</v>
      </c>
      <c r="HN32" s="66">
        <v>71</v>
      </c>
      <c r="HO32" s="66">
        <v>68</v>
      </c>
      <c r="HP32" s="66">
        <v>70</v>
      </c>
      <c r="HQ32" s="66">
        <v>66</v>
      </c>
      <c r="HR32" s="66">
        <v>69</v>
      </c>
      <c r="HS32" s="66">
        <v>69</v>
      </c>
      <c r="HT32" s="66">
        <v>73</v>
      </c>
      <c r="HU32" s="66">
        <v>77</v>
      </c>
      <c r="HV32" s="66">
        <v>77</v>
      </c>
      <c r="HW32" s="66">
        <v>80</v>
      </c>
      <c r="HX32" s="66">
        <v>82</v>
      </c>
      <c r="HY32" s="66">
        <v>85</v>
      </c>
      <c r="HZ32" s="66">
        <v>89</v>
      </c>
      <c r="IA32" s="67">
        <v>89</v>
      </c>
      <c r="IB32" s="66">
        <v>86</v>
      </c>
      <c r="IC32" s="66">
        <v>87</v>
      </c>
      <c r="ID32" s="66">
        <v>88</v>
      </c>
      <c r="IE32" s="66">
        <v>85</v>
      </c>
      <c r="IF32" s="66">
        <v>82</v>
      </c>
      <c r="IG32" s="66">
        <v>82</v>
      </c>
      <c r="IH32" s="66">
        <v>76</v>
      </c>
      <c r="II32" s="66">
        <v>74</v>
      </c>
      <c r="IJ32" s="66">
        <v>75</v>
      </c>
      <c r="IK32" s="66">
        <v>67</v>
      </c>
      <c r="IL32" s="66">
        <v>69</v>
      </c>
      <c r="IM32" s="66">
        <v>69</v>
      </c>
      <c r="IN32" s="66">
        <v>64</v>
      </c>
      <c r="IO32" s="66">
        <v>56</v>
      </c>
      <c r="IP32" s="66">
        <v>53</v>
      </c>
      <c r="IQ32" s="66">
        <v>50</v>
      </c>
      <c r="IR32" s="66">
        <v>50</v>
      </c>
      <c r="IS32" s="66">
        <v>47</v>
      </c>
      <c r="IT32" s="66">
        <v>40</v>
      </c>
      <c r="IU32" s="66">
        <v>35</v>
      </c>
      <c r="IV32" s="66">
        <v>34</v>
      </c>
      <c r="IW32" s="66">
        <v>29</v>
      </c>
      <c r="IX32" s="66">
        <v>26</v>
      </c>
      <c r="IY32" s="66">
        <v>24</v>
      </c>
      <c r="IZ32" s="65">
        <v>130</v>
      </c>
      <c r="JA32" s="67">
        <v>2957</v>
      </c>
      <c r="JB32" s="66">
        <v>2708</v>
      </c>
      <c r="JC32" s="66">
        <v>5665</v>
      </c>
      <c r="JD32" s="67">
        <v>413</v>
      </c>
      <c r="JE32" s="66">
        <v>500</v>
      </c>
      <c r="JF32" s="66">
        <v>454</v>
      </c>
      <c r="JG32" s="66">
        <v>536</v>
      </c>
      <c r="JH32" s="66">
        <v>2095</v>
      </c>
      <c r="JI32" s="65">
        <v>1667</v>
      </c>
    </row>
    <row r="33" spans="1:269" x14ac:dyDescent="0.25">
      <c r="A33" s="59" t="s">
        <v>906</v>
      </c>
      <c r="B33" s="59">
        <v>2025</v>
      </c>
      <c r="C33" s="67">
        <v>212</v>
      </c>
      <c r="D33" s="66">
        <v>217</v>
      </c>
      <c r="E33" s="66">
        <v>221</v>
      </c>
      <c r="F33" s="66">
        <v>223</v>
      </c>
      <c r="G33" s="66">
        <v>231</v>
      </c>
      <c r="H33" s="65">
        <v>238</v>
      </c>
      <c r="I33" s="67">
        <v>237</v>
      </c>
      <c r="J33" s="66">
        <v>235</v>
      </c>
      <c r="K33" s="66">
        <v>230</v>
      </c>
      <c r="L33" s="66">
        <v>227</v>
      </c>
      <c r="M33" s="66">
        <v>221</v>
      </c>
      <c r="N33" s="65">
        <v>219</v>
      </c>
      <c r="O33" s="67">
        <v>217</v>
      </c>
      <c r="P33" s="66">
        <v>216</v>
      </c>
      <c r="Q33" s="66">
        <v>213</v>
      </c>
      <c r="R33" s="66">
        <v>216</v>
      </c>
      <c r="S33" s="66">
        <v>219</v>
      </c>
      <c r="T33" s="66">
        <v>223</v>
      </c>
      <c r="U33" s="67">
        <v>228</v>
      </c>
      <c r="V33" s="66">
        <v>235</v>
      </c>
      <c r="W33" s="66">
        <v>243</v>
      </c>
      <c r="X33" s="66">
        <v>254</v>
      </c>
      <c r="Y33" s="66">
        <v>262</v>
      </c>
      <c r="Z33" s="66">
        <v>269</v>
      </c>
      <c r="AA33" s="66">
        <v>275</v>
      </c>
      <c r="AB33" s="66">
        <v>281</v>
      </c>
      <c r="AC33" s="66">
        <v>281</v>
      </c>
      <c r="AD33" s="66">
        <v>281</v>
      </c>
      <c r="AE33" s="65">
        <v>278</v>
      </c>
      <c r="AF33" s="66">
        <v>272</v>
      </c>
      <c r="AG33" s="66">
        <v>269</v>
      </c>
      <c r="AH33" s="66">
        <v>262</v>
      </c>
      <c r="AI33" s="66">
        <v>256</v>
      </c>
      <c r="AJ33" s="66">
        <v>247</v>
      </c>
      <c r="AK33" s="66">
        <v>241</v>
      </c>
      <c r="AL33" s="66">
        <v>238</v>
      </c>
      <c r="AM33" s="66">
        <v>232</v>
      </c>
      <c r="AN33" s="66">
        <v>231</v>
      </c>
      <c r="AO33" s="66">
        <v>228</v>
      </c>
      <c r="AP33" s="66">
        <v>225</v>
      </c>
      <c r="AQ33" s="66">
        <v>219</v>
      </c>
      <c r="AR33" s="66">
        <v>213</v>
      </c>
      <c r="AS33" s="66">
        <v>208</v>
      </c>
      <c r="AT33" s="66">
        <v>199</v>
      </c>
      <c r="AU33" s="66">
        <v>189</v>
      </c>
      <c r="AV33" s="66">
        <v>179</v>
      </c>
      <c r="AW33" s="66">
        <v>166</v>
      </c>
      <c r="AX33" s="66">
        <v>154</v>
      </c>
      <c r="AY33" s="66">
        <v>140</v>
      </c>
      <c r="AZ33" s="66">
        <v>129</v>
      </c>
      <c r="BA33" s="66">
        <v>119</v>
      </c>
      <c r="BB33" s="66">
        <v>116</v>
      </c>
      <c r="BC33" s="66">
        <v>109</v>
      </c>
      <c r="BD33" s="66">
        <v>104</v>
      </c>
      <c r="BE33" s="66">
        <v>99</v>
      </c>
      <c r="BF33" s="66">
        <v>97</v>
      </c>
      <c r="BG33" s="66">
        <v>95</v>
      </c>
      <c r="BH33" s="66">
        <v>90</v>
      </c>
      <c r="BI33" s="66">
        <v>84</v>
      </c>
      <c r="BJ33" s="66">
        <v>84</v>
      </c>
      <c r="BK33" s="67">
        <v>80</v>
      </c>
      <c r="BL33" s="66">
        <v>74</v>
      </c>
      <c r="BM33" s="66">
        <v>74</v>
      </c>
      <c r="BN33" s="66">
        <v>69</v>
      </c>
      <c r="BO33" s="66">
        <v>66</v>
      </c>
      <c r="BP33" s="66">
        <v>63</v>
      </c>
      <c r="BQ33" s="66">
        <v>58</v>
      </c>
      <c r="BR33" s="66">
        <v>55</v>
      </c>
      <c r="BS33" s="66">
        <v>49</v>
      </c>
      <c r="BT33" s="66">
        <v>50</v>
      </c>
      <c r="BU33" s="66">
        <v>45</v>
      </c>
      <c r="BV33" s="66">
        <v>40</v>
      </c>
      <c r="BW33" s="66">
        <v>37</v>
      </c>
      <c r="BX33" s="66">
        <v>33</v>
      </c>
      <c r="BY33" s="66">
        <v>30</v>
      </c>
      <c r="BZ33" s="66">
        <v>29</v>
      </c>
      <c r="CA33" s="66">
        <v>26</v>
      </c>
      <c r="CB33" s="66">
        <v>21</v>
      </c>
      <c r="CC33" s="66">
        <v>22</v>
      </c>
      <c r="CD33" s="66">
        <v>17</v>
      </c>
      <c r="CE33" s="66">
        <v>18</v>
      </c>
      <c r="CF33" s="66">
        <v>12</v>
      </c>
      <c r="CG33" s="66">
        <v>12</v>
      </c>
      <c r="CH33" s="66">
        <v>11</v>
      </c>
      <c r="CI33" s="66">
        <v>9</v>
      </c>
      <c r="CJ33" s="65">
        <v>54</v>
      </c>
      <c r="CK33" s="67">
        <v>185</v>
      </c>
      <c r="CL33" s="66">
        <v>191</v>
      </c>
      <c r="CM33" s="66">
        <v>194</v>
      </c>
      <c r="CN33" s="66">
        <v>197</v>
      </c>
      <c r="CO33" s="66">
        <v>203</v>
      </c>
      <c r="CP33" s="65">
        <v>213</v>
      </c>
      <c r="CQ33" s="67">
        <v>215</v>
      </c>
      <c r="CR33" s="66">
        <v>218</v>
      </c>
      <c r="CS33" s="66">
        <v>217</v>
      </c>
      <c r="CT33" s="66">
        <v>215</v>
      </c>
      <c r="CU33" s="66">
        <v>214</v>
      </c>
      <c r="CV33" s="65">
        <v>215</v>
      </c>
      <c r="CW33" s="66">
        <v>214</v>
      </c>
      <c r="CX33" s="66">
        <v>214</v>
      </c>
      <c r="CY33" s="66">
        <v>217</v>
      </c>
      <c r="CZ33" s="66">
        <v>220</v>
      </c>
      <c r="DA33" s="66">
        <v>223</v>
      </c>
      <c r="DB33" s="66">
        <v>227</v>
      </c>
      <c r="DC33" s="67">
        <v>234</v>
      </c>
      <c r="DD33" s="66">
        <v>241</v>
      </c>
      <c r="DE33" s="66">
        <v>248</v>
      </c>
      <c r="DF33" s="66">
        <v>252</v>
      </c>
      <c r="DG33" s="66">
        <v>260</v>
      </c>
      <c r="DH33" s="66">
        <v>264</v>
      </c>
      <c r="DI33" s="66">
        <v>268</v>
      </c>
      <c r="DJ33" s="66">
        <v>269</v>
      </c>
      <c r="DK33" s="66">
        <v>271</v>
      </c>
      <c r="DL33" s="66">
        <v>271</v>
      </c>
      <c r="DM33" s="65">
        <v>268</v>
      </c>
      <c r="DN33" s="66">
        <v>264</v>
      </c>
      <c r="DO33" s="66">
        <v>257</v>
      </c>
      <c r="DP33" s="66">
        <v>255</v>
      </c>
      <c r="DQ33" s="66">
        <v>247</v>
      </c>
      <c r="DR33" s="66">
        <v>243</v>
      </c>
      <c r="DS33" s="66">
        <v>235</v>
      </c>
      <c r="DT33" s="66">
        <v>230</v>
      </c>
      <c r="DU33" s="66">
        <v>225</v>
      </c>
      <c r="DV33" s="66">
        <v>220</v>
      </c>
      <c r="DW33" s="66">
        <v>215</v>
      </c>
      <c r="DX33" s="66">
        <v>213</v>
      </c>
      <c r="DY33" s="66">
        <v>206</v>
      </c>
      <c r="DZ33" s="66">
        <v>204</v>
      </c>
      <c r="EA33" s="66">
        <v>199</v>
      </c>
      <c r="EB33" s="66">
        <v>193</v>
      </c>
      <c r="EC33" s="66">
        <v>185</v>
      </c>
      <c r="ED33" s="66">
        <v>177</v>
      </c>
      <c r="EE33" s="66">
        <v>167</v>
      </c>
      <c r="EF33" s="66">
        <v>157</v>
      </c>
      <c r="EG33" s="66">
        <v>149</v>
      </c>
      <c r="EH33" s="66">
        <v>138</v>
      </c>
      <c r="EI33" s="66">
        <v>132</v>
      </c>
      <c r="EJ33" s="66">
        <v>127</v>
      </c>
      <c r="EK33" s="66">
        <v>121</v>
      </c>
      <c r="EL33" s="66">
        <v>114</v>
      </c>
      <c r="EM33" s="66">
        <v>111</v>
      </c>
      <c r="EN33" s="66">
        <v>110</v>
      </c>
      <c r="EO33" s="66">
        <v>105</v>
      </c>
      <c r="EP33" s="66">
        <v>101</v>
      </c>
      <c r="EQ33" s="66">
        <v>97</v>
      </c>
      <c r="ER33" s="66">
        <v>92</v>
      </c>
      <c r="ES33" s="67">
        <v>87</v>
      </c>
      <c r="ET33" s="66">
        <v>85</v>
      </c>
      <c r="EU33" s="66">
        <v>82</v>
      </c>
      <c r="EV33" s="66">
        <v>75</v>
      </c>
      <c r="EW33" s="66">
        <v>72</v>
      </c>
      <c r="EX33" s="66">
        <v>69</v>
      </c>
      <c r="EY33" s="66">
        <v>63</v>
      </c>
      <c r="EZ33" s="66">
        <v>59</v>
      </c>
      <c r="FA33" s="66">
        <v>55</v>
      </c>
      <c r="FB33" s="66">
        <v>49</v>
      </c>
      <c r="FC33" s="66">
        <v>48</v>
      </c>
      <c r="FD33" s="66">
        <v>45</v>
      </c>
      <c r="FE33" s="66">
        <v>39</v>
      </c>
      <c r="FF33" s="66">
        <v>36</v>
      </c>
      <c r="FG33" s="66">
        <v>33</v>
      </c>
      <c r="FH33" s="66">
        <v>30</v>
      </c>
      <c r="FI33" s="66">
        <v>28</v>
      </c>
      <c r="FJ33" s="66">
        <v>25</v>
      </c>
      <c r="FK33" s="66">
        <v>23</v>
      </c>
      <c r="FL33" s="66">
        <v>21</v>
      </c>
      <c r="FM33" s="66">
        <v>18</v>
      </c>
      <c r="FN33" s="66">
        <v>17</v>
      </c>
      <c r="FO33" s="66">
        <v>14</v>
      </c>
      <c r="FP33" s="66">
        <v>11</v>
      </c>
      <c r="FQ33" s="66">
        <v>13</v>
      </c>
      <c r="FR33" s="65">
        <v>64</v>
      </c>
      <c r="FS33" s="66">
        <v>397</v>
      </c>
      <c r="FT33" s="66">
        <v>408</v>
      </c>
      <c r="FU33" s="66">
        <v>415</v>
      </c>
      <c r="FV33" s="66">
        <v>420</v>
      </c>
      <c r="FW33" s="66">
        <v>434</v>
      </c>
      <c r="FX33" s="66">
        <v>451</v>
      </c>
      <c r="FY33" s="67">
        <v>452</v>
      </c>
      <c r="FZ33" s="66">
        <v>453</v>
      </c>
      <c r="GA33" s="66">
        <v>447</v>
      </c>
      <c r="GB33" s="66">
        <v>442</v>
      </c>
      <c r="GC33" s="66">
        <v>435</v>
      </c>
      <c r="GD33" s="65">
        <v>434</v>
      </c>
      <c r="GE33" s="66">
        <v>431</v>
      </c>
      <c r="GF33" s="66">
        <v>430</v>
      </c>
      <c r="GG33" s="66">
        <v>430</v>
      </c>
      <c r="GH33" s="66">
        <v>436</v>
      </c>
      <c r="GI33" s="66">
        <v>442</v>
      </c>
      <c r="GJ33" s="66">
        <v>450</v>
      </c>
      <c r="GK33" s="67">
        <v>462</v>
      </c>
      <c r="GL33" s="66">
        <v>476</v>
      </c>
      <c r="GM33" s="66">
        <v>491</v>
      </c>
      <c r="GN33" s="66">
        <v>506</v>
      </c>
      <c r="GO33" s="66">
        <v>522</v>
      </c>
      <c r="GP33" s="66">
        <v>533</v>
      </c>
      <c r="GQ33" s="66">
        <v>543</v>
      </c>
      <c r="GR33" s="66">
        <v>550</v>
      </c>
      <c r="GS33" s="66">
        <v>552</v>
      </c>
      <c r="GT33" s="66">
        <v>552</v>
      </c>
      <c r="GU33" s="65">
        <v>546</v>
      </c>
      <c r="GV33" s="66">
        <v>536</v>
      </c>
      <c r="GW33" s="66">
        <v>526</v>
      </c>
      <c r="GX33" s="66">
        <v>517</v>
      </c>
      <c r="GY33" s="66">
        <v>503</v>
      </c>
      <c r="GZ33" s="66">
        <v>490</v>
      </c>
      <c r="HA33" s="66">
        <v>476</v>
      </c>
      <c r="HB33" s="66">
        <v>468</v>
      </c>
      <c r="HC33" s="66">
        <v>457</v>
      </c>
      <c r="HD33" s="66">
        <v>451</v>
      </c>
      <c r="HE33" s="66">
        <v>443</v>
      </c>
      <c r="HF33" s="66">
        <v>438</v>
      </c>
      <c r="HG33" s="66">
        <v>425</v>
      </c>
      <c r="HH33" s="66">
        <v>417</v>
      </c>
      <c r="HI33" s="66">
        <v>407</v>
      </c>
      <c r="HJ33" s="66">
        <v>392</v>
      </c>
      <c r="HK33" s="66">
        <v>374</v>
      </c>
      <c r="HL33" s="66">
        <v>356</v>
      </c>
      <c r="HM33" s="66">
        <v>333</v>
      </c>
      <c r="HN33" s="66">
        <v>311</v>
      </c>
      <c r="HO33" s="66">
        <v>289</v>
      </c>
      <c r="HP33" s="66">
        <v>267</v>
      </c>
      <c r="HQ33" s="66">
        <v>251</v>
      </c>
      <c r="HR33" s="66">
        <v>243</v>
      </c>
      <c r="HS33" s="66">
        <v>230</v>
      </c>
      <c r="HT33" s="66">
        <v>218</v>
      </c>
      <c r="HU33" s="66">
        <v>210</v>
      </c>
      <c r="HV33" s="66">
        <v>207</v>
      </c>
      <c r="HW33" s="66">
        <v>200</v>
      </c>
      <c r="HX33" s="66">
        <v>191</v>
      </c>
      <c r="HY33" s="66">
        <v>181</v>
      </c>
      <c r="HZ33" s="66">
        <v>176</v>
      </c>
      <c r="IA33" s="67">
        <v>167</v>
      </c>
      <c r="IB33" s="66">
        <v>159</v>
      </c>
      <c r="IC33" s="66">
        <v>156</v>
      </c>
      <c r="ID33" s="66">
        <v>144</v>
      </c>
      <c r="IE33" s="66">
        <v>138</v>
      </c>
      <c r="IF33" s="66">
        <v>132</v>
      </c>
      <c r="IG33" s="66">
        <v>121</v>
      </c>
      <c r="IH33" s="66">
        <v>114</v>
      </c>
      <c r="II33" s="66">
        <v>104</v>
      </c>
      <c r="IJ33" s="66">
        <v>99</v>
      </c>
      <c r="IK33" s="66">
        <v>93</v>
      </c>
      <c r="IL33" s="66">
        <v>85</v>
      </c>
      <c r="IM33" s="66">
        <v>76</v>
      </c>
      <c r="IN33" s="66">
        <v>69</v>
      </c>
      <c r="IO33" s="66">
        <v>63</v>
      </c>
      <c r="IP33" s="66">
        <v>59</v>
      </c>
      <c r="IQ33" s="66">
        <v>54</v>
      </c>
      <c r="IR33" s="66">
        <v>46</v>
      </c>
      <c r="IS33" s="66">
        <v>45</v>
      </c>
      <c r="IT33" s="66">
        <v>38</v>
      </c>
      <c r="IU33" s="66">
        <v>36</v>
      </c>
      <c r="IV33" s="66">
        <v>29</v>
      </c>
      <c r="IW33" s="66">
        <v>26</v>
      </c>
      <c r="IX33" s="66">
        <v>22</v>
      </c>
      <c r="IY33" s="66">
        <v>22</v>
      </c>
      <c r="IZ33" s="65">
        <v>118</v>
      </c>
      <c r="JA33" s="67">
        <v>13450</v>
      </c>
      <c r="JB33" s="66">
        <v>13288</v>
      </c>
      <c r="JC33" s="66">
        <v>26738</v>
      </c>
      <c r="JD33" s="67">
        <v>2525</v>
      </c>
      <c r="JE33" s="66">
        <v>2663</v>
      </c>
      <c r="JF33" s="66">
        <v>2619</v>
      </c>
      <c r="JG33" s="66">
        <v>5733</v>
      </c>
      <c r="JH33" s="66">
        <v>10983</v>
      </c>
      <c r="JI33" s="65">
        <v>2215</v>
      </c>
    </row>
    <row r="34" spans="1:269" x14ac:dyDescent="0.25">
      <c r="A34" s="59" t="s">
        <v>905</v>
      </c>
      <c r="B34" s="59">
        <v>2025</v>
      </c>
      <c r="C34" s="67">
        <v>1097</v>
      </c>
      <c r="D34" s="66">
        <v>1122</v>
      </c>
      <c r="E34" s="66">
        <v>1143</v>
      </c>
      <c r="F34" s="66">
        <v>1160</v>
      </c>
      <c r="G34" s="66">
        <v>1204</v>
      </c>
      <c r="H34" s="65">
        <v>1255</v>
      </c>
      <c r="I34" s="67">
        <v>1278</v>
      </c>
      <c r="J34" s="66">
        <v>1295</v>
      </c>
      <c r="K34" s="66">
        <v>1294</v>
      </c>
      <c r="L34" s="66">
        <v>1294</v>
      </c>
      <c r="M34" s="66">
        <v>1294</v>
      </c>
      <c r="N34" s="65">
        <v>1297</v>
      </c>
      <c r="O34" s="67">
        <v>1303</v>
      </c>
      <c r="P34" s="66">
        <v>1311</v>
      </c>
      <c r="Q34" s="66">
        <v>1322</v>
      </c>
      <c r="R34" s="66">
        <v>1341</v>
      </c>
      <c r="S34" s="66">
        <v>1360</v>
      </c>
      <c r="T34" s="66">
        <v>1390</v>
      </c>
      <c r="U34" s="67">
        <v>1409</v>
      </c>
      <c r="V34" s="66">
        <v>1438</v>
      </c>
      <c r="W34" s="66">
        <v>1486</v>
      </c>
      <c r="X34" s="66">
        <v>1527</v>
      </c>
      <c r="Y34" s="66">
        <v>1571</v>
      </c>
      <c r="Z34" s="66">
        <v>1609</v>
      </c>
      <c r="AA34" s="66">
        <v>1651</v>
      </c>
      <c r="AB34" s="66">
        <v>1687</v>
      </c>
      <c r="AC34" s="66">
        <v>1716</v>
      </c>
      <c r="AD34" s="66">
        <v>1734</v>
      </c>
      <c r="AE34" s="65">
        <v>1743</v>
      </c>
      <c r="AF34" s="66">
        <v>1737</v>
      </c>
      <c r="AG34" s="66">
        <v>1732</v>
      </c>
      <c r="AH34" s="66">
        <v>1711</v>
      </c>
      <c r="AI34" s="66">
        <v>1677</v>
      </c>
      <c r="AJ34" s="66">
        <v>1635</v>
      </c>
      <c r="AK34" s="66">
        <v>1594</v>
      </c>
      <c r="AL34" s="66">
        <v>1554</v>
      </c>
      <c r="AM34" s="66">
        <v>1520</v>
      </c>
      <c r="AN34" s="66">
        <v>1482</v>
      </c>
      <c r="AO34" s="66">
        <v>1441</v>
      </c>
      <c r="AP34" s="66">
        <v>1402</v>
      </c>
      <c r="AQ34" s="66">
        <v>1359</v>
      </c>
      <c r="AR34" s="66">
        <v>1320</v>
      </c>
      <c r="AS34" s="66">
        <v>1284</v>
      </c>
      <c r="AT34" s="66">
        <v>1243</v>
      </c>
      <c r="AU34" s="66">
        <v>1206</v>
      </c>
      <c r="AV34" s="66">
        <v>1150</v>
      </c>
      <c r="AW34" s="66">
        <v>1095</v>
      </c>
      <c r="AX34" s="66">
        <v>1038</v>
      </c>
      <c r="AY34" s="66">
        <v>990</v>
      </c>
      <c r="AZ34" s="66">
        <v>949</v>
      </c>
      <c r="BA34" s="66">
        <v>917</v>
      </c>
      <c r="BB34" s="66">
        <v>894</v>
      </c>
      <c r="BC34" s="66">
        <v>876</v>
      </c>
      <c r="BD34" s="66">
        <v>860</v>
      </c>
      <c r="BE34" s="66">
        <v>842</v>
      </c>
      <c r="BF34" s="66">
        <v>822</v>
      </c>
      <c r="BG34" s="66">
        <v>803</v>
      </c>
      <c r="BH34" s="66">
        <v>783</v>
      </c>
      <c r="BI34" s="66">
        <v>758</v>
      </c>
      <c r="BJ34" s="66">
        <v>729</v>
      </c>
      <c r="BK34" s="67">
        <v>698</v>
      </c>
      <c r="BL34" s="66">
        <v>666</v>
      </c>
      <c r="BM34" s="66">
        <v>627</v>
      </c>
      <c r="BN34" s="66">
        <v>590</v>
      </c>
      <c r="BO34" s="66">
        <v>555</v>
      </c>
      <c r="BP34" s="66">
        <v>517</v>
      </c>
      <c r="BQ34" s="66">
        <v>480</v>
      </c>
      <c r="BR34" s="66">
        <v>442</v>
      </c>
      <c r="BS34" s="66">
        <v>411</v>
      </c>
      <c r="BT34" s="66">
        <v>379</v>
      </c>
      <c r="BU34" s="66">
        <v>347</v>
      </c>
      <c r="BV34" s="66">
        <v>319</v>
      </c>
      <c r="BW34" s="66">
        <v>291</v>
      </c>
      <c r="BX34" s="66">
        <v>267</v>
      </c>
      <c r="BY34" s="66">
        <v>244</v>
      </c>
      <c r="BZ34" s="66">
        <v>220</v>
      </c>
      <c r="CA34" s="66">
        <v>200</v>
      </c>
      <c r="CB34" s="66">
        <v>180</v>
      </c>
      <c r="CC34" s="66">
        <v>161</v>
      </c>
      <c r="CD34" s="66">
        <v>141</v>
      </c>
      <c r="CE34" s="66">
        <v>128</v>
      </c>
      <c r="CF34" s="66">
        <v>111</v>
      </c>
      <c r="CG34" s="66">
        <v>98</v>
      </c>
      <c r="CH34" s="66">
        <v>86</v>
      </c>
      <c r="CI34" s="66">
        <v>72</v>
      </c>
      <c r="CJ34" s="65">
        <v>353</v>
      </c>
      <c r="CK34" s="67">
        <v>1067</v>
      </c>
      <c r="CL34" s="66">
        <v>1090</v>
      </c>
      <c r="CM34" s="66">
        <v>1111</v>
      </c>
      <c r="CN34" s="66">
        <v>1129</v>
      </c>
      <c r="CO34" s="66">
        <v>1178</v>
      </c>
      <c r="CP34" s="65">
        <v>1231</v>
      </c>
      <c r="CQ34" s="67">
        <v>1253</v>
      </c>
      <c r="CR34" s="66">
        <v>1271</v>
      </c>
      <c r="CS34" s="66">
        <v>1271</v>
      </c>
      <c r="CT34" s="66">
        <v>1275</v>
      </c>
      <c r="CU34" s="66">
        <v>1277</v>
      </c>
      <c r="CV34" s="65">
        <v>1278</v>
      </c>
      <c r="CW34" s="66">
        <v>1283</v>
      </c>
      <c r="CX34" s="66">
        <v>1288</v>
      </c>
      <c r="CY34" s="66">
        <v>1295</v>
      </c>
      <c r="CZ34" s="66">
        <v>1304</v>
      </c>
      <c r="DA34" s="66">
        <v>1319</v>
      </c>
      <c r="DB34" s="66">
        <v>1338</v>
      </c>
      <c r="DC34" s="67">
        <v>1361</v>
      </c>
      <c r="DD34" s="66">
        <v>1390</v>
      </c>
      <c r="DE34" s="66">
        <v>1427</v>
      </c>
      <c r="DF34" s="66">
        <v>1468</v>
      </c>
      <c r="DG34" s="66">
        <v>1514</v>
      </c>
      <c r="DH34" s="66">
        <v>1559</v>
      </c>
      <c r="DI34" s="66">
        <v>1600</v>
      </c>
      <c r="DJ34" s="66">
        <v>1638</v>
      </c>
      <c r="DK34" s="66">
        <v>1674</v>
      </c>
      <c r="DL34" s="66">
        <v>1698</v>
      </c>
      <c r="DM34" s="65">
        <v>1712</v>
      </c>
      <c r="DN34" s="66">
        <v>1718</v>
      </c>
      <c r="DO34" s="66">
        <v>1715</v>
      </c>
      <c r="DP34" s="66">
        <v>1699</v>
      </c>
      <c r="DQ34" s="66">
        <v>1670</v>
      </c>
      <c r="DR34" s="66">
        <v>1633</v>
      </c>
      <c r="DS34" s="66">
        <v>1597</v>
      </c>
      <c r="DT34" s="66">
        <v>1561</v>
      </c>
      <c r="DU34" s="66">
        <v>1527</v>
      </c>
      <c r="DV34" s="66">
        <v>1492</v>
      </c>
      <c r="DW34" s="66">
        <v>1464</v>
      </c>
      <c r="DX34" s="66">
        <v>1431</v>
      </c>
      <c r="DY34" s="66">
        <v>1404</v>
      </c>
      <c r="DZ34" s="66">
        <v>1381</v>
      </c>
      <c r="EA34" s="66">
        <v>1356</v>
      </c>
      <c r="EB34" s="66">
        <v>1330</v>
      </c>
      <c r="EC34" s="66">
        <v>1302</v>
      </c>
      <c r="ED34" s="66">
        <v>1263</v>
      </c>
      <c r="EE34" s="66">
        <v>1220</v>
      </c>
      <c r="EF34" s="66">
        <v>1173</v>
      </c>
      <c r="EG34" s="66">
        <v>1131</v>
      </c>
      <c r="EH34" s="66">
        <v>1087</v>
      </c>
      <c r="EI34" s="66">
        <v>1058</v>
      </c>
      <c r="EJ34" s="66">
        <v>1031</v>
      </c>
      <c r="EK34" s="66">
        <v>1015</v>
      </c>
      <c r="EL34" s="66">
        <v>1002</v>
      </c>
      <c r="EM34" s="66">
        <v>989</v>
      </c>
      <c r="EN34" s="66">
        <v>973</v>
      </c>
      <c r="EO34" s="66">
        <v>958</v>
      </c>
      <c r="EP34" s="66">
        <v>938</v>
      </c>
      <c r="EQ34" s="66">
        <v>914</v>
      </c>
      <c r="ER34" s="66">
        <v>891</v>
      </c>
      <c r="ES34" s="67">
        <v>863</v>
      </c>
      <c r="ET34" s="66">
        <v>830</v>
      </c>
      <c r="EU34" s="66">
        <v>795</v>
      </c>
      <c r="EV34" s="66">
        <v>755</v>
      </c>
      <c r="EW34" s="66">
        <v>710</v>
      </c>
      <c r="EX34" s="66">
        <v>669</v>
      </c>
      <c r="EY34" s="66">
        <v>627</v>
      </c>
      <c r="EZ34" s="66">
        <v>581</v>
      </c>
      <c r="FA34" s="66">
        <v>546</v>
      </c>
      <c r="FB34" s="66">
        <v>505</v>
      </c>
      <c r="FC34" s="66">
        <v>467</v>
      </c>
      <c r="FD34" s="66">
        <v>432</v>
      </c>
      <c r="FE34" s="66">
        <v>402</v>
      </c>
      <c r="FF34" s="66">
        <v>370</v>
      </c>
      <c r="FG34" s="66">
        <v>342</v>
      </c>
      <c r="FH34" s="66">
        <v>312</v>
      </c>
      <c r="FI34" s="66">
        <v>285</v>
      </c>
      <c r="FJ34" s="66">
        <v>262</v>
      </c>
      <c r="FK34" s="66">
        <v>237</v>
      </c>
      <c r="FL34" s="66">
        <v>211</v>
      </c>
      <c r="FM34" s="66">
        <v>189</v>
      </c>
      <c r="FN34" s="66">
        <v>169</v>
      </c>
      <c r="FO34" s="66">
        <v>150</v>
      </c>
      <c r="FP34" s="66">
        <v>129</v>
      </c>
      <c r="FQ34" s="66">
        <v>112</v>
      </c>
      <c r="FR34" s="65">
        <v>604</v>
      </c>
      <c r="FS34" s="66">
        <v>2164</v>
      </c>
      <c r="FT34" s="66">
        <v>2212</v>
      </c>
      <c r="FU34" s="66">
        <v>2254</v>
      </c>
      <c r="FV34" s="66">
        <v>2289</v>
      </c>
      <c r="FW34" s="66">
        <v>2382</v>
      </c>
      <c r="FX34" s="66">
        <v>2486</v>
      </c>
      <c r="FY34" s="67">
        <v>2531</v>
      </c>
      <c r="FZ34" s="66">
        <v>2566</v>
      </c>
      <c r="GA34" s="66">
        <v>2565</v>
      </c>
      <c r="GB34" s="66">
        <v>2569</v>
      </c>
      <c r="GC34" s="66">
        <v>2571</v>
      </c>
      <c r="GD34" s="65">
        <v>2575</v>
      </c>
      <c r="GE34" s="66">
        <v>2586</v>
      </c>
      <c r="GF34" s="66">
        <v>2599</v>
      </c>
      <c r="GG34" s="66">
        <v>2617</v>
      </c>
      <c r="GH34" s="66">
        <v>2645</v>
      </c>
      <c r="GI34" s="66">
        <v>2679</v>
      </c>
      <c r="GJ34" s="66">
        <v>2728</v>
      </c>
      <c r="GK34" s="67">
        <v>2770</v>
      </c>
      <c r="GL34" s="66">
        <v>2828</v>
      </c>
      <c r="GM34" s="66">
        <v>2913</v>
      </c>
      <c r="GN34" s="66">
        <v>2995</v>
      </c>
      <c r="GO34" s="66">
        <v>3085</v>
      </c>
      <c r="GP34" s="66">
        <v>3168</v>
      </c>
      <c r="GQ34" s="66">
        <v>3251</v>
      </c>
      <c r="GR34" s="66">
        <v>3325</v>
      </c>
      <c r="GS34" s="66">
        <v>3390</v>
      </c>
      <c r="GT34" s="66">
        <v>3432</v>
      </c>
      <c r="GU34" s="65">
        <v>3455</v>
      </c>
      <c r="GV34" s="66">
        <v>3455</v>
      </c>
      <c r="GW34" s="66">
        <v>3447</v>
      </c>
      <c r="GX34" s="66">
        <v>3410</v>
      </c>
      <c r="GY34" s="66">
        <v>3347</v>
      </c>
      <c r="GZ34" s="66">
        <v>3268</v>
      </c>
      <c r="HA34" s="66">
        <v>3191</v>
      </c>
      <c r="HB34" s="66">
        <v>3115</v>
      </c>
      <c r="HC34" s="66">
        <v>3047</v>
      </c>
      <c r="HD34" s="66">
        <v>2974</v>
      </c>
      <c r="HE34" s="66">
        <v>2905</v>
      </c>
      <c r="HF34" s="66">
        <v>2833</v>
      </c>
      <c r="HG34" s="66">
        <v>2763</v>
      </c>
      <c r="HH34" s="66">
        <v>2701</v>
      </c>
      <c r="HI34" s="66">
        <v>2640</v>
      </c>
      <c r="HJ34" s="66">
        <v>2573</v>
      </c>
      <c r="HK34" s="66">
        <v>2508</v>
      </c>
      <c r="HL34" s="66">
        <v>2413</v>
      </c>
      <c r="HM34" s="66">
        <v>2315</v>
      </c>
      <c r="HN34" s="66">
        <v>2211</v>
      </c>
      <c r="HO34" s="66">
        <v>2121</v>
      </c>
      <c r="HP34" s="66">
        <v>2036</v>
      </c>
      <c r="HQ34" s="66">
        <v>1975</v>
      </c>
      <c r="HR34" s="66">
        <v>1925</v>
      </c>
      <c r="HS34" s="66">
        <v>1891</v>
      </c>
      <c r="HT34" s="66">
        <v>1862</v>
      </c>
      <c r="HU34" s="66">
        <v>1831</v>
      </c>
      <c r="HV34" s="66">
        <v>1795</v>
      </c>
      <c r="HW34" s="66">
        <v>1761</v>
      </c>
      <c r="HX34" s="66">
        <v>1721</v>
      </c>
      <c r="HY34" s="66">
        <v>1672</v>
      </c>
      <c r="HZ34" s="66">
        <v>1620</v>
      </c>
      <c r="IA34" s="67">
        <v>1561</v>
      </c>
      <c r="IB34" s="66">
        <v>1496</v>
      </c>
      <c r="IC34" s="66">
        <v>1422</v>
      </c>
      <c r="ID34" s="66">
        <v>1345</v>
      </c>
      <c r="IE34" s="66">
        <v>1265</v>
      </c>
      <c r="IF34" s="66">
        <v>1186</v>
      </c>
      <c r="IG34" s="66">
        <v>1107</v>
      </c>
      <c r="IH34" s="66">
        <v>1023</v>
      </c>
      <c r="II34" s="66">
        <v>957</v>
      </c>
      <c r="IJ34" s="66">
        <v>884</v>
      </c>
      <c r="IK34" s="66">
        <v>814</v>
      </c>
      <c r="IL34" s="66">
        <v>751</v>
      </c>
      <c r="IM34" s="66">
        <v>693</v>
      </c>
      <c r="IN34" s="66">
        <v>637</v>
      </c>
      <c r="IO34" s="66">
        <v>586</v>
      </c>
      <c r="IP34" s="66">
        <v>532</v>
      </c>
      <c r="IQ34" s="66">
        <v>485</v>
      </c>
      <c r="IR34" s="66">
        <v>442</v>
      </c>
      <c r="IS34" s="66">
        <v>398</v>
      </c>
      <c r="IT34" s="66">
        <v>352</v>
      </c>
      <c r="IU34" s="66">
        <v>317</v>
      </c>
      <c r="IV34" s="66">
        <v>280</v>
      </c>
      <c r="IW34" s="66">
        <v>248</v>
      </c>
      <c r="IX34" s="66">
        <v>215</v>
      </c>
      <c r="IY34" s="66">
        <v>184</v>
      </c>
      <c r="IZ34" s="65">
        <v>957</v>
      </c>
      <c r="JA34" s="67">
        <v>86317</v>
      </c>
      <c r="JB34" s="66">
        <v>90776</v>
      </c>
      <c r="JC34" s="66">
        <v>177093</v>
      </c>
      <c r="JD34" s="67">
        <v>13787</v>
      </c>
      <c r="JE34" s="66">
        <v>15377</v>
      </c>
      <c r="JF34" s="66">
        <v>15854</v>
      </c>
      <c r="JG34" s="66">
        <v>34612</v>
      </c>
      <c r="JH34" s="66">
        <v>77326</v>
      </c>
      <c r="JI34" s="65">
        <v>20137</v>
      </c>
    </row>
    <row r="35" spans="1:269" x14ac:dyDescent="0.25">
      <c r="A35" s="59" t="s">
        <v>904</v>
      </c>
      <c r="B35" s="59">
        <v>2025</v>
      </c>
      <c r="C35" s="67">
        <v>104</v>
      </c>
      <c r="D35" s="66">
        <v>106</v>
      </c>
      <c r="E35" s="66">
        <v>106</v>
      </c>
      <c r="F35" s="66">
        <v>106</v>
      </c>
      <c r="G35" s="66">
        <v>112</v>
      </c>
      <c r="H35" s="65">
        <v>116</v>
      </c>
      <c r="I35" s="67">
        <v>115</v>
      </c>
      <c r="J35" s="66">
        <v>119</v>
      </c>
      <c r="K35" s="66">
        <v>116</v>
      </c>
      <c r="L35" s="66">
        <v>117</v>
      </c>
      <c r="M35" s="66">
        <v>114</v>
      </c>
      <c r="N35" s="65">
        <v>113</v>
      </c>
      <c r="O35" s="67">
        <v>113</v>
      </c>
      <c r="P35" s="66">
        <v>111</v>
      </c>
      <c r="Q35" s="66">
        <v>109</v>
      </c>
      <c r="R35" s="66">
        <v>107</v>
      </c>
      <c r="S35" s="66">
        <v>104</v>
      </c>
      <c r="T35" s="66">
        <v>100</v>
      </c>
      <c r="U35" s="67">
        <v>94</v>
      </c>
      <c r="V35" s="66">
        <v>91</v>
      </c>
      <c r="W35" s="66">
        <v>91</v>
      </c>
      <c r="X35" s="66">
        <v>92</v>
      </c>
      <c r="Y35" s="66">
        <v>93</v>
      </c>
      <c r="Z35" s="66">
        <v>93</v>
      </c>
      <c r="AA35" s="66">
        <v>99</v>
      </c>
      <c r="AB35" s="66">
        <v>101</v>
      </c>
      <c r="AC35" s="66">
        <v>103</v>
      </c>
      <c r="AD35" s="66">
        <v>105</v>
      </c>
      <c r="AE35" s="65">
        <v>106</v>
      </c>
      <c r="AF35" s="66">
        <v>106</v>
      </c>
      <c r="AG35" s="66">
        <v>109</v>
      </c>
      <c r="AH35" s="66">
        <v>109</v>
      </c>
      <c r="AI35" s="66">
        <v>111</v>
      </c>
      <c r="AJ35" s="66">
        <v>108</v>
      </c>
      <c r="AK35" s="66">
        <v>109</v>
      </c>
      <c r="AL35" s="66">
        <v>109</v>
      </c>
      <c r="AM35" s="66">
        <v>110</v>
      </c>
      <c r="AN35" s="66">
        <v>110</v>
      </c>
      <c r="AO35" s="66">
        <v>110</v>
      </c>
      <c r="AP35" s="66">
        <v>111</v>
      </c>
      <c r="AQ35" s="66">
        <v>112</v>
      </c>
      <c r="AR35" s="66">
        <v>114</v>
      </c>
      <c r="AS35" s="66">
        <v>112</v>
      </c>
      <c r="AT35" s="66">
        <v>112</v>
      </c>
      <c r="AU35" s="66">
        <v>110</v>
      </c>
      <c r="AV35" s="66">
        <v>105</v>
      </c>
      <c r="AW35" s="66">
        <v>103</v>
      </c>
      <c r="AX35" s="66">
        <v>98</v>
      </c>
      <c r="AY35" s="66">
        <v>93</v>
      </c>
      <c r="AZ35" s="66">
        <v>89</v>
      </c>
      <c r="BA35" s="66">
        <v>85</v>
      </c>
      <c r="BB35" s="66">
        <v>84</v>
      </c>
      <c r="BC35" s="66">
        <v>81</v>
      </c>
      <c r="BD35" s="66">
        <v>82</v>
      </c>
      <c r="BE35" s="66">
        <v>80</v>
      </c>
      <c r="BF35" s="66">
        <v>81</v>
      </c>
      <c r="BG35" s="66">
        <v>82</v>
      </c>
      <c r="BH35" s="66">
        <v>81</v>
      </c>
      <c r="BI35" s="66">
        <v>84</v>
      </c>
      <c r="BJ35" s="66">
        <v>81</v>
      </c>
      <c r="BK35" s="67">
        <v>84</v>
      </c>
      <c r="BL35" s="66">
        <v>82</v>
      </c>
      <c r="BM35" s="66">
        <v>85</v>
      </c>
      <c r="BN35" s="66">
        <v>84</v>
      </c>
      <c r="BO35" s="66">
        <v>82</v>
      </c>
      <c r="BP35" s="66">
        <v>83</v>
      </c>
      <c r="BQ35" s="66">
        <v>76</v>
      </c>
      <c r="BR35" s="66">
        <v>75</v>
      </c>
      <c r="BS35" s="66">
        <v>70</v>
      </c>
      <c r="BT35" s="66">
        <v>72</v>
      </c>
      <c r="BU35" s="66">
        <v>66</v>
      </c>
      <c r="BV35" s="66">
        <v>65</v>
      </c>
      <c r="BW35" s="66">
        <v>58</v>
      </c>
      <c r="BX35" s="66">
        <v>53</v>
      </c>
      <c r="BY35" s="66">
        <v>47</v>
      </c>
      <c r="BZ35" s="66">
        <v>47</v>
      </c>
      <c r="CA35" s="66">
        <v>41</v>
      </c>
      <c r="CB35" s="66">
        <v>39</v>
      </c>
      <c r="CC35" s="66">
        <v>35</v>
      </c>
      <c r="CD35" s="66">
        <v>30</v>
      </c>
      <c r="CE35" s="66">
        <v>24</v>
      </c>
      <c r="CF35" s="66">
        <v>23</v>
      </c>
      <c r="CG35" s="66">
        <v>21</v>
      </c>
      <c r="CH35" s="66">
        <v>19</v>
      </c>
      <c r="CI35" s="66">
        <v>17</v>
      </c>
      <c r="CJ35" s="65">
        <v>88</v>
      </c>
      <c r="CK35" s="67">
        <v>96</v>
      </c>
      <c r="CL35" s="66">
        <v>100</v>
      </c>
      <c r="CM35" s="66">
        <v>99</v>
      </c>
      <c r="CN35" s="66">
        <v>100</v>
      </c>
      <c r="CO35" s="66">
        <v>104</v>
      </c>
      <c r="CP35" s="65">
        <v>105</v>
      </c>
      <c r="CQ35" s="67">
        <v>108</v>
      </c>
      <c r="CR35" s="66">
        <v>104</v>
      </c>
      <c r="CS35" s="66">
        <v>103</v>
      </c>
      <c r="CT35" s="66">
        <v>101</v>
      </c>
      <c r="CU35" s="66">
        <v>99</v>
      </c>
      <c r="CV35" s="65">
        <v>99</v>
      </c>
      <c r="CW35" s="66">
        <v>97</v>
      </c>
      <c r="CX35" s="66">
        <v>94</v>
      </c>
      <c r="CY35" s="66">
        <v>94</v>
      </c>
      <c r="CZ35" s="66">
        <v>92</v>
      </c>
      <c r="DA35" s="66">
        <v>92</v>
      </c>
      <c r="DB35" s="66">
        <v>91</v>
      </c>
      <c r="DC35" s="67">
        <v>92</v>
      </c>
      <c r="DD35" s="66">
        <v>90</v>
      </c>
      <c r="DE35" s="66">
        <v>90</v>
      </c>
      <c r="DF35" s="66">
        <v>88</v>
      </c>
      <c r="DG35" s="66">
        <v>91</v>
      </c>
      <c r="DH35" s="66">
        <v>91</v>
      </c>
      <c r="DI35" s="66">
        <v>94</v>
      </c>
      <c r="DJ35" s="66">
        <v>99</v>
      </c>
      <c r="DK35" s="66">
        <v>100</v>
      </c>
      <c r="DL35" s="66">
        <v>103</v>
      </c>
      <c r="DM35" s="65">
        <v>107</v>
      </c>
      <c r="DN35" s="66">
        <v>108</v>
      </c>
      <c r="DO35" s="66">
        <v>112</v>
      </c>
      <c r="DP35" s="66">
        <v>110</v>
      </c>
      <c r="DQ35" s="66">
        <v>111</v>
      </c>
      <c r="DR35" s="66">
        <v>110</v>
      </c>
      <c r="DS35" s="66">
        <v>108</v>
      </c>
      <c r="DT35" s="66">
        <v>104</v>
      </c>
      <c r="DU35" s="66">
        <v>101</v>
      </c>
      <c r="DV35" s="66">
        <v>98</v>
      </c>
      <c r="DW35" s="66">
        <v>99</v>
      </c>
      <c r="DX35" s="66">
        <v>99</v>
      </c>
      <c r="DY35" s="66">
        <v>97</v>
      </c>
      <c r="DZ35" s="66">
        <v>97</v>
      </c>
      <c r="EA35" s="66">
        <v>99</v>
      </c>
      <c r="EB35" s="66">
        <v>94</v>
      </c>
      <c r="EC35" s="66">
        <v>98</v>
      </c>
      <c r="ED35" s="66">
        <v>94</v>
      </c>
      <c r="EE35" s="66">
        <v>93</v>
      </c>
      <c r="EF35" s="66">
        <v>90</v>
      </c>
      <c r="EG35" s="66">
        <v>85</v>
      </c>
      <c r="EH35" s="66">
        <v>84</v>
      </c>
      <c r="EI35" s="66">
        <v>80</v>
      </c>
      <c r="EJ35" s="66">
        <v>82</v>
      </c>
      <c r="EK35" s="66">
        <v>81</v>
      </c>
      <c r="EL35" s="66">
        <v>81</v>
      </c>
      <c r="EM35" s="66">
        <v>80</v>
      </c>
      <c r="EN35" s="66">
        <v>80</v>
      </c>
      <c r="EO35" s="66">
        <v>83</v>
      </c>
      <c r="EP35" s="66">
        <v>84</v>
      </c>
      <c r="EQ35" s="66">
        <v>84</v>
      </c>
      <c r="ER35" s="66">
        <v>85</v>
      </c>
      <c r="ES35" s="67">
        <v>83</v>
      </c>
      <c r="ET35" s="66">
        <v>84</v>
      </c>
      <c r="EU35" s="66">
        <v>80</v>
      </c>
      <c r="EV35" s="66">
        <v>81</v>
      </c>
      <c r="EW35" s="66">
        <v>78</v>
      </c>
      <c r="EX35" s="66">
        <v>77</v>
      </c>
      <c r="EY35" s="66">
        <v>74</v>
      </c>
      <c r="EZ35" s="66">
        <v>70</v>
      </c>
      <c r="FA35" s="66">
        <v>69</v>
      </c>
      <c r="FB35" s="66">
        <v>67</v>
      </c>
      <c r="FC35" s="66">
        <v>63</v>
      </c>
      <c r="FD35" s="66">
        <v>59</v>
      </c>
      <c r="FE35" s="66">
        <v>58</v>
      </c>
      <c r="FF35" s="66">
        <v>55</v>
      </c>
      <c r="FG35" s="66">
        <v>50</v>
      </c>
      <c r="FH35" s="66">
        <v>45</v>
      </c>
      <c r="FI35" s="66">
        <v>45</v>
      </c>
      <c r="FJ35" s="66">
        <v>41</v>
      </c>
      <c r="FK35" s="66">
        <v>38</v>
      </c>
      <c r="FL35" s="66">
        <v>34</v>
      </c>
      <c r="FM35" s="66">
        <v>32</v>
      </c>
      <c r="FN35" s="66">
        <v>30</v>
      </c>
      <c r="FO35" s="66">
        <v>26</v>
      </c>
      <c r="FP35" s="66">
        <v>26</v>
      </c>
      <c r="FQ35" s="66">
        <v>21</v>
      </c>
      <c r="FR35" s="65">
        <v>128</v>
      </c>
      <c r="FS35" s="66">
        <v>200</v>
      </c>
      <c r="FT35" s="66">
        <v>206</v>
      </c>
      <c r="FU35" s="66">
        <v>205</v>
      </c>
      <c r="FV35" s="66">
        <v>206</v>
      </c>
      <c r="FW35" s="66">
        <v>216</v>
      </c>
      <c r="FX35" s="66">
        <v>221</v>
      </c>
      <c r="FY35" s="67">
        <v>223</v>
      </c>
      <c r="FZ35" s="66">
        <v>223</v>
      </c>
      <c r="GA35" s="66">
        <v>219</v>
      </c>
      <c r="GB35" s="66">
        <v>218</v>
      </c>
      <c r="GC35" s="66">
        <v>213</v>
      </c>
      <c r="GD35" s="65">
        <v>212</v>
      </c>
      <c r="GE35" s="66">
        <v>210</v>
      </c>
      <c r="GF35" s="66">
        <v>205</v>
      </c>
      <c r="GG35" s="66">
        <v>203</v>
      </c>
      <c r="GH35" s="66">
        <v>199</v>
      </c>
      <c r="GI35" s="66">
        <v>196</v>
      </c>
      <c r="GJ35" s="66">
        <v>191</v>
      </c>
      <c r="GK35" s="67">
        <v>186</v>
      </c>
      <c r="GL35" s="66">
        <v>181</v>
      </c>
      <c r="GM35" s="66">
        <v>181</v>
      </c>
      <c r="GN35" s="66">
        <v>180</v>
      </c>
      <c r="GO35" s="66">
        <v>184</v>
      </c>
      <c r="GP35" s="66">
        <v>184</v>
      </c>
      <c r="GQ35" s="66">
        <v>193</v>
      </c>
      <c r="GR35" s="66">
        <v>200</v>
      </c>
      <c r="GS35" s="66">
        <v>203</v>
      </c>
      <c r="GT35" s="66">
        <v>208</v>
      </c>
      <c r="GU35" s="65">
        <v>213</v>
      </c>
      <c r="GV35" s="66">
        <v>214</v>
      </c>
      <c r="GW35" s="66">
        <v>221</v>
      </c>
      <c r="GX35" s="66">
        <v>219</v>
      </c>
      <c r="GY35" s="66">
        <v>222</v>
      </c>
      <c r="GZ35" s="66">
        <v>218</v>
      </c>
      <c r="HA35" s="66">
        <v>217</v>
      </c>
      <c r="HB35" s="66">
        <v>213</v>
      </c>
      <c r="HC35" s="66">
        <v>211</v>
      </c>
      <c r="HD35" s="66">
        <v>208</v>
      </c>
      <c r="HE35" s="66">
        <v>209</v>
      </c>
      <c r="HF35" s="66">
        <v>210</v>
      </c>
      <c r="HG35" s="66">
        <v>209</v>
      </c>
      <c r="HH35" s="66">
        <v>211</v>
      </c>
      <c r="HI35" s="66">
        <v>211</v>
      </c>
      <c r="HJ35" s="66">
        <v>206</v>
      </c>
      <c r="HK35" s="66">
        <v>208</v>
      </c>
      <c r="HL35" s="66">
        <v>199</v>
      </c>
      <c r="HM35" s="66">
        <v>196</v>
      </c>
      <c r="HN35" s="66">
        <v>188</v>
      </c>
      <c r="HO35" s="66">
        <v>178</v>
      </c>
      <c r="HP35" s="66">
        <v>173</v>
      </c>
      <c r="HQ35" s="66">
        <v>165</v>
      </c>
      <c r="HR35" s="66">
        <v>166</v>
      </c>
      <c r="HS35" s="66">
        <v>162</v>
      </c>
      <c r="HT35" s="66">
        <v>163</v>
      </c>
      <c r="HU35" s="66">
        <v>160</v>
      </c>
      <c r="HV35" s="66">
        <v>161</v>
      </c>
      <c r="HW35" s="66">
        <v>165</v>
      </c>
      <c r="HX35" s="66">
        <v>165</v>
      </c>
      <c r="HY35" s="66">
        <v>168</v>
      </c>
      <c r="HZ35" s="66">
        <v>166</v>
      </c>
      <c r="IA35" s="67">
        <v>167</v>
      </c>
      <c r="IB35" s="66">
        <v>166</v>
      </c>
      <c r="IC35" s="66">
        <v>165</v>
      </c>
      <c r="ID35" s="66">
        <v>165</v>
      </c>
      <c r="IE35" s="66">
        <v>160</v>
      </c>
      <c r="IF35" s="66">
        <v>160</v>
      </c>
      <c r="IG35" s="66">
        <v>150</v>
      </c>
      <c r="IH35" s="66">
        <v>145</v>
      </c>
      <c r="II35" s="66">
        <v>139</v>
      </c>
      <c r="IJ35" s="66">
        <v>139</v>
      </c>
      <c r="IK35" s="66">
        <v>129</v>
      </c>
      <c r="IL35" s="66">
        <v>124</v>
      </c>
      <c r="IM35" s="66">
        <v>116</v>
      </c>
      <c r="IN35" s="66">
        <v>108</v>
      </c>
      <c r="IO35" s="66">
        <v>97</v>
      </c>
      <c r="IP35" s="66">
        <v>92</v>
      </c>
      <c r="IQ35" s="66">
        <v>86</v>
      </c>
      <c r="IR35" s="66">
        <v>80</v>
      </c>
      <c r="IS35" s="66">
        <v>73</v>
      </c>
      <c r="IT35" s="66">
        <v>64</v>
      </c>
      <c r="IU35" s="66">
        <v>56</v>
      </c>
      <c r="IV35" s="66">
        <v>53</v>
      </c>
      <c r="IW35" s="66">
        <v>47</v>
      </c>
      <c r="IX35" s="66">
        <v>45</v>
      </c>
      <c r="IY35" s="66">
        <v>38</v>
      </c>
      <c r="IZ35" s="65">
        <v>216</v>
      </c>
      <c r="JA35" s="67">
        <v>7593</v>
      </c>
      <c r="JB35" s="66">
        <v>7248</v>
      </c>
      <c r="JC35" s="66">
        <v>14841</v>
      </c>
      <c r="JD35" s="67">
        <v>1254</v>
      </c>
      <c r="JE35" s="66">
        <v>1308</v>
      </c>
      <c r="JF35" s="66">
        <v>1204</v>
      </c>
      <c r="JG35" s="66">
        <v>2113</v>
      </c>
      <c r="JH35" s="66">
        <v>5982</v>
      </c>
      <c r="JI35" s="65">
        <v>2980</v>
      </c>
    </row>
    <row r="36" spans="1:269" x14ac:dyDescent="0.25">
      <c r="A36" s="59" t="s">
        <v>903</v>
      </c>
      <c r="B36" s="59">
        <v>2025</v>
      </c>
      <c r="C36" s="67">
        <v>49</v>
      </c>
      <c r="D36" s="66">
        <v>50</v>
      </c>
      <c r="E36" s="66">
        <v>50</v>
      </c>
      <c r="F36" s="66">
        <v>53</v>
      </c>
      <c r="G36" s="66">
        <v>53</v>
      </c>
      <c r="H36" s="65">
        <v>55</v>
      </c>
      <c r="I36" s="67">
        <v>57</v>
      </c>
      <c r="J36" s="66">
        <v>57</v>
      </c>
      <c r="K36" s="66">
        <v>58</v>
      </c>
      <c r="L36" s="66">
        <v>57</v>
      </c>
      <c r="M36" s="66">
        <v>57</v>
      </c>
      <c r="N36" s="65">
        <v>59</v>
      </c>
      <c r="O36" s="67">
        <v>57</v>
      </c>
      <c r="P36" s="66">
        <v>58</v>
      </c>
      <c r="Q36" s="66">
        <v>57</v>
      </c>
      <c r="R36" s="66">
        <v>59</v>
      </c>
      <c r="S36" s="66">
        <v>58</v>
      </c>
      <c r="T36" s="66">
        <v>59</v>
      </c>
      <c r="U36" s="67">
        <v>53</v>
      </c>
      <c r="V36" s="66">
        <v>52</v>
      </c>
      <c r="W36" s="66">
        <v>52</v>
      </c>
      <c r="X36" s="66">
        <v>49</v>
      </c>
      <c r="Y36" s="66">
        <v>50</v>
      </c>
      <c r="Z36" s="66">
        <v>49</v>
      </c>
      <c r="AA36" s="66">
        <v>51</v>
      </c>
      <c r="AB36" s="66">
        <v>50</v>
      </c>
      <c r="AC36" s="66">
        <v>49</v>
      </c>
      <c r="AD36" s="66">
        <v>49</v>
      </c>
      <c r="AE36" s="65">
        <v>48</v>
      </c>
      <c r="AF36" s="66">
        <v>45</v>
      </c>
      <c r="AG36" s="66">
        <v>46</v>
      </c>
      <c r="AH36" s="66">
        <v>45</v>
      </c>
      <c r="AI36" s="66">
        <v>48</v>
      </c>
      <c r="AJ36" s="66">
        <v>47</v>
      </c>
      <c r="AK36" s="66">
        <v>46</v>
      </c>
      <c r="AL36" s="66">
        <v>48</v>
      </c>
      <c r="AM36" s="66">
        <v>49</v>
      </c>
      <c r="AN36" s="66">
        <v>48</v>
      </c>
      <c r="AO36" s="66">
        <v>50</v>
      </c>
      <c r="AP36" s="66">
        <v>52</v>
      </c>
      <c r="AQ36" s="66">
        <v>53</v>
      </c>
      <c r="AR36" s="66">
        <v>53</v>
      </c>
      <c r="AS36" s="66">
        <v>53</v>
      </c>
      <c r="AT36" s="66">
        <v>54</v>
      </c>
      <c r="AU36" s="66">
        <v>51</v>
      </c>
      <c r="AV36" s="66">
        <v>49</v>
      </c>
      <c r="AW36" s="66">
        <v>47</v>
      </c>
      <c r="AX36" s="66">
        <v>43</v>
      </c>
      <c r="AY36" s="66">
        <v>43</v>
      </c>
      <c r="AZ36" s="66">
        <v>37</v>
      </c>
      <c r="BA36" s="66">
        <v>38</v>
      </c>
      <c r="BB36" s="66">
        <v>36</v>
      </c>
      <c r="BC36" s="66">
        <v>35</v>
      </c>
      <c r="BD36" s="66">
        <v>36</v>
      </c>
      <c r="BE36" s="66">
        <v>32</v>
      </c>
      <c r="BF36" s="66">
        <v>37</v>
      </c>
      <c r="BG36" s="66">
        <v>36</v>
      </c>
      <c r="BH36" s="66">
        <v>33</v>
      </c>
      <c r="BI36" s="66">
        <v>34</v>
      </c>
      <c r="BJ36" s="66">
        <v>33</v>
      </c>
      <c r="BK36" s="67">
        <v>34</v>
      </c>
      <c r="BL36" s="66">
        <v>36</v>
      </c>
      <c r="BM36" s="66">
        <v>33</v>
      </c>
      <c r="BN36" s="66">
        <v>36</v>
      </c>
      <c r="BO36" s="66">
        <v>33</v>
      </c>
      <c r="BP36" s="66">
        <v>36</v>
      </c>
      <c r="BQ36" s="66">
        <v>35</v>
      </c>
      <c r="BR36" s="66">
        <v>33</v>
      </c>
      <c r="BS36" s="66">
        <v>36</v>
      </c>
      <c r="BT36" s="66">
        <v>31</v>
      </c>
      <c r="BU36" s="66">
        <v>31</v>
      </c>
      <c r="BV36" s="66">
        <v>26</v>
      </c>
      <c r="BW36" s="66">
        <v>29</v>
      </c>
      <c r="BX36" s="66">
        <v>24</v>
      </c>
      <c r="BY36" s="66">
        <v>24</v>
      </c>
      <c r="BZ36" s="66">
        <v>21</v>
      </c>
      <c r="CA36" s="66">
        <v>20</v>
      </c>
      <c r="CB36" s="66">
        <v>18</v>
      </c>
      <c r="CC36" s="66">
        <v>20</v>
      </c>
      <c r="CD36" s="66">
        <v>17</v>
      </c>
      <c r="CE36" s="66">
        <v>15</v>
      </c>
      <c r="CF36" s="66">
        <v>14</v>
      </c>
      <c r="CG36" s="66">
        <v>13</v>
      </c>
      <c r="CH36" s="66">
        <v>11</v>
      </c>
      <c r="CI36" s="66">
        <v>11</v>
      </c>
      <c r="CJ36" s="65">
        <v>57</v>
      </c>
      <c r="CK36" s="67">
        <v>53</v>
      </c>
      <c r="CL36" s="66">
        <v>54</v>
      </c>
      <c r="CM36" s="66">
        <v>55</v>
      </c>
      <c r="CN36" s="66">
        <v>55</v>
      </c>
      <c r="CO36" s="66">
        <v>55</v>
      </c>
      <c r="CP36" s="65">
        <v>59</v>
      </c>
      <c r="CQ36" s="67">
        <v>59</v>
      </c>
      <c r="CR36" s="66">
        <v>60</v>
      </c>
      <c r="CS36" s="66">
        <v>58</v>
      </c>
      <c r="CT36" s="66">
        <v>58</v>
      </c>
      <c r="CU36" s="66">
        <v>58</v>
      </c>
      <c r="CV36" s="65">
        <v>56</v>
      </c>
      <c r="CW36" s="66">
        <v>54</v>
      </c>
      <c r="CX36" s="66">
        <v>57</v>
      </c>
      <c r="CY36" s="66">
        <v>52</v>
      </c>
      <c r="CZ36" s="66">
        <v>53</v>
      </c>
      <c r="DA36" s="66">
        <v>51</v>
      </c>
      <c r="DB36" s="66">
        <v>50</v>
      </c>
      <c r="DC36" s="67">
        <v>49</v>
      </c>
      <c r="DD36" s="66">
        <v>45</v>
      </c>
      <c r="DE36" s="66">
        <v>45</v>
      </c>
      <c r="DF36" s="66">
        <v>43</v>
      </c>
      <c r="DG36" s="66">
        <v>41</v>
      </c>
      <c r="DH36" s="66">
        <v>41</v>
      </c>
      <c r="DI36" s="66">
        <v>40</v>
      </c>
      <c r="DJ36" s="66">
        <v>42</v>
      </c>
      <c r="DK36" s="66">
        <v>43</v>
      </c>
      <c r="DL36" s="66">
        <v>41</v>
      </c>
      <c r="DM36" s="65">
        <v>43</v>
      </c>
      <c r="DN36" s="66">
        <v>43</v>
      </c>
      <c r="DO36" s="66">
        <v>45</v>
      </c>
      <c r="DP36" s="66">
        <v>47</v>
      </c>
      <c r="DQ36" s="66">
        <v>47</v>
      </c>
      <c r="DR36" s="66">
        <v>48</v>
      </c>
      <c r="DS36" s="66">
        <v>48</v>
      </c>
      <c r="DT36" s="66">
        <v>46</v>
      </c>
      <c r="DU36" s="66">
        <v>46</v>
      </c>
      <c r="DV36" s="66">
        <v>48</v>
      </c>
      <c r="DW36" s="66">
        <v>45</v>
      </c>
      <c r="DX36" s="66">
        <v>46</v>
      </c>
      <c r="DY36" s="66">
        <v>46</v>
      </c>
      <c r="DZ36" s="66">
        <v>47</v>
      </c>
      <c r="EA36" s="66">
        <v>47</v>
      </c>
      <c r="EB36" s="66">
        <v>45</v>
      </c>
      <c r="EC36" s="66">
        <v>44</v>
      </c>
      <c r="ED36" s="66">
        <v>46</v>
      </c>
      <c r="EE36" s="66">
        <v>45</v>
      </c>
      <c r="EF36" s="66">
        <v>44</v>
      </c>
      <c r="EG36" s="66">
        <v>39</v>
      </c>
      <c r="EH36" s="66">
        <v>39</v>
      </c>
      <c r="EI36" s="66">
        <v>37</v>
      </c>
      <c r="EJ36" s="66">
        <v>37</v>
      </c>
      <c r="EK36" s="66">
        <v>33</v>
      </c>
      <c r="EL36" s="66">
        <v>32</v>
      </c>
      <c r="EM36" s="66">
        <v>35</v>
      </c>
      <c r="EN36" s="66">
        <v>33</v>
      </c>
      <c r="EO36" s="66">
        <v>32</v>
      </c>
      <c r="EP36" s="66">
        <v>33</v>
      </c>
      <c r="EQ36" s="66">
        <v>35</v>
      </c>
      <c r="ER36" s="66">
        <v>33</v>
      </c>
      <c r="ES36" s="67">
        <v>30</v>
      </c>
      <c r="ET36" s="66">
        <v>34</v>
      </c>
      <c r="EU36" s="66">
        <v>35</v>
      </c>
      <c r="EV36" s="66">
        <v>32</v>
      </c>
      <c r="EW36" s="66">
        <v>36</v>
      </c>
      <c r="EX36" s="66">
        <v>33</v>
      </c>
      <c r="EY36" s="66">
        <v>30</v>
      </c>
      <c r="EZ36" s="66">
        <v>33</v>
      </c>
      <c r="FA36" s="66">
        <v>30</v>
      </c>
      <c r="FB36" s="66">
        <v>30</v>
      </c>
      <c r="FC36" s="66">
        <v>27</v>
      </c>
      <c r="FD36" s="66">
        <v>28</v>
      </c>
      <c r="FE36" s="66">
        <v>23</v>
      </c>
      <c r="FF36" s="66">
        <v>26</v>
      </c>
      <c r="FG36" s="66">
        <v>23</v>
      </c>
      <c r="FH36" s="66">
        <v>22</v>
      </c>
      <c r="FI36" s="66">
        <v>21</v>
      </c>
      <c r="FJ36" s="66">
        <v>19</v>
      </c>
      <c r="FK36" s="66">
        <v>19</v>
      </c>
      <c r="FL36" s="66">
        <v>21</v>
      </c>
      <c r="FM36" s="66">
        <v>17</v>
      </c>
      <c r="FN36" s="66">
        <v>18</v>
      </c>
      <c r="FO36" s="66">
        <v>14</v>
      </c>
      <c r="FP36" s="66">
        <v>13</v>
      </c>
      <c r="FQ36" s="66">
        <v>11</v>
      </c>
      <c r="FR36" s="65">
        <v>76</v>
      </c>
      <c r="FS36" s="66">
        <v>102</v>
      </c>
      <c r="FT36" s="66">
        <v>104</v>
      </c>
      <c r="FU36" s="66">
        <v>105</v>
      </c>
      <c r="FV36" s="66">
        <v>108</v>
      </c>
      <c r="FW36" s="66">
        <v>108</v>
      </c>
      <c r="FX36" s="66">
        <v>114</v>
      </c>
      <c r="FY36" s="67">
        <v>116</v>
      </c>
      <c r="FZ36" s="66">
        <v>117</v>
      </c>
      <c r="GA36" s="66">
        <v>116</v>
      </c>
      <c r="GB36" s="66">
        <v>115</v>
      </c>
      <c r="GC36" s="66">
        <v>115</v>
      </c>
      <c r="GD36" s="65">
        <v>115</v>
      </c>
      <c r="GE36" s="66">
        <v>111</v>
      </c>
      <c r="GF36" s="66">
        <v>115</v>
      </c>
      <c r="GG36" s="66">
        <v>109</v>
      </c>
      <c r="GH36" s="66">
        <v>112</v>
      </c>
      <c r="GI36" s="66">
        <v>109</v>
      </c>
      <c r="GJ36" s="66">
        <v>109</v>
      </c>
      <c r="GK36" s="67">
        <v>102</v>
      </c>
      <c r="GL36" s="66">
        <v>97</v>
      </c>
      <c r="GM36" s="66">
        <v>97</v>
      </c>
      <c r="GN36" s="66">
        <v>92</v>
      </c>
      <c r="GO36" s="66">
        <v>91</v>
      </c>
      <c r="GP36" s="66">
        <v>90</v>
      </c>
      <c r="GQ36" s="66">
        <v>91</v>
      </c>
      <c r="GR36" s="66">
        <v>92</v>
      </c>
      <c r="GS36" s="66">
        <v>92</v>
      </c>
      <c r="GT36" s="66">
        <v>90</v>
      </c>
      <c r="GU36" s="65">
        <v>91</v>
      </c>
      <c r="GV36" s="66">
        <v>88</v>
      </c>
      <c r="GW36" s="66">
        <v>91</v>
      </c>
      <c r="GX36" s="66">
        <v>92</v>
      </c>
      <c r="GY36" s="66">
        <v>95</v>
      </c>
      <c r="GZ36" s="66">
        <v>95</v>
      </c>
      <c r="HA36" s="66">
        <v>94</v>
      </c>
      <c r="HB36" s="66">
        <v>94</v>
      </c>
      <c r="HC36" s="66">
        <v>95</v>
      </c>
      <c r="HD36" s="66">
        <v>96</v>
      </c>
      <c r="HE36" s="66">
        <v>95</v>
      </c>
      <c r="HF36" s="66">
        <v>98</v>
      </c>
      <c r="HG36" s="66">
        <v>99</v>
      </c>
      <c r="HH36" s="66">
        <v>100</v>
      </c>
      <c r="HI36" s="66">
        <v>100</v>
      </c>
      <c r="HJ36" s="66">
        <v>99</v>
      </c>
      <c r="HK36" s="66">
        <v>95</v>
      </c>
      <c r="HL36" s="66">
        <v>95</v>
      </c>
      <c r="HM36" s="66">
        <v>92</v>
      </c>
      <c r="HN36" s="66">
        <v>87</v>
      </c>
      <c r="HO36" s="66">
        <v>82</v>
      </c>
      <c r="HP36" s="66">
        <v>76</v>
      </c>
      <c r="HQ36" s="66">
        <v>75</v>
      </c>
      <c r="HR36" s="66">
        <v>73</v>
      </c>
      <c r="HS36" s="66">
        <v>68</v>
      </c>
      <c r="HT36" s="66">
        <v>68</v>
      </c>
      <c r="HU36" s="66">
        <v>67</v>
      </c>
      <c r="HV36" s="66">
        <v>70</v>
      </c>
      <c r="HW36" s="66">
        <v>68</v>
      </c>
      <c r="HX36" s="66">
        <v>66</v>
      </c>
      <c r="HY36" s="66">
        <v>69</v>
      </c>
      <c r="HZ36" s="66">
        <v>66</v>
      </c>
      <c r="IA36" s="67">
        <v>64</v>
      </c>
      <c r="IB36" s="66">
        <v>70</v>
      </c>
      <c r="IC36" s="66">
        <v>68</v>
      </c>
      <c r="ID36" s="66">
        <v>68</v>
      </c>
      <c r="IE36" s="66">
        <v>69</v>
      </c>
      <c r="IF36" s="66">
        <v>69</v>
      </c>
      <c r="IG36" s="66">
        <v>65</v>
      </c>
      <c r="IH36" s="66">
        <v>66</v>
      </c>
      <c r="II36" s="66">
        <v>66</v>
      </c>
      <c r="IJ36" s="66">
        <v>61</v>
      </c>
      <c r="IK36" s="66">
        <v>58</v>
      </c>
      <c r="IL36" s="66">
        <v>54</v>
      </c>
      <c r="IM36" s="66">
        <v>52</v>
      </c>
      <c r="IN36" s="66">
        <v>50</v>
      </c>
      <c r="IO36" s="66">
        <v>47</v>
      </c>
      <c r="IP36" s="66">
        <v>43</v>
      </c>
      <c r="IQ36" s="66">
        <v>41</v>
      </c>
      <c r="IR36" s="66">
        <v>37</v>
      </c>
      <c r="IS36" s="66">
        <v>39</v>
      </c>
      <c r="IT36" s="66">
        <v>38</v>
      </c>
      <c r="IU36" s="66">
        <v>32</v>
      </c>
      <c r="IV36" s="66">
        <v>32</v>
      </c>
      <c r="IW36" s="66">
        <v>27</v>
      </c>
      <c r="IX36" s="66">
        <v>24</v>
      </c>
      <c r="IY36" s="66">
        <v>22</v>
      </c>
      <c r="IZ36" s="65">
        <v>133</v>
      </c>
      <c r="JA36" s="67">
        <v>3606</v>
      </c>
      <c r="JB36" s="66">
        <v>3462</v>
      </c>
      <c r="JC36" s="66">
        <v>7068</v>
      </c>
      <c r="JD36" s="67">
        <v>641</v>
      </c>
      <c r="JE36" s="66">
        <v>694</v>
      </c>
      <c r="JF36" s="66">
        <v>665</v>
      </c>
      <c r="JG36" s="66">
        <v>1025</v>
      </c>
      <c r="JH36" s="66">
        <v>2648</v>
      </c>
      <c r="JI36" s="65">
        <v>1395</v>
      </c>
    </row>
    <row r="37" spans="1:269" x14ac:dyDescent="0.25">
      <c r="A37" s="59" t="s">
        <v>902</v>
      </c>
      <c r="B37" s="59">
        <v>2025</v>
      </c>
      <c r="C37" s="67">
        <v>707</v>
      </c>
      <c r="D37" s="66">
        <v>722</v>
      </c>
      <c r="E37" s="66">
        <v>738</v>
      </c>
      <c r="F37" s="66">
        <v>747</v>
      </c>
      <c r="G37" s="66">
        <v>780</v>
      </c>
      <c r="H37" s="65">
        <v>814</v>
      </c>
      <c r="I37" s="67">
        <v>830</v>
      </c>
      <c r="J37" s="66">
        <v>843</v>
      </c>
      <c r="K37" s="66">
        <v>843</v>
      </c>
      <c r="L37" s="66">
        <v>843</v>
      </c>
      <c r="M37" s="66">
        <v>843</v>
      </c>
      <c r="N37" s="65">
        <v>845</v>
      </c>
      <c r="O37" s="67">
        <v>846</v>
      </c>
      <c r="P37" s="66">
        <v>850</v>
      </c>
      <c r="Q37" s="66">
        <v>852</v>
      </c>
      <c r="R37" s="66">
        <v>859</v>
      </c>
      <c r="S37" s="66">
        <v>865</v>
      </c>
      <c r="T37" s="66">
        <v>877</v>
      </c>
      <c r="U37" s="67">
        <v>883</v>
      </c>
      <c r="V37" s="66">
        <v>894</v>
      </c>
      <c r="W37" s="66">
        <v>919</v>
      </c>
      <c r="X37" s="66">
        <v>942</v>
      </c>
      <c r="Y37" s="66">
        <v>971</v>
      </c>
      <c r="Z37" s="66">
        <v>997</v>
      </c>
      <c r="AA37" s="66">
        <v>1025</v>
      </c>
      <c r="AB37" s="66">
        <v>1049</v>
      </c>
      <c r="AC37" s="66">
        <v>1074</v>
      </c>
      <c r="AD37" s="66">
        <v>1092</v>
      </c>
      <c r="AE37" s="65">
        <v>1107</v>
      </c>
      <c r="AF37" s="66">
        <v>1117</v>
      </c>
      <c r="AG37" s="66">
        <v>1125</v>
      </c>
      <c r="AH37" s="66">
        <v>1129</v>
      </c>
      <c r="AI37" s="66">
        <v>1120</v>
      </c>
      <c r="AJ37" s="66">
        <v>1108</v>
      </c>
      <c r="AK37" s="66">
        <v>1096</v>
      </c>
      <c r="AL37" s="66">
        <v>1086</v>
      </c>
      <c r="AM37" s="66">
        <v>1077</v>
      </c>
      <c r="AN37" s="66">
        <v>1063</v>
      </c>
      <c r="AO37" s="66">
        <v>1052</v>
      </c>
      <c r="AP37" s="66">
        <v>1038</v>
      </c>
      <c r="AQ37" s="66">
        <v>1019</v>
      </c>
      <c r="AR37" s="66">
        <v>995</v>
      </c>
      <c r="AS37" s="66">
        <v>969</v>
      </c>
      <c r="AT37" s="66">
        <v>938</v>
      </c>
      <c r="AU37" s="66">
        <v>906</v>
      </c>
      <c r="AV37" s="66">
        <v>863</v>
      </c>
      <c r="AW37" s="66">
        <v>818</v>
      </c>
      <c r="AX37" s="66">
        <v>775</v>
      </c>
      <c r="AY37" s="66">
        <v>730</v>
      </c>
      <c r="AZ37" s="66">
        <v>690</v>
      </c>
      <c r="BA37" s="66">
        <v>659</v>
      </c>
      <c r="BB37" s="66">
        <v>633</v>
      </c>
      <c r="BC37" s="66">
        <v>617</v>
      </c>
      <c r="BD37" s="66">
        <v>600</v>
      </c>
      <c r="BE37" s="66">
        <v>588</v>
      </c>
      <c r="BF37" s="66">
        <v>569</v>
      </c>
      <c r="BG37" s="66">
        <v>549</v>
      </c>
      <c r="BH37" s="66">
        <v>528</v>
      </c>
      <c r="BI37" s="66">
        <v>507</v>
      </c>
      <c r="BJ37" s="66">
        <v>482</v>
      </c>
      <c r="BK37" s="67">
        <v>462</v>
      </c>
      <c r="BL37" s="66">
        <v>439</v>
      </c>
      <c r="BM37" s="66">
        <v>416</v>
      </c>
      <c r="BN37" s="66">
        <v>393</v>
      </c>
      <c r="BO37" s="66">
        <v>373</v>
      </c>
      <c r="BP37" s="66">
        <v>348</v>
      </c>
      <c r="BQ37" s="66">
        <v>327</v>
      </c>
      <c r="BR37" s="66">
        <v>306</v>
      </c>
      <c r="BS37" s="66">
        <v>286</v>
      </c>
      <c r="BT37" s="66">
        <v>269</v>
      </c>
      <c r="BU37" s="66">
        <v>252</v>
      </c>
      <c r="BV37" s="66">
        <v>234</v>
      </c>
      <c r="BW37" s="66">
        <v>213</v>
      </c>
      <c r="BX37" s="66">
        <v>196</v>
      </c>
      <c r="BY37" s="66">
        <v>177</v>
      </c>
      <c r="BZ37" s="66">
        <v>164</v>
      </c>
      <c r="CA37" s="66">
        <v>149</v>
      </c>
      <c r="CB37" s="66">
        <v>133</v>
      </c>
      <c r="CC37" s="66">
        <v>120</v>
      </c>
      <c r="CD37" s="66">
        <v>104</v>
      </c>
      <c r="CE37" s="66">
        <v>94</v>
      </c>
      <c r="CF37" s="66">
        <v>82</v>
      </c>
      <c r="CG37" s="66">
        <v>73</v>
      </c>
      <c r="CH37" s="66">
        <v>63</v>
      </c>
      <c r="CI37" s="66">
        <v>53</v>
      </c>
      <c r="CJ37" s="65">
        <v>225</v>
      </c>
      <c r="CK37" s="67">
        <v>713</v>
      </c>
      <c r="CL37" s="66">
        <v>729</v>
      </c>
      <c r="CM37" s="66">
        <v>743</v>
      </c>
      <c r="CN37" s="66">
        <v>753</v>
      </c>
      <c r="CO37" s="66">
        <v>787</v>
      </c>
      <c r="CP37" s="65">
        <v>816</v>
      </c>
      <c r="CQ37" s="67">
        <v>827</v>
      </c>
      <c r="CR37" s="66">
        <v>834</v>
      </c>
      <c r="CS37" s="66">
        <v>830</v>
      </c>
      <c r="CT37" s="66">
        <v>824</v>
      </c>
      <c r="CU37" s="66">
        <v>820</v>
      </c>
      <c r="CV37" s="65">
        <v>815</v>
      </c>
      <c r="CW37" s="66">
        <v>812</v>
      </c>
      <c r="CX37" s="66">
        <v>808</v>
      </c>
      <c r="CY37" s="66">
        <v>810</v>
      </c>
      <c r="CZ37" s="66">
        <v>812</v>
      </c>
      <c r="DA37" s="66">
        <v>816</v>
      </c>
      <c r="DB37" s="66">
        <v>825</v>
      </c>
      <c r="DC37" s="67">
        <v>838</v>
      </c>
      <c r="DD37" s="66">
        <v>855</v>
      </c>
      <c r="DE37" s="66">
        <v>872</v>
      </c>
      <c r="DF37" s="66">
        <v>895</v>
      </c>
      <c r="DG37" s="66">
        <v>917</v>
      </c>
      <c r="DH37" s="66">
        <v>945</v>
      </c>
      <c r="DI37" s="66">
        <v>972</v>
      </c>
      <c r="DJ37" s="66">
        <v>1003</v>
      </c>
      <c r="DK37" s="66">
        <v>1032</v>
      </c>
      <c r="DL37" s="66">
        <v>1059</v>
      </c>
      <c r="DM37" s="65">
        <v>1080</v>
      </c>
      <c r="DN37" s="66">
        <v>1099</v>
      </c>
      <c r="DO37" s="66">
        <v>1114</v>
      </c>
      <c r="DP37" s="66">
        <v>1124</v>
      </c>
      <c r="DQ37" s="66">
        <v>1127</v>
      </c>
      <c r="DR37" s="66">
        <v>1124</v>
      </c>
      <c r="DS37" s="66">
        <v>1115</v>
      </c>
      <c r="DT37" s="66">
        <v>1106</v>
      </c>
      <c r="DU37" s="66">
        <v>1098</v>
      </c>
      <c r="DV37" s="66">
        <v>1086</v>
      </c>
      <c r="DW37" s="66">
        <v>1074</v>
      </c>
      <c r="DX37" s="66">
        <v>1057</v>
      </c>
      <c r="DY37" s="66">
        <v>1036</v>
      </c>
      <c r="DZ37" s="66">
        <v>1011</v>
      </c>
      <c r="EA37" s="66">
        <v>992</v>
      </c>
      <c r="EB37" s="66">
        <v>967</v>
      </c>
      <c r="EC37" s="66">
        <v>939</v>
      </c>
      <c r="ED37" s="66">
        <v>902</v>
      </c>
      <c r="EE37" s="66">
        <v>859</v>
      </c>
      <c r="EF37" s="66">
        <v>816</v>
      </c>
      <c r="EG37" s="66">
        <v>780</v>
      </c>
      <c r="EH37" s="66">
        <v>746</v>
      </c>
      <c r="EI37" s="66">
        <v>722</v>
      </c>
      <c r="EJ37" s="66">
        <v>701</v>
      </c>
      <c r="EK37" s="66">
        <v>688</v>
      </c>
      <c r="EL37" s="66">
        <v>675</v>
      </c>
      <c r="EM37" s="66">
        <v>665</v>
      </c>
      <c r="EN37" s="66">
        <v>652</v>
      </c>
      <c r="EO37" s="66">
        <v>643</v>
      </c>
      <c r="EP37" s="66">
        <v>631</v>
      </c>
      <c r="EQ37" s="66">
        <v>615</v>
      </c>
      <c r="ER37" s="66">
        <v>600</v>
      </c>
      <c r="ES37" s="67">
        <v>585</v>
      </c>
      <c r="ET37" s="66">
        <v>567</v>
      </c>
      <c r="EU37" s="66">
        <v>546</v>
      </c>
      <c r="EV37" s="66">
        <v>524</v>
      </c>
      <c r="EW37" s="66">
        <v>497</v>
      </c>
      <c r="EX37" s="66">
        <v>473</v>
      </c>
      <c r="EY37" s="66">
        <v>443</v>
      </c>
      <c r="EZ37" s="66">
        <v>416</v>
      </c>
      <c r="FA37" s="66">
        <v>388</v>
      </c>
      <c r="FB37" s="66">
        <v>362</v>
      </c>
      <c r="FC37" s="66">
        <v>330</v>
      </c>
      <c r="FD37" s="66">
        <v>306</v>
      </c>
      <c r="FE37" s="66">
        <v>281</v>
      </c>
      <c r="FF37" s="66">
        <v>255</v>
      </c>
      <c r="FG37" s="66">
        <v>232</v>
      </c>
      <c r="FH37" s="66">
        <v>211</v>
      </c>
      <c r="FI37" s="66">
        <v>189</v>
      </c>
      <c r="FJ37" s="66">
        <v>172</v>
      </c>
      <c r="FK37" s="66">
        <v>156</v>
      </c>
      <c r="FL37" s="66">
        <v>140</v>
      </c>
      <c r="FM37" s="66">
        <v>127</v>
      </c>
      <c r="FN37" s="66">
        <v>112</v>
      </c>
      <c r="FO37" s="66">
        <v>100</v>
      </c>
      <c r="FP37" s="66">
        <v>89</v>
      </c>
      <c r="FQ37" s="66">
        <v>77</v>
      </c>
      <c r="FR37" s="65">
        <v>431</v>
      </c>
      <c r="FS37" s="66">
        <v>1420</v>
      </c>
      <c r="FT37" s="66">
        <v>1451</v>
      </c>
      <c r="FU37" s="66">
        <v>1481</v>
      </c>
      <c r="FV37" s="66">
        <v>1500</v>
      </c>
      <c r="FW37" s="66">
        <v>1567</v>
      </c>
      <c r="FX37" s="66">
        <v>1630</v>
      </c>
      <c r="FY37" s="67">
        <v>1657</v>
      </c>
      <c r="FZ37" s="66">
        <v>1677</v>
      </c>
      <c r="GA37" s="66">
        <v>1673</v>
      </c>
      <c r="GB37" s="66">
        <v>1667</v>
      </c>
      <c r="GC37" s="66">
        <v>1663</v>
      </c>
      <c r="GD37" s="65">
        <v>1660</v>
      </c>
      <c r="GE37" s="66">
        <v>1658</v>
      </c>
      <c r="GF37" s="66">
        <v>1658</v>
      </c>
      <c r="GG37" s="66">
        <v>1662</v>
      </c>
      <c r="GH37" s="66">
        <v>1671</v>
      </c>
      <c r="GI37" s="66">
        <v>1681</v>
      </c>
      <c r="GJ37" s="66">
        <v>1702</v>
      </c>
      <c r="GK37" s="67">
        <v>1721</v>
      </c>
      <c r="GL37" s="66">
        <v>1749</v>
      </c>
      <c r="GM37" s="66">
        <v>1791</v>
      </c>
      <c r="GN37" s="66">
        <v>1837</v>
      </c>
      <c r="GO37" s="66">
        <v>1888</v>
      </c>
      <c r="GP37" s="66">
        <v>1942</v>
      </c>
      <c r="GQ37" s="66">
        <v>1997</v>
      </c>
      <c r="GR37" s="66">
        <v>2052</v>
      </c>
      <c r="GS37" s="66">
        <v>2106</v>
      </c>
      <c r="GT37" s="66">
        <v>2151</v>
      </c>
      <c r="GU37" s="65">
        <v>2187</v>
      </c>
      <c r="GV37" s="66">
        <v>2216</v>
      </c>
      <c r="GW37" s="66">
        <v>2239</v>
      </c>
      <c r="GX37" s="66">
        <v>2253</v>
      </c>
      <c r="GY37" s="66">
        <v>2247</v>
      </c>
      <c r="GZ37" s="66">
        <v>2232</v>
      </c>
      <c r="HA37" s="66">
        <v>2211</v>
      </c>
      <c r="HB37" s="66">
        <v>2192</v>
      </c>
      <c r="HC37" s="66">
        <v>2175</v>
      </c>
      <c r="HD37" s="66">
        <v>2149</v>
      </c>
      <c r="HE37" s="66">
        <v>2126</v>
      </c>
      <c r="HF37" s="66">
        <v>2095</v>
      </c>
      <c r="HG37" s="66">
        <v>2055</v>
      </c>
      <c r="HH37" s="66">
        <v>2006</v>
      </c>
      <c r="HI37" s="66">
        <v>1961</v>
      </c>
      <c r="HJ37" s="66">
        <v>1905</v>
      </c>
      <c r="HK37" s="66">
        <v>1845</v>
      </c>
      <c r="HL37" s="66">
        <v>1765</v>
      </c>
      <c r="HM37" s="66">
        <v>1677</v>
      </c>
      <c r="HN37" s="66">
        <v>1591</v>
      </c>
      <c r="HO37" s="66">
        <v>1510</v>
      </c>
      <c r="HP37" s="66">
        <v>1436</v>
      </c>
      <c r="HQ37" s="66">
        <v>1381</v>
      </c>
      <c r="HR37" s="66">
        <v>1334</v>
      </c>
      <c r="HS37" s="66">
        <v>1305</v>
      </c>
      <c r="HT37" s="66">
        <v>1275</v>
      </c>
      <c r="HU37" s="66">
        <v>1253</v>
      </c>
      <c r="HV37" s="66">
        <v>1221</v>
      </c>
      <c r="HW37" s="66">
        <v>1192</v>
      </c>
      <c r="HX37" s="66">
        <v>1159</v>
      </c>
      <c r="HY37" s="66">
        <v>1122</v>
      </c>
      <c r="HZ37" s="66">
        <v>1082</v>
      </c>
      <c r="IA37" s="67">
        <v>1047</v>
      </c>
      <c r="IB37" s="66">
        <v>1006</v>
      </c>
      <c r="IC37" s="66">
        <v>962</v>
      </c>
      <c r="ID37" s="66">
        <v>917</v>
      </c>
      <c r="IE37" s="66">
        <v>870</v>
      </c>
      <c r="IF37" s="66">
        <v>821</v>
      </c>
      <c r="IG37" s="66">
        <v>770</v>
      </c>
      <c r="IH37" s="66">
        <v>722</v>
      </c>
      <c r="II37" s="66">
        <v>674</v>
      </c>
      <c r="IJ37" s="66">
        <v>631</v>
      </c>
      <c r="IK37" s="66">
        <v>582</v>
      </c>
      <c r="IL37" s="66">
        <v>540</v>
      </c>
      <c r="IM37" s="66">
        <v>494</v>
      </c>
      <c r="IN37" s="66">
        <v>451</v>
      </c>
      <c r="IO37" s="66">
        <v>409</v>
      </c>
      <c r="IP37" s="66">
        <v>375</v>
      </c>
      <c r="IQ37" s="66">
        <v>338</v>
      </c>
      <c r="IR37" s="66">
        <v>305</v>
      </c>
      <c r="IS37" s="66">
        <v>276</v>
      </c>
      <c r="IT37" s="66">
        <v>244</v>
      </c>
      <c r="IU37" s="66">
        <v>221</v>
      </c>
      <c r="IV37" s="66">
        <v>194</v>
      </c>
      <c r="IW37" s="66">
        <v>173</v>
      </c>
      <c r="IX37" s="66">
        <v>152</v>
      </c>
      <c r="IY37" s="66">
        <v>130</v>
      </c>
      <c r="IZ37" s="65">
        <v>656</v>
      </c>
      <c r="JA37" s="67">
        <v>58054</v>
      </c>
      <c r="JB37" s="66">
        <v>60615</v>
      </c>
      <c r="JC37" s="66">
        <v>118669</v>
      </c>
      <c r="JD37" s="67">
        <v>9049</v>
      </c>
      <c r="JE37" s="66">
        <v>9997</v>
      </c>
      <c r="JF37" s="66">
        <v>10032</v>
      </c>
      <c r="JG37" s="66">
        <v>21421</v>
      </c>
      <c r="JH37" s="66">
        <v>54210</v>
      </c>
      <c r="JI37" s="65">
        <v>13960</v>
      </c>
    </row>
    <row r="38" spans="1:269" x14ac:dyDescent="0.25">
      <c r="A38" s="59" t="s">
        <v>901</v>
      </c>
      <c r="B38" s="59">
        <v>2025</v>
      </c>
      <c r="C38" s="67">
        <v>46</v>
      </c>
      <c r="D38" s="66">
        <v>47</v>
      </c>
      <c r="E38" s="66">
        <v>46</v>
      </c>
      <c r="F38" s="66">
        <v>46</v>
      </c>
      <c r="G38" s="66">
        <v>46</v>
      </c>
      <c r="H38" s="65">
        <v>47</v>
      </c>
      <c r="I38" s="67">
        <v>46</v>
      </c>
      <c r="J38" s="66">
        <v>45</v>
      </c>
      <c r="K38" s="66">
        <v>44</v>
      </c>
      <c r="L38" s="66">
        <v>41</v>
      </c>
      <c r="M38" s="66">
        <v>42</v>
      </c>
      <c r="N38" s="65">
        <v>40</v>
      </c>
      <c r="O38" s="67">
        <v>40</v>
      </c>
      <c r="P38" s="66">
        <v>39</v>
      </c>
      <c r="Q38" s="66">
        <v>39</v>
      </c>
      <c r="R38" s="66">
        <v>39</v>
      </c>
      <c r="S38" s="66">
        <v>38</v>
      </c>
      <c r="T38" s="66">
        <v>40</v>
      </c>
      <c r="U38" s="67">
        <v>38</v>
      </c>
      <c r="V38" s="66">
        <v>35</v>
      </c>
      <c r="W38" s="66">
        <v>36</v>
      </c>
      <c r="X38" s="66">
        <v>36</v>
      </c>
      <c r="Y38" s="66">
        <v>36</v>
      </c>
      <c r="Z38" s="66">
        <v>36</v>
      </c>
      <c r="AA38" s="66">
        <v>39</v>
      </c>
      <c r="AB38" s="66">
        <v>39</v>
      </c>
      <c r="AC38" s="66">
        <v>39</v>
      </c>
      <c r="AD38" s="66">
        <v>42</v>
      </c>
      <c r="AE38" s="65">
        <v>43</v>
      </c>
      <c r="AF38" s="66">
        <v>41</v>
      </c>
      <c r="AG38" s="66">
        <v>40</v>
      </c>
      <c r="AH38" s="66">
        <v>44</v>
      </c>
      <c r="AI38" s="66">
        <v>44</v>
      </c>
      <c r="AJ38" s="66">
        <v>43</v>
      </c>
      <c r="AK38" s="66">
        <v>45</v>
      </c>
      <c r="AL38" s="66">
        <v>43</v>
      </c>
      <c r="AM38" s="66">
        <v>43</v>
      </c>
      <c r="AN38" s="66">
        <v>43</v>
      </c>
      <c r="AO38" s="66">
        <v>43</v>
      </c>
      <c r="AP38" s="66">
        <v>42</v>
      </c>
      <c r="AQ38" s="66">
        <v>42</v>
      </c>
      <c r="AR38" s="66">
        <v>45</v>
      </c>
      <c r="AS38" s="66">
        <v>45</v>
      </c>
      <c r="AT38" s="66">
        <v>44</v>
      </c>
      <c r="AU38" s="66">
        <v>45</v>
      </c>
      <c r="AV38" s="66">
        <v>43</v>
      </c>
      <c r="AW38" s="66">
        <v>43</v>
      </c>
      <c r="AX38" s="66">
        <v>38</v>
      </c>
      <c r="AY38" s="66">
        <v>38</v>
      </c>
      <c r="AZ38" s="66">
        <v>36</v>
      </c>
      <c r="BA38" s="66">
        <v>36</v>
      </c>
      <c r="BB38" s="66">
        <v>33</v>
      </c>
      <c r="BC38" s="66">
        <v>33</v>
      </c>
      <c r="BD38" s="66">
        <v>33</v>
      </c>
      <c r="BE38" s="66">
        <v>31</v>
      </c>
      <c r="BF38" s="66">
        <v>32</v>
      </c>
      <c r="BG38" s="66">
        <v>31</v>
      </c>
      <c r="BH38" s="66">
        <v>31</v>
      </c>
      <c r="BI38" s="66">
        <v>25</v>
      </c>
      <c r="BJ38" s="66">
        <v>29</v>
      </c>
      <c r="BK38" s="67">
        <v>29</v>
      </c>
      <c r="BL38" s="66">
        <v>27</v>
      </c>
      <c r="BM38" s="66">
        <v>29</v>
      </c>
      <c r="BN38" s="66">
        <v>28</v>
      </c>
      <c r="BO38" s="66">
        <v>28</v>
      </c>
      <c r="BP38" s="66">
        <v>27</v>
      </c>
      <c r="BQ38" s="66">
        <v>27</v>
      </c>
      <c r="BR38" s="66">
        <v>22</v>
      </c>
      <c r="BS38" s="66">
        <v>20</v>
      </c>
      <c r="BT38" s="66">
        <v>21</v>
      </c>
      <c r="BU38" s="66">
        <v>19</v>
      </c>
      <c r="BV38" s="66">
        <v>25</v>
      </c>
      <c r="BW38" s="66">
        <v>18</v>
      </c>
      <c r="BX38" s="66">
        <v>17</v>
      </c>
      <c r="BY38" s="66">
        <v>20</v>
      </c>
      <c r="BZ38" s="66">
        <v>20</v>
      </c>
      <c r="CA38" s="66">
        <v>14</v>
      </c>
      <c r="CB38" s="66">
        <v>18</v>
      </c>
      <c r="CC38" s="66">
        <v>18</v>
      </c>
      <c r="CD38" s="66">
        <v>17</v>
      </c>
      <c r="CE38" s="66">
        <v>15</v>
      </c>
      <c r="CF38" s="66">
        <v>9</v>
      </c>
      <c r="CG38" s="66">
        <v>9</v>
      </c>
      <c r="CH38" s="66">
        <v>7</v>
      </c>
      <c r="CI38" s="66">
        <v>6</v>
      </c>
      <c r="CJ38" s="65">
        <v>43</v>
      </c>
      <c r="CK38" s="67">
        <v>39</v>
      </c>
      <c r="CL38" s="66">
        <v>39</v>
      </c>
      <c r="CM38" s="66">
        <v>39</v>
      </c>
      <c r="CN38" s="66">
        <v>40</v>
      </c>
      <c r="CO38" s="66">
        <v>39</v>
      </c>
      <c r="CP38" s="65">
        <v>42</v>
      </c>
      <c r="CQ38" s="67">
        <v>46</v>
      </c>
      <c r="CR38" s="66">
        <v>40</v>
      </c>
      <c r="CS38" s="66">
        <v>43</v>
      </c>
      <c r="CT38" s="66">
        <v>40</v>
      </c>
      <c r="CU38" s="66">
        <v>43</v>
      </c>
      <c r="CV38" s="65">
        <v>42</v>
      </c>
      <c r="CW38" s="66">
        <v>43</v>
      </c>
      <c r="CX38" s="66">
        <v>43</v>
      </c>
      <c r="CY38" s="66">
        <v>41</v>
      </c>
      <c r="CZ38" s="66">
        <v>43</v>
      </c>
      <c r="DA38" s="66">
        <v>41</v>
      </c>
      <c r="DB38" s="66">
        <v>43</v>
      </c>
      <c r="DC38" s="67">
        <v>42</v>
      </c>
      <c r="DD38" s="66">
        <v>41</v>
      </c>
      <c r="DE38" s="66">
        <v>37</v>
      </c>
      <c r="DF38" s="66">
        <v>37</v>
      </c>
      <c r="DG38" s="66">
        <v>37</v>
      </c>
      <c r="DH38" s="66">
        <v>35</v>
      </c>
      <c r="DI38" s="66">
        <v>40</v>
      </c>
      <c r="DJ38" s="66">
        <v>41</v>
      </c>
      <c r="DK38" s="66">
        <v>42</v>
      </c>
      <c r="DL38" s="66">
        <v>43</v>
      </c>
      <c r="DM38" s="65">
        <v>44</v>
      </c>
      <c r="DN38" s="66">
        <v>44</v>
      </c>
      <c r="DO38" s="66">
        <v>43</v>
      </c>
      <c r="DP38" s="66">
        <v>44</v>
      </c>
      <c r="DQ38" s="66">
        <v>43</v>
      </c>
      <c r="DR38" s="66">
        <v>40</v>
      </c>
      <c r="DS38" s="66">
        <v>42</v>
      </c>
      <c r="DT38" s="66">
        <v>39</v>
      </c>
      <c r="DU38" s="66">
        <v>39</v>
      </c>
      <c r="DV38" s="66">
        <v>39</v>
      </c>
      <c r="DW38" s="66">
        <v>39</v>
      </c>
      <c r="DX38" s="66">
        <v>38</v>
      </c>
      <c r="DY38" s="66">
        <v>38</v>
      </c>
      <c r="DZ38" s="66">
        <v>40</v>
      </c>
      <c r="EA38" s="66">
        <v>39</v>
      </c>
      <c r="EB38" s="66">
        <v>39</v>
      </c>
      <c r="EC38" s="66">
        <v>39</v>
      </c>
      <c r="ED38" s="66">
        <v>39</v>
      </c>
      <c r="EE38" s="66">
        <v>39</v>
      </c>
      <c r="EF38" s="66">
        <v>40</v>
      </c>
      <c r="EG38" s="66">
        <v>32</v>
      </c>
      <c r="EH38" s="66">
        <v>37</v>
      </c>
      <c r="EI38" s="66">
        <v>36</v>
      </c>
      <c r="EJ38" s="66">
        <v>36</v>
      </c>
      <c r="EK38" s="66">
        <v>35</v>
      </c>
      <c r="EL38" s="66">
        <v>35</v>
      </c>
      <c r="EM38" s="66">
        <v>36</v>
      </c>
      <c r="EN38" s="66">
        <v>35</v>
      </c>
      <c r="EO38" s="66">
        <v>35</v>
      </c>
      <c r="EP38" s="66">
        <v>34</v>
      </c>
      <c r="EQ38" s="66">
        <v>34</v>
      </c>
      <c r="ER38" s="66">
        <v>34</v>
      </c>
      <c r="ES38" s="67">
        <v>34</v>
      </c>
      <c r="ET38" s="66">
        <v>32</v>
      </c>
      <c r="EU38" s="66">
        <v>34</v>
      </c>
      <c r="EV38" s="66">
        <v>34</v>
      </c>
      <c r="EW38" s="66">
        <v>33</v>
      </c>
      <c r="EX38" s="66">
        <v>32</v>
      </c>
      <c r="EY38" s="66">
        <v>33</v>
      </c>
      <c r="EZ38" s="66">
        <v>33</v>
      </c>
      <c r="FA38" s="66">
        <v>32</v>
      </c>
      <c r="FB38" s="66">
        <v>31</v>
      </c>
      <c r="FC38" s="66">
        <v>29</v>
      </c>
      <c r="FD38" s="66">
        <v>23</v>
      </c>
      <c r="FE38" s="66">
        <v>26</v>
      </c>
      <c r="FF38" s="66">
        <v>26</v>
      </c>
      <c r="FG38" s="66">
        <v>26</v>
      </c>
      <c r="FH38" s="66">
        <v>24</v>
      </c>
      <c r="FI38" s="66">
        <v>23</v>
      </c>
      <c r="FJ38" s="66">
        <v>23</v>
      </c>
      <c r="FK38" s="66">
        <v>21</v>
      </c>
      <c r="FL38" s="66">
        <v>20</v>
      </c>
      <c r="FM38" s="66">
        <v>14</v>
      </c>
      <c r="FN38" s="66">
        <v>13</v>
      </c>
      <c r="FO38" s="66">
        <v>11</v>
      </c>
      <c r="FP38" s="66">
        <v>15</v>
      </c>
      <c r="FQ38" s="66">
        <v>14</v>
      </c>
      <c r="FR38" s="65">
        <v>72</v>
      </c>
      <c r="FS38" s="66">
        <v>85</v>
      </c>
      <c r="FT38" s="66">
        <v>86</v>
      </c>
      <c r="FU38" s="66">
        <v>85</v>
      </c>
      <c r="FV38" s="66">
        <v>86</v>
      </c>
      <c r="FW38" s="66">
        <v>85</v>
      </c>
      <c r="FX38" s="66">
        <v>89</v>
      </c>
      <c r="FY38" s="67">
        <v>92</v>
      </c>
      <c r="FZ38" s="66">
        <v>85</v>
      </c>
      <c r="GA38" s="66">
        <v>87</v>
      </c>
      <c r="GB38" s="66">
        <v>81</v>
      </c>
      <c r="GC38" s="66">
        <v>85</v>
      </c>
      <c r="GD38" s="65">
        <v>82</v>
      </c>
      <c r="GE38" s="66">
        <v>83</v>
      </c>
      <c r="GF38" s="66">
        <v>82</v>
      </c>
      <c r="GG38" s="66">
        <v>80</v>
      </c>
      <c r="GH38" s="66">
        <v>82</v>
      </c>
      <c r="GI38" s="66">
        <v>79</v>
      </c>
      <c r="GJ38" s="66">
        <v>83</v>
      </c>
      <c r="GK38" s="67">
        <v>80</v>
      </c>
      <c r="GL38" s="66">
        <v>76</v>
      </c>
      <c r="GM38" s="66">
        <v>73</v>
      </c>
      <c r="GN38" s="66">
        <v>73</v>
      </c>
      <c r="GO38" s="66">
        <v>73</v>
      </c>
      <c r="GP38" s="66">
        <v>71</v>
      </c>
      <c r="GQ38" s="66">
        <v>79</v>
      </c>
      <c r="GR38" s="66">
        <v>80</v>
      </c>
      <c r="GS38" s="66">
        <v>81</v>
      </c>
      <c r="GT38" s="66">
        <v>85</v>
      </c>
      <c r="GU38" s="65">
        <v>87</v>
      </c>
      <c r="GV38" s="66">
        <v>85</v>
      </c>
      <c r="GW38" s="66">
        <v>83</v>
      </c>
      <c r="GX38" s="66">
        <v>88</v>
      </c>
      <c r="GY38" s="66">
        <v>87</v>
      </c>
      <c r="GZ38" s="66">
        <v>83</v>
      </c>
      <c r="HA38" s="66">
        <v>87</v>
      </c>
      <c r="HB38" s="66">
        <v>82</v>
      </c>
      <c r="HC38" s="66">
        <v>82</v>
      </c>
      <c r="HD38" s="66">
        <v>82</v>
      </c>
      <c r="HE38" s="66">
        <v>82</v>
      </c>
      <c r="HF38" s="66">
        <v>80</v>
      </c>
      <c r="HG38" s="66">
        <v>80</v>
      </c>
      <c r="HH38" s="66">
        <v>85</v>
      </c>
      <c r="HI38" s="66">
        <v>84</v>
      </c>
      <c r="HJ38" s="66">
        <v>83</v>
      </c>
      <c r="HK38" s="66">
        <v>84</v>
      </c>
      <c r="HL38" s="66">
        <v>82</v>
      </c>
      <c r="HM38" s="66">
        <v>82</v>
      </c>
      <c r="HN38" s="66">
        <v>78</v>
      </c>
      <c r="HO38" s="66">
        <v>70</v>
      </c>
      <c r="HP38" s="66">
        <v>73</v>
      </c>
      <c r="HQ38" s="66">
        <v>72</v>
      </c>
      <c r="HR38" s="66">
        <v>69</v>
      </c>
      <c r="HS38" s="66">
        <v>68</v>
      </c>
      <c r="HT38" s="66">
        <v>68</v>
      </c>
      <c r="HU38" s="66">
        <v>67</v>
      </c>
      <c r="HV38" s="66">
        <v>67</v>
      </c>
      <c r="HW38" s="66">
        <v>66</v>
      </c>
      <c r="HX38" s="66">
        <v>65</v>
      </c>
      <c r="HY38" s="66">
        <v>59</v>
      </c>
      <c r="HZ38" s="66">
        <v>63</v>
      </c>
      <c r="IA38" s="67">
        <v>63</v>
      </c>
      <c r="IB38" s="66">
        <v>59</v>
      </c>
      <c r="IC38" s="66">
        <v>63</v>
      </c>
      <c r="ID38" s="66">
        <v>62</v>
      </c>
      <c r="IE38" s="66">
        <v>61</v>
      </c>
      <c r="IF38" s="66">
        <v>59</v>
      </c>
      <c r="IG38" s="66">
        <v>60</v>
      </c>
      <c r="IH38" s="66">
        <v>55</v>
      </c>
      <c r="II38" s="66">
        <v>52</v>
      </c>
      <c r="IJ38" s="66">
        <v>52</v>
      </c>
      <c r="IK38" s="66">
        <v>48</v>
      </c>
      <c r="IL38" s="66">
        <v>48</v>
      </c>
      <c r="IM38" s="66">
        <v>44</v>
      </c>
      <c r="IN38" s="66">
        <v>43</v>
      </c>
      <c r="IO38" s="66">
        <v>46</v>
      </c>
      <c r="IP38" s="66">
        <v>44</v>
      </c>
      <c r="IQ38" s="66">
        <v>37</v>
      </c>
      <c r="IR38" s="66">
        <v>41</v>
      </c>
      <c r="IS38" s="66">
        <v>39</v>
      </c>
      <c r="IT38" s="66">
        <v>37</v>
      </c>
      <c r="IU38" s="66">
        <v>29</v>
      </c>
      <c r="IV38" s="66">
        <v>22</v>
      </c>
      <c r="IW38" s="66">
        <v>20</v>
      </c>
      <c r="IX38" s="66">
        <v>22</v>
      </c>
      <c r="IY38" s="66">
        <v>20</v>
      </c>
      <c r="IZ38" s="65">
        <v>115</v>
      </c>
      <c r="JA38" s="67">
        <v>2927</v>
      </c>
      <c r="JB38" s="66">
        <v>3075</v>
      </c>
      <c r="JC38" s="66">
        <v>6002</v>
      </c>
      <c r="JD38" s="67">
        <v>516</v>
      </c>
      <c r="JE38" s="66">
        <v>512</v>
      </c>
      <c r="JF38" s="66">
        <v>489</v>
      </c>
      <c r="JG38" s="66">
        <v>858</v>
      </c>
      <c r="JH38" s="66">
        <v>2386</v>
      </c>
      <c r="JI38" s="65">
        <v>1241</v>
      </c>
    </row>
    <row r="39" spans="1:269" x14ac:dyDescent="0.25">
      <c r="A39" s="59" t="s">
        <v>900</v>
      </c>
      <c r="B39" s="59">
        <v>2025</v>
      </c>
      <c r="C39" s="67">
        <v>880</v>
      </c>
      <c r="D39" s="66">
        <v>896</v>
      </c>
      <c r="E39" s="66">
        <v>916</v>
      </c>
      <c r="F39" s="66">
        <v>933</v>
      </c>
      <c r="G39" s="66">
        <v>981</v>
      </c>
      <c r="H39" s="65">
        <v>1036</v>
      </c>
      <c r="I39" s="67">
        <v>1067</v>
      </c>
      <c r="J39" s="66">
        <v>1102</v>
      </c>
      <c r="K39" s="66">
        <v>1117</v>
      </c>
      <c r="L39" s="66">
        <v>1135</v>
      </c>
      <c r="M39" s="66">
        <v>1149</v>
      </c>
      <c r="N39" s="65">
        <v>1164</v>
      </c>
      <c r="O39" s="67">
        <v>1179</v>
      </c>
      <c r="P39" s="66">
        <v>1189</v>
      </c>
      <c r="Q39" s="66">
        <v>1201</v>
      </c>
      <c r="R39" s="66">
        <v>1214</v>
      </c>
      <c r="S39" s="66">
        <v>1226</v>
      </c>
      <c r="T39" s="66">
        <v>1232</v>
      </c>
      <c r="U39" s="67">
        <v>1223</v>
      </c>
      <c r="V39" s="66">
        <v>1217</v>
      </c>
      <c r="W39" s="66">
        <v>1224</v>
      </c>
      <c r="X39" s="66">
        <v>1223</v>
      </c>
      <c r="Y39" s="66">
        <v>1225</v>
      </c>
      <c r="Z39" s="66">
        <v>1226</v>
      </c>
      <c r="AA39" s="66">
        <v>1235</v>
      </c>
      <c r="AB39" s="66">
        <v>1237</v>
      </c>
      <c r="AC39" s="66">
        <v>1235</v>
      </c>
      <c r="AD39" s="66">
        <v>1228</v>
      </c>
      <c r="AE39" s="65">
        <v>1221</v>
      </c>
      <c r="AF39" s="66">
        <v>1215</v>
      </c>
      <c r="AG39" s="66">
        <v>1214</v>
      </c>
      <c r="AH39" s="66">
        <v>1213</v>
      </c>
      <c r="AI39" s="66">
        <v>1204</v>
      </c>
      <c r="AJ39" s="66">
        <v>1189</v>
      </c>
      <c r="AK39" s="66">
        <v>1176</v>
      </c>
      <c r="AL39" s="66">
        <v>1163</v>
      </c>
      <c r="AM39" s="66">
        <v>1161</v>
      </c>
      <c r="AN39" s="66">
        <v>1153</v>
      </c>
      <c r="AO39" s="66">
        <v>1149</v>
      </c>
      <c r="AP39" s="66">
        <v>1144</v>
      </c>
      <c r="AQ39" s="66">
        <v>1138</v>
      </c>
      <c r="AR39" s="66">
        <v>1129</v>
      </c>
      <c r="AS39" s="66">
        <v>1122</v>
      </c>
      <c r="AT39" s="66">
        <v>1110</v>
      </c>
      <c r="AU39" s="66">
        <v>1091</v>
      </c>
      <c r="AV39" s="66">
        <v>1068</v>
      </c>
      <c r="AW39" s="66">
        <v>1037</v>
      </c>
      <c r="AX39" s="66">
        <v>1001</v>
      </c>
      <c r="AY39" s="66">
        <v>971</v>
      </c>
      <c r="AZ39" s="66">
        <v>941</v>
      </c>
      <c r="BA39" s="66">
        <v>923</v>
      </c>
      <c r="BB39" s="66">
        <v>912</v>
      </c>
      <c r="BC39" s="66">
        <v>904</v>
      </c>
      <c r="BD39" s="66">
        <v>903</v>
      </c>
      <c r="BE39" s="66">
        <v>906</v>
      </c>
      <c r="BF39" s="66">
        <v>902</v>
      </c>
      <c r="BG39" s="66">
        <v>898</v>
      </c>
      <c r="BH39" s="66">
        <v>898</v>
      </c>
      <c r="BI39" s="66">
        <v>897</v>
      </c>
      <c r="BJ39" s="66">
        <v>893</v>
      </c>
      <c r="BK39" s="67">
        <v>893</v>
      </c>
      <c r="BL39" s="66">
        <v>893</v>
      </c>
      <c r="BM39" s="66">
        <v>889</v>
      </c>
      <c r="BN39" s="66">
        <v>884</v>
      </c>
      <c r="BO39" s="66">
        <v>881</v>
      </c>
      <c r="BP39" s="66">
        <v>878</v>
      </c>
      <c r="BQ39" s="66">
        <v>873</v>
      </c>
      <c r="BR39" s="66">
        <v>857</v>
      </c>
      <c r="BS39" s="66">
        <v>845</v>
      </c>
      <c r="BT39" s="66">
        <v>829</v>
      </c>
      <c r="BU39" s="66">
        <v>803</v>
      </c>
      <c r="BV39" s="66">
        <v>775</v>
      </c>
      <c r="BW39" s="66">
        <v>745</v>
      </c>
      <c r="BX39" s="66">
        <v>713</v>
      </c>
      <c r="BY39" s="66">
        <v>677</v>
      </c>
      <c r="BZ39" s="66">
        <v>636</v>
      </c>
      <c r="CA39" s="66">
        <v>592</v>
      </c>
      <c r="CB39" s="66">
        <v>549</v>
      </c>
      <c r="CC39" s="66">
        <v>501</v>
      </c>
      <c r="CD39" s="66">
        <v>457</v>
      </c>
      <c r="CE39" s="66">
        <v>416</v>
      </c>
      <c r="CF39" s="66">
        <v>375</v>
      </c>
      <c r="CG39" s="66">
        <v>338</v>
      </c>
      <c r="CH39" s="66">
        <v>299</v>
      </c>
      <c r="CI39" s="66">
        <v>264</v>
      </c>
      <c r="CJ39" s="65">
        <v>1526</v>
      </c>
      <c r="CK39" s="67">
        <v>848</v>
      </c>
      <c r="CL39" s="66">
        <v>864</v>
      </c>
      <c r="CM39" s="66">
        <v>881</v>
      </c>
      <c r="CN39" s="66">
        <v>899</v>
      </c>
      <c r="CO39" s="66">
        <v>944</v>
      </c>
      <c r="CP39" s="65">
        <v>992</v>
      </c>
      <c r="CQ39" s="67">
        <v>1021</v>
      </c>
      <c r="CR39" s="66">
        <v>1045</v>
      </c>
      <c r="CS39" s="66">
        <v>1056</v>
      </c>
      <c r="CT39" s="66">
        <v>1065</v>
      </c>
      <c r="CU39" s="66">
        <v>1077</v>
      </c>
      <c r="CV39" s="65">
        <v>1087</v>
      </c>
      <c r="CW39" s="66">
        <v>1095</v>
      </c>
      <c r="CX39" s="66">
        <v>1105</v>
      </c>
      <c r="CY39" s="66">
        <v>1110</v>
      </c>
      <c r="CZ39" s="66">
        <v>1118</v>
      </c>
      <c r="DA39" s="66">
        <v>1126</v>
      </c>
      <c r="DB39" s="66">
        <v>1135</v>
      </c>
      <c r="DC39" s="67">
        <v>1142</v>
      </c>
      <c r="DD39" s="66">
        <v>1154</v>
      </c>
      <c r="DE39" s="66">
        <v>1164</v>
      </c>
      <c r="DF39" s="66">
        <v>1173</v>
      </c>
      <c r="DG39" s="66">
        <v>1185</v>
      </c>
      <c r="DH39" s="66">
        <v>1200</v>
      </c>
      <c r="DI39" s="66">
        <v>1213</v>
      </c>
      <c r="DJ39" s="66">
        <v>1226</v>
      </c>
      <c r="DK39" s="66">
        <v>1235</v>
      </c>
      <c r="DL39" s="66">
        <v>1240</v>
      </c>
      <c r="DM39" s="65">
        <v>1239</v>
      </c>
      <c r="DN39" s="66">
        <v>1241</v>
      </c>
      <c r="DO39" s="66">
        <v>1241</v>
      </c>
      <c r="DP39" s="66">
        <v>1243</v>
      </c>
      <c r="DQ39" s="66">
        <v>1238</v>
      </c>
      <c r="DR39" s="66">
        <v>1231</v>
      </c>
      <c r="DS39" s="66">
        <v>1226</v>
      </c>
      <c r="DT39" s="66">
        <v>1228</v>
      </c>
      <c r="DU39" s="66">
        <v>1235</v>
      </c>
      <c r="DV39" s="66">
        <v>1238</v>
      </c>
      <c r="DW39" s="66">
        <v>1244</v>
      </c>
      <c r="DX39" s="66">
        <v>1249</v>
      </c>
      <c r="DY39" s="66">
        <v>1250</v>
      </c>
      <c r="DZ39" s="66">
        <v>1249</v>
      </c>
      <c r="EA39" s="66">
        <v>1250</v>
      </c>
      <c r="EB39" s="66">
        <v>1250</v>
      </c>
      <c r="EC39" s="66">
        <v>1239</v>
      </c>
      <c r="ED39" s="66">
        <v>1216</v>
      </c>
      <c r="EE39" s="66">
        <v>1184</v>
      </c>
      <c r="EF39" s="66">
        <v>1151</v>
      </c>
      <c r="EG39" s="66">
        <v>1120</v>
      </c>
      <c r="EH39" s="66">
        <v>1098</v>
      </c>
      <c r="EI39" s="66">
        <v>1086</v>
      </c>
      <c r="EJ39" s="66">
        <v>1079</v>
      </c>
      <c r="EK39" s="66">
        <v>1084</v>
      </c>
      <c r="EL39" s="66">
        <v>1086</v>
      </c>
      <c r="EM39" s="66">
        <v>1100</v>
      </c>
      <c r="EN39" s="66">
        <v>1111</v>
      </c>
      <c r="EO39" s="66">
        <v>1123</v>
      </c>
      <c r="EP39" s="66">
        <v>1135</v>
      </c>
      <c r="EQ39" s="66">
        <v>1146</v>
      </c>
      <c r="ER39" s="66">
        <v>1156</v>
      </c>
      <c r="ES39" s="67">
        <v>1166</v>
      </c>
      <c r="ET39" s="66">
        <v>1171</v>
      </c>
      <c r="EU39" s="66">
        <v>1170</v>
      </c>
      <c r="EV39" s="66">
        <v>1167</v>
      </c>
      <c r="EW39" s="66">
        <v>1155</v>
      </c>
      <c r="EX39" s="66">
        <v>1139</v>
      </c>
      <c r="EY39" s="66">
        <v>1115</v>
      </c>
      <c r="EZ39" s="66">
        <v>1092</v>
      </c>
      <c r="FA39" s="66">
        <v>1060</v>
      </c>
      <c r="FB39" s="66">
        <v>1028</v>
      </c>
      <c r="FC39" s="66">
        <v>990</v>
      </c>
      <c r="FD39" s="66">
        <v>950</v>
      </c>
      <c r="FE39" s="66">
        <v>905</v>
      </c>
      <c r="FF39" s="66">
        <v>856</v>
      </c>
      <c r="FG39" s="66">
        <v>812</v>
      </c>
      <c r="FH39" s="66">
        <v>762</v>
      </c>
      <c r="FI39" s="66">
        <v>711</v>
      </c>
      <c r="FJ39" s="66">
        <v>660</v>
      </c>
      <c r="FK39" s="66">
        <v>607</v>
      </c>
      <c r="FL39" s="66">
        <v>556</v>
      </c>
      <c r="FM39" s="66">
        <v>507</v>
      </c>
      <c r="FN39" s="66">
        <v>461</v>
      </c>
      <c r="FO39" s="66">
        <v>416</v>
      </c>
      <c r="FP39" s="66">
        <v>370</v>
      </c>
      <c r="FQ39" s="66">
        <v>330</v>
      </c>
      <c r="FR39" s="65">
        <v>1943</v>
      </c>
      <c r="FS39" s="66">
        <v>1728</v>
      </c>
      <c r="FT39" s="66">
        <v>1760</v>
      </c>
      <c r="FU39" s="66">
        <v>1797</v>
      </c>
      <c r="FV39" s="66">
        <v>1832</v>
      </c>
      <c r="FW39" s="66">
        <v>1925</v>
      </c>
      <c r="FX39" s="66">
        <v>2028</v>
      </c>
      <c r="FY39" s="67">
        <v>2088</v>
      </c>
      <c r="FZ39" s="66">
        <v>2147</v>
      </c>
      <c r="GA39" s="66">
        <v>2173</v>
      </c>
      <c r="GB39" s="66">
        <v>2200</v>
      </c>
      <c r="GC39" s="66">
        <v>2226</v>
      </c>
      <c r="GD39" s="65">
        <v>2251</v>
      </c>
      <c r="GE39" s="66">
        <v>2274</v>
      </c>
      <c r="GF39" s="66">
        <v>2294</v>
      </c>
      <c r="GG39" s="66">
        <v>2311</v>
      </c>
      <c r="GH39" s="66">
        <v>2332</v>
      </c>
      <c r="GI39" s="66">
        <v>2352</v>
      </c>
      <c r="GJ39" s="66">
        <v>2367</v>
      </c>
      <c r="GK39" s="67">
        <v>2365</v>
      </c>
      <c r="GL39" s="66">
        <v>2371</v>
      </c>
      <c r="GM39" s="66">
        <v>2388</v>
      </c>
      <c r="GN39" s="66">
        <v>2396</v>
      </c>
      <c r="GO39" s="66">
        <v>2410</v>
      </c>
      <c r="GP39" s="66">
        <v>2426</v>
      </c>
      <c r="GQ39" s="66">
        <v>2448</v>
      </c>
      <c r="GR39" s="66">
        <v>2463</v>
      </c>
      <c r="GS39" s="66">
        <v>2470</v>
      </c>
      <c r="GT39" s="66">
        <v>2468</v>
      </c>
      <c r="GU39" s="65">
        <v>2460</v>
      </c>
      <c r="GV39" s="66">
        <v>2456</v>
      </c>
      <c r="GW39" s="66">
        <v>2455</v>
      </c>
      <c r="GX39" s="66">
        <v>2456</v>
      </c>
      <c r="GY39" s="66">
        <v>2442</v>
      </c>
      <c r="GZ39" s="66">
        <v>2420</v>
      </c>
      <c r="HA39" s="66">
        <v>2402</v>
      </c>
      <c r="HB39" s="66">
        <v>2391</v>
      </c>
      <c r="HC39" s="66">
        <v>2396</v>
      </c>
      <c r="HD39" s="66">
        <v>2391</v>
      </c>
      <c r="HE39" s="66">
        <v>2393</v>
      </c>
      <c r="HF39" s="66">
        <v>2393</v>
      </c>
      <c r="HG39" s="66">
        <v>2388</v>
      </c>
      <c r="HH39" s="66">
        <v>2378</v>
      </c>
      <c r="HI39" s="66">
        <v>2372</v>
      </c>
      <c r="HJ39" s="66">
        <v>2360</v>
      </c>
      <c r="HK39" s="66">
        <v>2330</v>
      </c>
      <c r="HL39" s="66">
        <v>2284</v>
      </c>
      <c r="HM39" s="66">
        <v>2221</v>
      </c>
      <c r="HN39" s="66">
        <v>2152</v>
      </c>
      <c r="HO39" s="66">
        <v>2091</v>
      </c>
      <c r="HP39" s="66">
        <v>2039</v>
      </c>
      <c r="HQ39" s="66">
        <v>2009</v>
      </c>
      <c r="HR39" s="66">
        <v>1991</v>
      </c>
      <c r="HS39" s="66">
        <v>1988</v>
      </c>
      <c r="HT39" s="66">
        <v>1989</v>
      </c>
      <c r="HU39" s="66">
        <v>2006</v>
      </c>
      <c r="HV39" s="66">
        <v>2013</v>
      </c>
      <c r="HW39" s="66">
        <v>2021</v>
      </c>
      <c r="HX39" s="66">
        <v>2033</v>
      </c>
      <c r="HY39" s="66">
        <v>2043</v>
      </c>
      <c r="HZ39" s="66">
        <v>2049</v>
      </c>
      <c r="IA39" s="67">
        <v>2059</v>
      </c>
      <c r="IB39" s="66">
        <v>2064</v>
      </c>
      <c r="IC39" s="66">
        <v>2059</v>
      </c>
      <c r="ID39" s="66">
        <v>2051</v>
      </c>
      <c r="IE39" s="66">
        <v>2036</v>
      </c>
      <c r="IF39" s="66">
        <v>2017</v>
      </c>
      <c r="IG39" s="66">
        <v>1988</v>
      </c>
      <c r="IH39" s="66">
        <v>1949</v>
      </c>
      <c r="II39" s="66">
        <v>1905</v>
      </c>
      <c r="IJ39" s="66">
        <v>1857</v>
      </c>
      <c r="IK39" s="66">
        <v>1793</v>
      </c>
      <c r="IL39" s="66">
        <v>1725</v>
      </c>
      <c r="IM39" s="66">
        <v>1650</v>
      </c>
      <c r="IN39" s="66">
        <v>1569</v>
      </c>
      <c r="IO39" s="66">
        <v>1489</v>
      </c>
      <c r="IP39" s="66">
        <v>1398</v>
      </c>
      <c r="IQ39" s="66">
        <v>1303</v>
      </c>
      <c r="IR39" s="66">
        <v>1209</v>
      </c>
      <c r="IS39" s="66">
        <v>1108</v>
      </c>
      <c r="IT39" s="66">
        <v>1013</v>
      </c>
      <c r="IU39" s="66">
        <v>923</v>
      </c>
      <c r="IV39" s="66">
        <v>836</v>
      </c>
      <c r="IW39" s="66">
        <v>754</v>
      </c>
      <c r="IX39" s="66">
        <v>669</v>
      </c>
      <c r="IY39" s="66">
        <v>594</v>
      </c>
      <c r="IZ39" s="65">
        <v>3469</v>
      </c>
      <c r="JA39" s="67">
        <v>84124</v>
      </c>
      <c r="JB39" s="66">
        <v>91465</v>
      </c>
      <c r="JC39" s="66">
        <v>175589</v>
      </c>
      <c r="JD39" s="67">
        <v>11070</v>
      </c>
      <c r="JE39" s="66">
        <v>13085</v>
      </c>
      <c r="JF39" s="66">
        <v>13930</v>
      </c>
      <c r="JG39" s="66">
        <v>26665</v>
      </c>
      <c r="JH39" s="66">
        <v>69352</v>
      </c>
      <c r="JI39" s="65">
        <v>41487</v>
      </c>
    </row>
    <row r="40" spans="1:269" x14ac:dyDescent="0.25">
      <c r="A40" s="59" t="s">
        <v>899</v>
      </c>
      <c r="B40" s="59">
        <v>2025</v>
      </c>
      <c r="C40" s="67">
        <v>28</v>
      </c>
      <c r="D40" s="66">
        <v>29</v>
      </c>
      <c r="E40" s="66">
        <v>26</v>
      </c>
      <c r="F40" s="66">
        <v>29</v>
      </c>
      <c r="G40" s="66">
        <v>29</v>
      </c>
      <c r="H40" s="65">
        <v>32</v>
      </c>
      <c r="I40" s="67">
        <v>33</v>
      </c>
      <c r="J40" s="66">
        <v>34</v>
      </c>
      <c r="K40" s="66">
        <v>34</v>
      </c>
      <c r="L40" s="66">
        <v>34</v>
      </c>
      <c r="M40" s="66">
        <v>34</v>
      </c>
      <c r="N40" s="65">
        <v>38</v>
      </c>
      <c r="O40" s="67">
        <v>35</v>
      </c>
      <c r="P40" s="66">
        <v>38</v>
      </c>
      <c r="Q40" s="66">
        <v>38</v>
      </c>
      <c r="R40" s="66">
        <v>38</v>
      </c>
      <c r="S40" s="66">
        <v>38</v>
      </c>
      <c r="T40" s="66">
        <v>39</v>
      </c>
      <c r="U40" s="67">
        <v>37</v>
      </c>
      <c r="V40" s="66">
        <v>35</v>
      </c>
      <c r="W40" s="66">
        <v>35</v>
      </c>
      <c r="X40" s="66">
        <v>36</v>
      </c>
      <c r="Y40" s="66">
        <v>35</v>
      </c>
      <c r="Z40" s="66">
        <v>34</v>
      </c>
      <c r="AA40" s="66">
        <v>32</v>
      </c>
      <c r="AB40" s="66">
        <v>34</v>
      </c>
      <c r="AC40" s="66">
        <v>34</v>
      </c>
      <c r="AD40" s="66">
        <v>31</v>
      </c>
      <c r="AE40" s="65">
        <v>31</v>
      </c>
      <c r="AF40" s="66">
        <v>34</v>
      </c>
      <c r="AG40" s="66">
        <v>33</v>
      </c>
      <c r="AH40" s="66">
        <v>34</v>
      </c>
      <c r="AI40" s="66">
        <v>33</v>
      </c>
      <c r="AJ40" s="66">
        <v>36</v>
      </c>
      <c r="AK40" s="66">
        <v>36</v>
      </c>
      <c r="AL40" s="66">
        <v>36</v>
      </c>
      <c r="AM40" s="66">
        <v>36</v>
      </c>
      <c r="AN40" s="66">
        <v>36</v>
      </c>
      <c r="AO40" s="66">
        <v>37</v>
      </c>
      <c r="AP40" s="66">
        <v>36</v>
      </c>
      <c r="AQ40" s="66">
        <v>38</v>
      </c>
      <c r="AR40" s="66">
        <v>37</v>
      </c>
      <c r="AS40" s="66">
        <v>36</v>
      </c>
      <c r="AT40" s="66">
        <v>38</v>
      </c>
      <c r="AU40" s="66">
        <v>40</v>
      </c>
      <c r="AV40" s="66">
        <v>37</v>
      </c>
      <c r="AW40" s="66">
        <v>36</v>
      </c>
      <c r="AX40" s="66">
        <v>36</v>
      </c>
      <c r="AY40" s="66">
        <v>35</v>
      </c>
      <c r="AZ40" s="66">
        <v>35</v>
      </c>
      <c r="BA40" s="66">
        <v>34</v>
      </c>
      <c r="BB40" s="66">
        <v>31</v>
      </c>
      <c r="BC40" s="66">
        <v>34</v>
      </c>
      <c r="BD40" s="66">
        <v>32</v>
      </c>
      <c r="BE40" s="66">
        <v>35</v>
      </c>
      <c r="BF40" s="66">
        <v>34</v>
      </c>
      <c r="BG40" s="66">
        <v>34</v>
      </c>
      <c r="BH40" s="66">
        <v>35</v>
      </c>
      <c r="BI40" s="66">
        <v>34</v>
      </c>
      <c r="BJ40" s="66">
        <v>35</v>
      </c>
      <c r="BK40" s="67">
        <v>35</v>
      </c>
      <c r="BL40" s="66">
        <v>35</v>
      </c>
      <c r="BM40" s="66">
        <v>35</v>
      </c>
      <c r="BN40" s="66">
        <v>33</v>
      </c>
      <c r="BO40" s="66">
        <v>33</v>
      </c>
      <c r="BP40" s="66">
        <v>35</v>
      </c>
      <c r="BQ40" s="66">
        <v>32</v>
      </c>
      <c r="BR40" s="66">
        <v>34</v>
      </c>
      <c r="BS40" s="66">
        <v>32</v>
      </c>
      <c r="BT40" s="66">
        <v>29</v>
      </c>
      <c r="BU40" s="66">
        <v>26</v>
      </c>
      <c r="BV40" s="66">
        <v>28</v>
      </c>
      <c r="BW40" s="66">
        <v>26</v>
      </c>
      <c r="BX40" s="66">
        <v>27</v>
      </c>
      <c r="BY40" s="66">
        <v>24</v>
      </c>
      <c r="BZ40" s="66">
        <v>23</v>
      </c>
      <c r="CA40" s="66">
        <v>25</v>
      </c>
      <c r="CB40" s="66">
        <v>20</v>
      </c>
      <c r="CC40" s="66">
        <v>23</v>
      </c>
      <c r="CD40" s="66">
        <v>17</v>
      </c>
      <c r="CE40" s="66">
        <v>17</v>
      </c>
      <c r="CF40" s="66">
        <v>15</v>
      </c>
      <c r="CG40" s="66">
        <v>15</v>
      </c>
      <c r="CH40" s="66">
        <v>13</v>
      </c>
      <c r="CI40" s="66">
        <v>10</v>
      </c>
      <c r="CJ40" s="65">
        <v>56</v>
      </c>
      <c r="CK40" s="67">
        <v>30</v>
      </c>
      <c r="CL40" s="66">
        <v>29</v>
      </c>
      <c r="CM40" s="66">
        <v>30</v>
      </c>
      <c r="CN40" s="66">
        <v>31</v>
      </c>
      <c r="CO40" s="66">
        <v>32</v>
      </c>
      <c r="CP40" s="65">
        <v>33</v>
      </c>
      <c r="CQ40" s="67">
        <v>32</v>
      </c>
      <c r="CR40" s="66">
        <v>35</v>
      </c>
      <c r="CS40" s="66">
        <v>35</v>
      </c>
      <c r="CT40" s="66">
        <v>36</v>
      </c>
      <c r="CU40" s="66">
        <v>34</v>
      </c>
      <c r="CV40" s="65">
        <v>35</v>
      </c>
      <c r="CW40" s="66">
        <v>33</v>
      </c>
      <c r="CX40" s="66">
        <v>35</v>
      </c>
      <c r="CY40" s="66">
        <v>34</v>
      </c>
      <c r="CZ40" s="66">
        <v>34</v>
      </c>
      <c r="DA40" s="66">
        <v>33</v>
      </c>
      <c r="DB40" s="66">
        <v>31</v>
      </c>
      <c r="DC40" s="67">
        <v>32</v>
      </c>
      <c r="DD40" s="66">
        <v>31</v>
      </c>
      <c r="DE40" s="66">
        <v>29</v>
      </c>
      <c r="DF40" s="66">
        <v>28</v>
      </c>
      <c r="DG40" s="66">
        <v>28</v>
      </c>
      <c r="DH40" s="66">
        <v>27</v>
      </c>
      <c r="DI40" s="66">
        <v>29</v>
      </c>
      <c r="DJ40" s="66">
        <v>27</v>
      </c>
      <c r="DK40" s="66">
        <v>29</v>
      </c>
      <c r="DL40" s="66">
        <v>30</v>
      </c>
      <c r="DM40" s="65">
        <v>32</v>
      </c>
      <c r="DN40" s="66">
        <v>31</v>
      </c>
      <c r="DO40" s="66">
        <v>33</v>
      </c>
      <c r="DP40" s="66">
        <v>35</v>
      </c>
      <c r="DQ40" s="66">
        <v>33</v>
      </c>
      <c r="DR40" s="66">
        <v>30</v>
      </c>
      <c r="DS40" s="66">
        <v>30</v>
      </c>
      <c r="DT40" s="66">
        <v>31</v>
      </c>
      <c r="DU40" s="66">
        <v>30</v>
      </c>
      <c r="DV40" s="66">
        <v>29</v>
      </c>
      <c r="DW40" s="66">
        <v>30</v>
      </c>
      <c r="DX40" s="66">
        <v>32</v>
      </c>
      <c r="DY40" s="66">
        <v>30</v>
      </c>
      <c r="DZ40" s="66">
        <v>30</v>
      </c>
      <c r="EA40" s="66">
        <v>30</v>
      </c>
      <c r="EB40" s="66">
        <v>30</v>
      </c>
      <c r="EC40" s="66">
        <v>32</v>
      </c>
      <c r="ED40" s="66">
        <v>31</v>
      </c>
      <c r="EE40" s="66">
        <v>31</v>
      </c>
      <c r="EF40" s="66">
        <v>28</v>
      </c>
      <c r="EG40" s="66">
        <v>29</v>
      </c>
      <c r="EH40" s="66">
        <v>28</v>
      </c>
      <c r="EI40" s="66">
        <v>28</v>
      </c>
      <c r="EJ40" s="66">
        <v>29</v>
      </c>
      <c r="EK40" s="66">
        <v>28</v>
      </c>
      <c r="EL40" s="66">
        <v>30</v>
      </c>
      <c r="EM40" s="66">
        <v>30</v>
      </c>
      <c r="EN40" s="66">
        <v>31</v>
      </c>
      <c r="EO40" s="66">
        <v>31</v>
      </c>
      <c r="EP40" s="66">
        <v>31</v>
      </c>
      <c r="EQ40" s="66">
        <v>30</v>
      </c>
      <c r="ER40" s="66">
        <v>32</v>
      </c>
      <c r="ES40" s="67">
        <v>30</v>
      </c>
      <c r="ET40" s="66">
        <v>32</v>
      </c>
      <c r="EU40" s="66">
        <v>31</v>
      </c>
      <c r="EV40" s="66">
        <v>31</v>
      </c>
      <c r="EW40" s="66">
        <v>28</v>
      </c>
      <c r="EX40" s="66">
        <v>29</v>
      </c>
      <c r="EY40" s="66">
        <v>30</v>
      </c>
      <c r="EZ40" s="66">
        <v>28</v>
      </c>
      <c r="FA40" s="66">
        <v>27</v>
      </c>
      <c r="FB40" s="66">
        <v>26</v>
      </c>
      <c r="FC40" s="66">
        <v>27</v>
      </c>
      <c r="FD40" s="66">
        <v>24</v>
      </c>
      <c r="FE40" s="66">
        <v>22</v>
      </c>
      <c r="FF40" s="66">
        <v>21</v>
      </c>
      <c r="FG40" s="66">
        <v>23</v>
      </c>
      <c r="FH40" s="66">
        <v>21</v>
      </c>
      <c r="FI40" s="66">
        <v>22</v>
      </c>
      <c r="FJ40" s="66">
        <v>18</v>
      </c>
      <c r="FK40" s="66">
        <v>18</v>
      </c>
      <c r="FL40" s="66">
        <v>20</v>
      </c>
      <c r="FM40" s="66">
        <v>15</v>
      </c>
      <c r="FN40" s="66">
        <v>15</v>
      </c>
      <c r="FO40" s="66">
        <v>14</v>
      </c>
      <c r="FP40" s="66">
        <v>13</v>
      </c>
      <c r="FQ40" s="66">
        <v>13</v>
      </c>
      <c r="FR40" s="65">
        <v>73</v>
      </c>
      <c r="FS40" s="66">
        <v>58</v>
      </c>
      <c r="FT40" s="66">
        <v>58</v>
      </c>
      <c r="FU40" s="66">
        <v>56</v>
      </c>
      <c r="FV40" s="66">
        <v>60</v>
      </c>
      <c r="FW40" s="66">
        <v>61</v>
      </c>
      <c r="FX40" s="66">
        <v>65</v>
      </c>
      <c r="FY40" s="67">
        <v>65</v>
      </c>
      <c r="FZ40" s="66">
        <v>69</v>
      </c>
      <c r="GA40" s="66">
        <v>69</v>
      </c>
      <c r="GB40" s="66">
        <v>70</v>
      </c>
      <c r="GC40" s="66">
        <v>68</v>
      </c>
      <c r="GD40" s="65">
        <v>73</v>
      </c>
      <c r="GE40" s="66">
        <v>68</v>
      </c>
      <c r="GF40" s="66">
        <v>73</v>
      </c>
      <c r="GG40" s="66">
        <v>72</v>
      </c>
      <c r="GH40" s="66">
        <v>72</v>
      </c>
      <c r="GI40" s="66">
        <v>71</v>
      </c>
      <c r="GJ40" s="66">
        <v>70</v>
      </c>
      <c r="GK40" s="67">
        <v>69</v>
      </c>
      <c r="GL40" s="66">
        <v>66</v>
      </c>
      <c r="GM40" s="66">
        <v>64</v>
      </c>
      <c r="GN40" s="66">
        <v>64</v>
      </c>
      <c r="GO40" s="66">
        <v>63</v>
      </c>
      <c r="GP40" s="66">
        <v>61</v>
      </c>
      <c r="GQ40" s="66">
        <v>61</v>
      </c>
      <c r="GR40" s="66">
        <v>61</v>
      </c>
      <c r="GS40" s="66">
        <v>63</v>
      </c>
      <c r="GT40" s="66">
        <v>61</v>
      </c>
      <c r="GU40" s="65">
        <v>63</v>
      </c>
      <c r="GV40" s="66">
        <v>65</v>
      </c>
      <c r="GW40" s="66">
        <v>66</v>
      </c>
      <c r="GX40" s="66">
        <v>69</v>
      </c>
      <c r="GY40" s="66">
        <v>66</v>
      </c>
      <c r="GZ40" s="66">
        <v>66</v>
      </c>
      <c r="HA40" s="66">
        <v>66</v>
      </c>
      <c r="HB40" s="66">
        <v>67</v>
      </c>
      <c r="HC40" s="66">
        <v>66</v>
      </c>
      <c r="HD40" s="66">
        <v>65</v>
      </c>
      <c r="HE40" s="66">
        <v>67</v>
      </c>
      <c r="HF40" s="66">
        <v>68</v>
      </c>
      <c r="HG40" s="66">
        <v>68</v>
      </c>
      <c r="HH40" s="66">
        <v>67</v>
      </c>
      <c r="HI40" s="66">
        <v>66</v>
      </c>
      <c r="HJ40" s="66">
        <v>68</v>
      </c>
      <c r="HK40" s="66">
        <v>72</v>
      </c>
      <c r="HL40" s="66">
        <v>68</v>
      </c>
      <c r="HM40" s="66">
        <v>67</v>
      </c>
      <c r="HN40" s="66">
        <v>64</v>
      </c>
      <c r="HO40" s="66">
        <v>64</v>
      </c>
      <c r="HP40" s="66">
        <v>63</v>
      </c>
      <c r="HQ40" s="66">
        <v>62</v>
      </c>
      <c r="HR40" s="66">
        <v>60</v>
      </c>
      <c r="HS40" s="66">
        <v>62</v>
      </c>
      <c r="HT40" s="66">
        <v>62</v>
      </c>
      <c r="HU40" s="66">
        <v>65</v>
      </c>
      <c r="HV40" s="66">
        <v>65</v>
      </c>
      <c r="HW40" s="66">
        <v>65</v>
      </c>
      <c r="HX40" s="66">
        <v>66</v>
      </c>
      <c r="HY40" s="66">
        <v>64</v>
      </c>
      <c r="HZ40" s="66">
        <v>67</v>
      </c>
      <c r="IA40" s="67">
        <v>65</v>
      </c>
      <c r="IB40" s="66">
        <v>67</v>
      </c>
      <c r="IC40" s="66">
        <v>66</v>
      </c>
      <c r="ID40" s="66">
        <v>64</v>
      </c>
      <c r="IE40" s="66">
        <v>61</v>
      </c>
      <c r="IF40" s="66">
        <v>64</v>
      </c>
      <c r="IG40" s="66">
        <v>62</v>
      </c>
      <c r="IH40" s="66">
        <v>62</v>
      </c>
      <c r="II40" s="66">
        <v>59</v>
      </c>
      <c r="IJ40" s="66">
        <v>55</v>
      </c>
      <c r="IK40" s="66">
        <v>53</v>
      </c>
      <c r="IL40" s="66">
        <v>52</v>
      </c>
      <c r="IM40" s="66">
        <v>48</v>
      </c>
      <c r="IN40" s="66">
        <v>48</v>
      </c>
      <c r="IO40" s="66">
        <v>47</v>
      </c>
      <c r="IP40" s="66">
        <v>44</v>
      </c>
      <c r="IQ40" s="66">
        <v>47</v>
      </c>
      <c r="IR40" s="66">
        <v>38</v>
      </c>
      <c r="IS40" s="66">
        <v>41</v>
      </c>
      <c r="IT40" s="66">
        <v>37</v>
      </c>
      <c r="IU40" s="66">
        <v>32</v>
      </c>
      <c r="IV40" s="66">
        <v>30</v>
      </c>
      <c r="IW40" s="66">
        <v>29</v>
      </c>
      <c r="IX40" s="66">
        <v>26</v>
      </c>
      <c r="IY40" s="66">
        <v>23</v>
      </c>
      <c r="IZ40" s="65">
        <v>129</v>
      </c>
      <c r="JA40" s="67">
        <v>2771</v>
      </c>
      <c r="JB40" s="66">
        <v>2508</v>
      </c>
      <c r="JC40" s="66">
        <v>5279</v>
      </c>
      <c r="JD40" s="67">
        <v>358</v>
      </c>
      <c r="JE40" s="66">
        <v>414</v>
      </c>
      <c r="JF40" s="66">
        <v>426</v>
      </c>
      <c r="JG40" s="66">
        <v>696</v>
      </c>
      <c r="JH40" s="66">
        <v>2036</v>
      </c>
      <c r="JI40" s="65">
        <v>1349</v>
      </c>
    </row>
    <row r="41" spans="1:269" x14ac:dyDescent="0.25">
      <c r="A41" s="59" t="s">
        <v>898</v>
      </c>
      <c r="B41" s="59">
        <v>2025</v>
      </c>
      <c r="C41" s="67">
        <v>168</v>
      </c>
      <c r="D41" s="66">
        <v>174</v>
      </c>
      <c r="E41" s="66">
        <v>176</v>
      </c>
      <c r="F41" s="66">
        <v>176</v>
      </c>
      <c r="G41" s="66">
        <v>180</v>
      </c>
      <c r="H41" s="65">
        <v>187</v>
      </c>
      <c r="I41" s="67">
        <v>184</v>
      </c>
      <c r="J41" s="66">
        <v>181</v>
      </c>
      <c r="K41" s="66">
        <v>179</v>
      </c>
      <c r="L41" s="66">
        <v>175</v>
      </c>
      <c r="M41" s="66">
        <v>170</v>
      </c>
      <c r="N41" s="65">
        <v>166</v>
      </c>
      <c r="O41" s="67">
        <v>164</v>
      </c>
      <c r="P41" s="66">
        <v>164</v>
      </c>
      <c r="Q41" s="66">
        <v>161</v>
      </c>
      <c r="R41" s="66">
        <v>162</v>
      </c>
      <c r="S41" s="66">
        <v>164</v>
      </c>
      <c r="T41" s="66">
        <v>165</v>
      </c>
      <c r="U41" s="67">
        <v>166</v>
      </c>
      <c r="V41" s="66">
        <v>171</v>
      </c>
      <c r="W41" s="66">
        <v>182</v>
      </c>
      <c r="X41" s="66">
        <v>190</v>
      </c>
      <c r="Y41" s="66">
        <v>200</v>
      </c>
      <c r="Z41" s="66">
        <v>208</v>
      </c>
      <c r="AA41" s="66">
        <v>219</v>
      </c>
      <c r="AB41" s="66">
        <v>226</v>
      </c>
      <c r="AC41" s="66">
        <v>233</v>
      </c>
      <c r="AD41" s="66">
        <v>235</v>
      </c>
      <c r="AE41" s="65">
        <v>240</v>
      </c>
      <c r="AF41" s="66">
        <v>238</v>
      </c>
      <c r="AG41" s="66">
        <v>232</v>
      </c>
      <c r="AH41" s="66">
        <v>225</v>
      </c>
      <c r="AI41" s="66">
        <v>220</v>
      </c>
      <c r="AJ41" s="66">
        <v>209</v>
      </c>
      <c r="AK41" s="66">
        <v>204</v>
      </c>
      <c r="AL41" s="66">
        <v>195</v>
      </c>
      <c r="AM41" s="66">
        <v>188</v>
      </c>
      <c r="AN41" s="66">
        <v>180</v>
      </c>
      <c r="AO41" s="66">
        <v>175</v>
      </c>
      <c r="AP41" s="66">
        <v>173</v>
      </c>
      <c r="AQ41" s="66">
        <v>169</v>
      </c>
      <c r="AR41" s="66">
        <v>165</v>
      </c>
      <c r="AS41" s="66">
        <v>160</v>
      </c>
      <c r="AT41" s="66">
        <v>156</v>
      </c>
      <c r="AU41" s="66">
        <v>149</v>
      </c>
      <c r="AV41" s="66">
        <v>142</v>
      </c>
      <c r="AW41" s="66">
        <v>134</v>
      </c>
      <c r="AX41" s="66">
        <v>124</v>
      </c>
      <c r="AY41" s="66">
        <v>117</v>
      </c>
      <c r="AZ41" s="66">
        <v>110</v>
      </c>
      <c r="BA41" s="66">
        <v>103</v>
      </c>
      <c r="BB41" s="66">
        <v>99</v>
      </c>
      <c r="BC41" s="66">
        <v>96</v>
      </c>
      <c r="BD41" s="66">
        <v>91</v>
      </c>
      <c r="BE41" s="66">
        <v>89</v>
      </c>
      <c r="BF41" s="66">
        <v>82</v>
      </c>
      <c r="BG41" s="66">
        <v>79</v>
      </c>
      <c r="BH41" s="66">
        <v>76</v>
      </c>
      <c r="BI41" s="66">
        <v>75</v>
      </c>
      <c r="BJ41" s="66">
        <v>69</v>
      </c>
      <c r="BK41" s="67">
        <v>64</v>
      </c>
      <c r="BL41" s="66">
        <v>60</v>
      </c>
      <c r="BM41" s="66">
        <v>59</v>
      </c>
      <c r="BN41" s="66">
        <v>55</v>
      </c>
      <c r="BO41" s="66">
        <v>51</v>
      </c>
      <c r="BP41" s="66">
        <v>48</v>
      </c>
      <c r="BQ41" s="66">
        <v>46</v>
      </c>
      <c r="BR41" s="66">
        <v>40</v>
      </c>
      <c r="BS41" s="66">
        <v>39</v>
      </c>
      <c r="BT41" s="66">
        <v>37</v>
      </c>
      <c r="BU41" s="66">
        <v>35</v>
      </c>
      <c r="BV41" s="66">
        <v>32</v>
      </c>
      <c r="BW41" s="66">
        <v>28</v>
      </c>
      <c r="BX41" s="66">
        <v>25</v>
      </c>
      <c r="BY41" s="66">
        <v>21</v>
      </c>
      <c r="BZ41" s="66">
        <v>22</v>
      </c>
      <c r="CA41" s="66">
        <v>15</v>
      </c>
      <c r="CB41" s="66">
        <v>16</v>
      </c>
      <c r="CC41" s="66">
        <v>16</v>
      </c>
      <c r="CD41" s="66">
        <v>12</v>
      </c>
      <c r="CE41" s="66">
        <v>12</v>
      </c>
      <c r="CF41" s="66">
        <v>9</v>
      </c>
      <c r="CG41" s="66">
        <v>8</v>
      </c>
      <c r="CH41" s="66">
        <v>5</v>
      </c>
      <c r="CI41" s="66">
        <v>6</v>
      </c>
      <c r="CJ41" s="65">
        <v>45</v>
      </c>
      <c r="CK41" s="67">
        <v>162</v>
      </c>
      <c r="CL41" s="66">
        <v>168</v>
      </c>
      <c r="CM41" s="66">
        <v>169</v>
      </c>
      <c r="CN41" s="66">
        <v>169</v>
      </c>
      <c r="CO41" s="66">
        <v>174</v>
      </c>
      <c r="CP41" s="65">
        <v>176</v>
      </c>
      <c r="CQ41" s="67">
        <v>177</v>
      </c>
      <c r="CR41" s="66">
        <v>173</v>
      </c>
      <c r="CS41" s="66">
        <v>170</v>
      </c>
      <c r="CT41" s="66">
        <v>167</v>
      </c>
      <c r="CU41" s="66">
        <v>162</v>
      </c>
      <c r="CV41" s="65">
        <v>159</v>
      </c>
      <c r="CW41" s="66">
        <v>159</v>
      </c>
      <c r="CX41" s="66">
        <v>154</v>
      </c>
      <c r="CY41" s="66">
        <v>155</v>
      </c>
      <c r="CZ41" s="66">
        <v>156</v>
      </c>
      <c r="DA41" s="66">
        <v>160</v>
      </c>
      <c r="DB41" s="66">
        <v>165</v>
      </c>
      <c r="DC41" s="67">
        <v>170</v>
      </c>
      <c r="DD41" s="66">
        <v>174</v>
      </c>
      <c r="DE41" s="66">
        <v>186</v>
      </c>
      <c r="DF41" s="66">
        <v>194</v>
      </c>
      <c r="DG41" s="66">
        <v>200</v>
      </c>
      <c r="DH41" s="66">
        <v>210</v>
      </c>
      <c r="DI41" s="66">
        <v>214</v>
      </c>
      <c r="DJ41" s="66">
        <v>220</v>
      </c>
      <c r="DK41" s="66">
        <v>223</v>
      </c>
      <c r="DL41" s="66">
        <v>226</v>
      </c>
      <c r="DM41" s="65">
        <v>226</v>
      </c>
      <c r="DN41" s="66">
        <v>220</v>
      </c>
      <c r="DO41" s="66">
        <v>217</v>
      </c>
      <c r="DP41" s="66">
        <v>211</v>
      </c>
      <c r="DQ41" s="66">
        <v>203</v>
      </c>
      <c r="DR41" s="66">
        <v>196</v>
      </c>
      <c r="DS41" s="66">
        <v>188</v>
      </c>
      <c r="DT41" s="66">
        <v>183</v>
      </c>
      <c r="DU41" s="66">
        <v>177</v>
      </c>
      <c r="DV41" s="66">
        <v>170</v>
      </c>
      <c r="DW41" s="66">
        <v>167</v>
      </c>
      <c r="DX41" s="66">
        <v>164</v>
      </c>
      <c r="DY41" s="66">
        <v>158</v>
      </c>
      <c r="DZ41" s="66">
        <v>157</v>
      </c>
      <c r="EA41" s="66">
        <v>150</v>
      </c>
      <c r="EB41" s="66">
        <v>145</v>
      </c>
      <c r="EC41" s="66">
        <v>141</v>
      </c>
      <c r="ED41" s="66">
        <v>135</v>
      </c>
      <c r="EE41" s="66">
        <v>130</v>
      </c>
      <c r="EF41" s="66">
        <v>122</v>
      </c>
      <c r="EG41" s="66">
        <v>116</v>
      </c>
      <c r="EH41" s="66">
        <v>113</v>
      </c>
      <c r="EI41" s="66">
        <v>109</v>
      </c>
      <c r="EJ41" s="66">
        <v>106</v>
      </c>
      <c r="EK41" s="66">
        <v>104</v>
      </c>
      <c r="EL41" s="66">
        <v>100</v>
      </c>
      <c r="EM41" s="66">
        <v>98</v>
      </c>
      <c r="EN41" s="66">
        <v>94</v>
      </c>
      <c r="EO41" s="66">
        <v>93</v>
      </c>
      <c r="EP41" s="66">
        <v>87</v>
      </c>
      <c r="EQ41" s="66">
        <v>83</v>
      </c>
      <c r="ER41" s="66">
        <v>78</v>
      </c>
      <c r="ES41" s="67">
        <v>77</v>
      </c>
      <c r="ET41" s="66">
        <v>70</v>
      </c>
      <c r="EU41" s="66">
        <v>71</v>
      </c>
      <c r="EV41" s="66">
        <v>66</v>
      </c>
      <c r="EW41" s="66">
        <v>62</v>
      </c>
      <c r="EX41" s="66">
        <v>59</v>
      </c>
      <c r="EY41" s="66">
        <v>57</v>
      </c>
      <c r="EZ41" s="66">
        <v>53</v>
      </c>
      <c r="FA41" s="66">
        <v>48</v>
      </c>
      <c r="FB41" s="66">
        <v>47</v>
      </c>
      <c r="FC41" s="66">
        <v>42</v>
      </c>
      <c r="FD41" s="66">
        <v>41</v>
      </c>
      <c r="FE41" s="66">
        <v>35</v>
      </c>
      <c r="FF41" s="66">
        <v>30</v>
      </c>
      <c r="FG41" s="66">
        <v>30</v>
      </c>
      <c r="FH41" s="66">
        <v>25</v>
      </c>
      <c r="FI41" s="66">
        <v>22</v>
      </c>
      <c r="FJ41" s="66">
        <v>22</v>
      </c>
      <c r="FK41" s="66">
        <v>21</v>
      </c>
      <c r="FL41" s="66">
        <v>16</v>
      </c>
      <c r="FM41" s="66">
        <v>15</v>
      </c>
      <c r="FN41" s="66">
        <v>12</v>
      </c>
      <c r="FO41" s="66">
        <v>11</v>
      </c>
      <c r="FP41" s="66">
        <v>12</v>
      </c>
      <c r="FQ41" s="66">
        <v>8</v>
      </c>
      <c r="FR41" s="65">
        <v>72</v>
      </c>
      <c r="FS41" s="66">
        <v>330</v>
      </c>
      <c r="FT41" s="66">
        <v>342</v>
      </c>
      <c r="FU41" s="66">
        <v>345</v>
      </c>
      <c r="FV41" s="66">
        <v>345</v>
      </c>
      <c r="FW41" s="66">
        <v>354</v>
      </c>
      <c r="FX41" s="66">
        <v>363</v>
      </c>
      <c r="FY41" s="67">
        <v>361</v>
      </c>
      <c r="FZ41" s="66">
        <v>354</v>
      </c>
      <c r="GA41" s="66">
        <v>349</v>
      </c>
      <c r="GB41" s="66">
        <v>342</v>
      </c>
      <c r="GC41" s="66">
        <v>332</v>
      </c>
      <c r="GD41" s="65">
        <v>325</v>
      </c>
      <c r="GE41" s="66">
        <v>323</v>
      </c>
      <c r="GF41" s="66">
        <v>318</v>
      </c>
      <c r="GG41" s="66">
        <v>316</v>
      </c>
      <c r="GH41" s="66">
        <v>318</v>
      </c>
      <c r="GI41" s="66">
        <v>324</v>
      </c>
      <c r="GJ41" s="66">
        <v>330</v>
      </c>
      <c r="GK41" s="67">
        <v>336</v>
      </c>
      <c r="GL41" s="66">
        <v>345</v>
      </c>
      <c r="GM41" s="66">
        <v>368</v>
      </c>
      <c r="GN41" s="66">
        <v>384</v>
      </c>
      <c r="GO41" s="66">
        <v>400</v>
      </c>
      <c r="GP41" s="66">
        <v>418</v>
      </c>
      <c r="GQ41" s="66">
        <v>433</v>
      </c>
      <c r="GR41" s="66">
        <v>446</v>
      </c>
      <c r="GS41" s="66">
        <v>456</v>
      </c>
      <c r="GT41" s="66">
        <v>461</v>
      </c>
      <c r="GU41" s="65">
        <v>466</v>
      </c>
      <c r="GV41" s="66">
        <v>458</v>
      </c>
      <c r="GW41" s="66">
        <v>449</v>
      </c>
      <c r="GX41" s="66">
        <v>436</v>
      </c>
      <c r="GY41" s="66">
        <v>423</v>
      </c>
      <c r="GZ41" s="66">
        <v>405</v>
      </c>
      <c r="HA41" s="66">
        <v>392</v>
      </c>
      <c r="HB41" s="66">
        <v>378</v>
      </c>
      <c r="HC41" s="66">
        <v>365</v>
      </c>
      <c r="HD41" s="66">
        <v>350</v>
      </c>
      <c r="HE41" s="66">
        <v>342</v>
      </c>
      <c r="HF41" s="66">
        <v>337</v>
      </c>
      <c r="HG41" s="66">
        <v>327</v>
      </c>
      <c r="HH41" s="66">
        <v>322</v>
      </c>
      <c r="HI41" s="66">
        <v>310</v>
      </c>
      <c r="HJ41" s="66">
        <v>301</v>
      </c>
      <c r="HK41" s="66">
        <v>290</v>
      </c>
      <c r="HL41" s="66">
        <v>277</v>
      </c>
      <c r="HM41" s="66">
        <v>264</v>
      </c>
      <c r="HN41" s="66">
        <v>246</v>
      </c>
      <c r="HO41" s="66">
        <v>233</v>
      </c>
      <c r="HP41" s="66">
        <v>223</v>
      </c>
      <c r="HQ41" s="66">
        <v>212</v>
      </c>
      <c r="HR41" s="66">
        <v>205</v>
      </c>
      <c r="HS41" s="66">
        <v>200</v>
      </c>
      <c r="HT41" s="66">
        <v>191</v>
      </c>
      <c r="HU41" s="66">
        <v>187</v>
      </c>
      <c r="HV41" s="66">
        <v>176</v>
      </c>
      <c r="HW41" s="66">
        <v>172</v>
      </c>
      <c r="HX41" s="66">
        <v>163</v>
      </c>
      <c r="HY41" s="66">
        <v>158</v>
      </c>
      <c r="HZ41" s="66">
        <v>147</v>
      </c>
      <c r="IA41" s="67">
        <v>141</v>
      </c>
      <c r="IB41" s="66">
        <v>130</v>
      </c>
      <c r="IC41" s="66">
        <v>130</v>
      </c>
      <c r="ID41" s="66">
        <v>121</v>
      </c>
      <c r="IE41" s="66">
        <v>113</v>
      </c>
      <c r="IF41" s="66">
        <v>107</v>
      </c>
      <c r="IG41" s="66">
        <v>103</v>
      </c>
      <c r="IH41" s="66">
        <v>93</v>
      </c>
      <c r="II41" s="66">
        <v>87</v>
      </c>
      <c r="IJ41" s="66">
        <v>84</v>
      </c>
      <c r="IK41" s="66">
        <v>77</v>
      </c>
      <c r="IL41" s="66">
        <v>73</v>
      </c>
      <c r="IM41" s="66">
        <v>63</v>
      </c>
      <c r="IN41" s="66">
        <v>55</v>
      </c>
      <c r="IO41" s="66">
        <v>51</v>
      </c>
      <c r="IP41" s="66">
        <v>47</v>
      </c>
      <c r="IQ41" s="66">
        <v>37</v>
      </c>
      <c r="IR41" s="66">
        <v>38</v>
      </c>
      <c r="IS41" s="66">
        <v>37</v>
      </c>
      <c r="IT41" s="66">
        <v>28</v>
      </c>
      <c r="IU41" s="66">
        <v>27</v>
      </c>
      <c r="IV41" s="66">
        <v>21</v>
      </c>
      <c r="IW41" s="66">
        <v>19</v>
      </c>
      <c r="IX41" s="66">
        <v>17</v>
      </c>
      <c r="IY41" s="66">
        <v>14</v>
      </c>
      <c r="IZ41" s="65">
        <v>117</v>
      </c>
      <c r="JA41" s="67">
        <v>10696</v>
      </c>
      <c r="JB41" s="66">
        <v>10657</v>
      </c>
      <c r="JC41" s="66">
        <v>21353</v>
      </c>
      <c r="JD41" s="67">
        <v>2079</v>
      </c>
      <c r="JE41" s="66">
        <v>2063</v>
      </c>
      <c r="JF41" s="66">
        <v>1929</v>
      </c>
      <c r="JG41" s="66">
        <v>4513</v>
      </c>
      <c r="JH41" s="66">
        <v>8939</v>
      </c>
      <c r="JI41" s="65">
        <v>1830</v>
      </c>
    </row>
    <row r="42" spans="1:269" x14ac:dyDescent="0.25">
      <c r="A42" s="59" t="s">
        <v>897</v>
      </c>
      <c r="B42" s="59">
        <v>2025</v>
      </c>
      <c r="C42" s="67">
        <v>51</v>
      </c>
      <c r="D42" s="66">
        <v>50</v>
      </c>
      <c r="E42" s="66">
        <v>52</v>
      </c>
      <c r="F42" s="66">
        <v>53</v>
      </c>
      <c r="G42" s="66">
        <v>56</v>
      </c>
      <c r="H42" s="65">
        <v>58</v>
      </c>
      <c r="I42" s="67">
        <v>61</v>
      </c>
      <c r="J42" s="66">
        <v>65</v>
      </c>
      <c r="K42" s="66">
        <v>64</v>
      </c>
      <c r="L42" s="66">
        <v>66</v>
      </c>
      <c r="M42" s="66">
        <v>66</v>
      </c>
      <c r="N42" s="65">
        <v>66</v>
      </c>
      <c r="O42" s="67">
        <v>68</v>
      </c>
      <c r="P42" s="66">
        <v>66</v>
      </c>
      <c r="Q42" s="66">
        <v>66</v>
      </c>
      <c r="R42" s="66">
        <v>66</v>
      </c>
      <c r="S42" s="66">
        <v>65</v>
      </c>
      <c r="T42" s="66">
        <v>63</v>
      </c>
      <c r="U42" s="67">
        <v>58</v>
      </c>
      <c r="V42" s="66">
        <v>57</v>
      </c>
      <c r="W42" s="66">
        <v>57</v>
      </c>
      <c r="X42" s="66">
        <v>57</v>
      </c>
      <c r="Y42" s="66">
        <v>56</v>
      </c>
      <c r="Z42" s="66">
        <v>57</v>
      </c>
      <c r="AA42" s="66">
        <v>57</v>
      </c>
      <c r="AB42" s="66">
        <v>60</v>
      </c>
      <c r="AC42" s="66">
        <v>62</v>
      </c>
      <c r="AD42" s="66">
        <v>62</v>
      </c>
      <c r="AE42" s="65">
        <v>64</v>
      </c>
      <c r="AF42" s="66">
        <v>65</v>
      </c>
      <c r="AG42" s="66">
        <v>65</v>
      </c>
      <c r="AH42" s="66">
        <v>67</v>
      </c>
      <c r="AI42" s="66">
        <v>68</v>
      </c>
      <c r="AJ42" s="66">
        <v>67</v>
      </c>
      <c r="AK42" s="66">
        <v>62</v>
      </c>
      <c r="AL42" s="66">
        <v>63</v>
      </c>
      <c r="AM42" s="66">
        <v>61</v>
      </c>
      <c r="AN42" s="66">
        <v>61</v>
      </c>
      <c r="AO42" s="66">
        <v>60</v>
      </c>
      <c r="AP42" s="66">
        <v>58</v>
      </c>
      <c r="AQ42" s="66">
        <v>62</v>
      </c>
      <c r="AR42" s="66">
        <v>64</v>
      </c>
      <c r="AS42" s="66">
        <v>65</v>
      </c>
      <c r="AT42" s="66">
        <v>64</v>
      </c>
      <c r="AU42" s="66">
        <v>63</v>
      </c>
      <c r="AV42" s="66">
        <v>66</v>
      </c>
      <c r="AW42" s="66">
        <v>64</v>
      </c>
      <c r="AX42" s="66">
        <v>62</v>
      </c>
      <c r="AY42" s="66">
        <v>61</v>
      </c>
      <c r="AZ42" s="66">
        <v>59</v>
      </c>
      <c r="BA42" s="66">
        <v>61</v>
      </c>
      <c r="BB42" s="66">
        <v>60</v>
      </c>
      <c r="BC42" s="66">
        <v>60</v>
      </c>
      <c r="BD42" s="66">
        <v>63</v>
      </c>
      <c r="BE42" s="66">
        <v>63</v>
      </c>
      <c r="BF42" s="66">
        <v>67</v>
      </c>
      <c r="BG42" s="66">
        <v>66</v>
      </c>
      <c r="BH42" s="66">
        <v>69</v>
      </c>
      <c r="BI42" s="66">
        <v>66</v>
      </c>
      <c r="BJ42" s="66">
        <v>70</v>
      </c>
      <c r="BK42" s="67">
        <v>68</v>
      </c>
      <c r="BL42" s="66">
        <v>69</v>
      </c>
      <c r="BM42" s="66">
        <v>65</v>
      </c>
      <c r="BN42" s="66">
        <v>67</v>
      </c>
      <c r="BO42" s="66">
        <v>61</v>
      </c>
      <c r="BP42" s="66">
        <v>60</v>
      </c>
      <c r="BQ42" s="66">
        <v>56</v>
      </c>
      <c r="BR42" s="66">
        <v>55</v>
      </c>
      <c r="BS42" s="66">
        <v>53</v>
      </c>
      <c r="BT42" s="66">
        <v>50</v>
      </c>
      <c r="BU42" s="66">
        <v>49</v>
      </c>
      <c r="BV42" s="66">
        <v>48</v>
      </c>
      <c r="BW42" s="66">
        <v>46</v>
      </c>
      <c r="BX42" s="66">
        <v>44</v>
      </c>
      <c r="BY42" s="66">
        <v>44</v>
      </c>
      <c r="BZ42" s="66">
        <v>42</v>
      </c>
      <c r="CA42" s="66">
        <v>41</v>
      </c>
      <c r="CB42" s="66">
        <v>36</v>
      </c>
      <c r="CC42" s="66">
        <v>39</v>
      </c>
      <c r="CD42" s="66">
        <v>33</v>
      </c>
      <c r="CE42" s="66">
        <v>31</v>
      </c>
      <c r="CF42" s="66">
        <v>29</v>
      </c>
      <c r="CG42" s="66">
        <v>27</v>
      </c>
      <c r="CH42" s="66">
        <v>24</v>
      </c>
      <c r="CI42" s="66">
        <v>24</v>
      </c>
      <c r="CJ42" s="65">
        <v>134</v>
      </c>
      <c r="CK42" s="67">
        <v>54</v>
      </c>
      <c r="CL42" s="66">
        <v>52</v>
      </c>
      <c r="CM42" s="66">
        <v>54</v>
      </c>
      <c r="CN42" s="66">
        <v>54</v>
      </c>
      <c r="CO42" s="66">
        <v>57</v>
      </c>
      <c r="CP42" s="65">
        <v>62</v>
      </c>
      <c r="CQ42" s="67">
        <v>62</v>
      </c>
      <c r="CR42" s="66">
        <v>66</v>
      </c>
      <c r="CS42" s="66">
        <v>66</v>
      </c>
      <c r="CT42" s="66">
        <v>66</v>
      </c>
      <c r="CU42" s="66">
        <v>68</v>
      </c>
      <c r="CV42" s="65">
        <v>68</v>
      </c>
      <c r="CW42" s="66">
        <v>69</v>
      </c>
      <c r="CX42" s="66">
        <v>68</v>
      </c>
      <c r="CY42" s="66">
        <v>68</v>
      </c>
      <c r="CZ42" s="66">
        <v>67</v>
      </c>
      <c r="DA42" s="66">
        <v>65</v>
      </c>
      <c r="DB42" s="66">
        <v>63</v>
      </c>
      <c r="DC42" s="67">
        <v>60</v>
      </c>
      <c r="DD42" s="66">
        <v>60</v>
      </c>
      <c r="DE42" s="66">
        <v>55</v>
      </c>
      <c r="DF42" s="66">
        <v>57</v>
      </c>
      <c r="DG42" s="66">
        <v>54</v>
      </c>
      <c r="DH42" s="66">
        <v>55</v>
      </c>
      <c r="DI42" s="66">
        <v>54</v>
      </c>
      <c r="DJ42" s="66">
        <v>53</v>
      </c>
      <c r="DK42" s="66">
        <v>52</v>
      </c>
      <c r="DL42" s="66">
        <v>55</v>
      </c>
      <c r="DM42" s="65">
        <v>54</v>
      </c>
      <c r="DN42" s="66">
        <v>57</v>
      </c>
      <c r="DO42" s="66">
        <v>57</v>
      </c>
      <c r="DP42" s="66">
        <v>59</v>
      </c>
      <c r="DQ42" s="66">
        <v>58</v>
      </c>
      <c r="DR42" s="66">
        <v>61</v>
      </c>
      <c r="DS42" s="66">
        <v>64</v>
      </c>
      <c r="DT42" s="66">
        <v>63</v>
      </c>
      <c r="DU42" s="66">
        <v>63</v>
      </c>
      <c r="DV42" s="66">
        <v>65</v>
      </c>
      <c r="DW42" s="66">
        <v>65</v>
      </c>
      <c r="DX42" s="66">
        <v>66</v>
      </c>
      <c r="DY42" s="66">
        <v>67</v>
      </c>
      <c r="DZ42" s="66">
        <v>63</v>
      </c>
      <c r="EA42" s="66">
        <v>65</v>
      </c>
      <c r="EB42" s="66">
        <v>67</v>
      </c>
      <c r="EC42" s="66">
        <v>64</v>
      </c>
      <c r="ED42" s="66">
        <v>61</v>
      </c>
      <c r="EE42" s="66">
        <v>60</v>
      </c>
      <c r="EF42" s="66">
        <v>60</v>
      </c>
      <c r="EG42" s="66">
        <v>59</v>
      </c>
      <c r="EH42" s="66">
        <v>59</v>
      </c>
      <c r="EI42" s="66">
        <v>57</v>
      </c>
      <c r="EJ42" s="66">
        <v>59</v>
      </c>
      <c r="EK42" s="66">
        <v>62</v>
      </c>
      <c r="EL42" s="66">
        <v>62</v>
      </c>
      <c r="EM42" s="66">
        <v>65</v>
      </c>
      <c r="EN42" s="66">
        <v>63</v>
      </c>
      <c r="EO42" s="66">
        <v>67</v>
      </c>
      <c r="EP42" s="66">
        <v>67</v>
      </c>
      <c r="EQ42" s="66">
        <v>68</v>
      </c>
      <c r="ER42" s="66">
        <v>68</v>
      </c>
      <c r="ES42" s="67">
        <v>69</v>
      </c>
      <c r="ET42" s="66">
        <v>67</v>
      </c>
      <c r="EU42" s="66">
        <v>66</v>
      </c>
      <c r="EV42" s="66">
        <v>66</v>
      </c>
      <c r="EW42" s="66">
        <v>68</v>
      </c>
      <c r="EX42" s="66">
        <v>64</v>
      </c>
      <c r="EY42" s="66">
        <v>64</v>
      </c>
      <c r="EZ42" s="66">
        <v>65</v>
      </c>
      <c r="FA42" s="66">
        <v>61</v>
      </c>
      <c r="FB42" s="66">
        <v>58</v>
      </c>
      <c r="FC42" s="66">
        <v>59</v>
      </c>
      <c r="FD42" s="66">
        <v>57</v>
      </c>
      <c r="FE42" s="66">
        <v>55</v>
      </c>
      <c r="FF42" s="66">
        <v>55</v>
      </c>
      <c r="FG42" s="66">
        <v>52</v>
      </c>
      <c r="FH42" s="66">
        <v>52</v>
      </c>
      <c r="FI42" s="66">
        <v>45</v>
      </c>
      <c r="FJ42" s="66">
        <v>45</v>
      </c>
      <c r="FK42" s="66">
        <v>43</v>
      </c>
      <c r="FL42" s="66">
        <v>43</v>
      </c>
      <c r="FM42" s="66">
        <v>41</v>
      </c>
      <c r="FN42" s="66">
        <v>37</v>
      </c>
      <c r="FO42" s="66">
        <v>34</v>
      </c>
      <c r="FP42" s="66">
        <v>30</v>
      </c>
      <c r="FQ42" s="66">
        <v>26</v>
      </c>
      <c r="FR42" s="65">
        <v>149</v>
      </c>
      <c r="FS42" s="66">
        <v>105</v>
      </c>
      <c r="FT42" s="66">
        <v>102</v>
      </c>
      <c r="FU42" s="66">
        <v>106</v>
      </c>
      <c r="FV42" s="66">
        <v>107</v>
      </c>
      <c r="FW42" s="66">
        <v>113</v>
      </c>
      <c r="FX42" s="66">
        <v>120</v>
      </c>
      <c r="FY42" s="67">
        <v>123</v>
      </c>
      <c r="FZ42" s="66">
        <v>131</v>
      </c>
      <c r="GA42" s="66">
        <v>130</v>
      </c>
      <c r="GB42" s="66">
        <v>132</v>
      </c>
      <c r="GC42" s="66">
        <v>134</v>
      </c>
      <c r="GD42" s="65">
        <v>134</v>
      </c>
      <c r="GE42" s="66">
        <v>137</v>
      </c>
      <c r="GF42" s="66">
        <v>134</v>
      </c>
      <c r="GG42" s="66">
        <v>134</v>
      </c>
      <c r="GH42" s="66">
        <v>133</v>
      </c>
      <c r="GI42" s="66">
        <v>130</v>
      </c>
      <c r="GJ42" s="66">
        <v>126</v>
      </c>
      <c r="GK42" s="67">
        <v>118</v>
      </c>
      <c r="GL42" s="66">
        <v>117</v>
      </c>
      <c r="GM42" s="66">
        <v>112</v>
      </c>
      <c r="GN42" s="66">
        <v>114</v>
      </c>
      <c r="GO42" s="66">
        <v>110</v>
      </c>
      <c r="GP42" s="66">
        <v>112</v>
      </c>
      <c r="GQ42" s="66">
        <v>111</v>
      </c>
      <c r="GR42" s="66">
        <v>113</v>
      </c>
      <c r="GS42" s="66">
        <v>114</v>
      </c>
      <c r="GT42" s="66">
        <v>117</v>
      </c>
      <c r="GU42" s="65">
        <v>118</v>
      </c>
      <c r="GV42" s="66">
        <v>122</v>
      </c>
      <c r="GW42" s="66">
        <v>122</v>
      </c>
      <c r="GX42" s="66">
        <v>126</v>
      </c>
      <c r="GY42" s="66">
        <v>126</v>
      </c>
      <c r="GZ42" s="66">
        <v>128</v>
      </c>
      <c r="HA42" s="66">
        <v>126</v>
      </c>
      <c r="HB42" s="66">
        <v>126</v>
      </c>
      <c r="HC42" s="66">
        <v>124</v>
      </c>
      <c r="HD42" s="66">
        <v>126</v>
      </c>
      <c r="HE42" s="66">
        <v>125</v>
      </c>
      <c r="HF42" s="66">
        <v>124</v>
      </c>
      <c r="HG42" s="66">
        <v>129</v>
      </c>
      <c r="HH42" s="66">
        <v>127</v>
      </c>
      <c r="HI42" s="66">
        <v>130</v>
      </c>
      <c r="HJ42" s="66">
        <v>131</v>
      </c>
      <c r="HK42" s="66">
        <v>127</v>
      </c>
      <c r="HL42" s="66">
        <v>127</v>
      </c>
      <c r="HM42" s="66">
        <v>124</v>
      </c>
      <c r="HN42" s="66">
        <v>122</v>
      </c>
      <c r="HO42" s="66">
        <v>120</v>
      </c>
      <c r="HP42" s="66">
        <v>118</v>
      </c>
      <c r="HQ42" s="66">
        <v>118</v>
      </c>
      <c r="HR42" s="66">
        <v>119</v>
      </c>
      <c r="HS42" s="66">
        <v>122</v>
      </c>
      <c r="HT42" s="66">
        <v>125</v>
      </c>
      <c r="HU42" s="66">
        <v>128</v>
      </c>
      <c r="HV42" s="66">
        <v>130</v>
      </c>
      <c r="HW42" s="66">
        <v>133</v>
      </c>
      <c r="HX42" s="66">
        <v>136</v>
      </c>
      <c r="HY42" s="66">
        <v>134</v>
      </c>
      <c r="HZ42" s="66">
        <v>138</v>
      </c>
      <c r="IA42" s="67">
        <v>137</v>
      </c>
      <c r="IB42" s="66">
        <v>136</v>
      </c>
      <c r="IC42" s="66">
        <v>131</v>
      </c>
      <c r="ID42" s="66">
        <v>133</v>
      </c>
      <c r="IE42" s="66">
        <v>129</v>
      </c>
      <c r="IF42" s="66">
        <v>124</v>
      </c>
      <c r="IG42" s="66">
        <v>120</v>
      </c>
      <c r="IH42" s="66">
        <v>120</v>
      </c>
      <c r="II42" s="66">
        <v>114</v>
      </c>
      <c r="IJ42" s="66">
        <v>108</v>
      </c>
      <c r="IK42" s="66">
        <v>108</v>
      </c>
      <c r="IL42" s="66">
        <v>105</v>
      </c>
      <c r="IM42" s="66">
        <v>101</v>
      </c>
      <c r="IN42" s="66">
        <v>99</v>
      </c>
      <c r="IO42" s="66">
        <v>96</v>
      </c>
      <c r="IP42" s="66">
        <v>94</v>
      </c>
      <c r="IQ42" s="66">
        <v>86</v>
      </c>
      <c r="IR42" s="66">
        <v>81</v>
      </c>
      <c r="IS42" s="66">
        <v>82</v>
      </c>
      <c r="IT42" s="66">
        <v>76</v>
      </c>
      <c r="IU42" s="66">
        <v>72</v>
      </c>
      <c r="IV42" s="66">
        <v>66</v>
      </c>
      <c r="IW42" s="66">
        <v>61</v>
      </c>
      <c r="IX42" s="66">
        <v>54</v>
      </c>
      <c r="IY42" s="66">
        <v>50</v>
      </c>
      <c r="IZ42" s="65">
        <v>283</v>
      </c>
      <c r="JA42" s="67">
        <v>5016</v>
      </c>
      <c r="JB42" s="66">
        <v>5150</v>
      </c>
      <c r="JC42" s="66">
        <v>10166</v>
      </c>
      <c r="JD42" s="67">
        <v>653</v>
      </c>
      <c r="JE42" s="66">
        <v>784</v>
      </c>
      <c r="JF42" s="66">
        <v>794</v>
      </c>
      <c r="JG42" s="66">
        <v>1256</v>
      </c>
      <c r="JH42" s="66">
        <v>3913</v>
      </c>
      <c r="JI42" s="65">
        <v>2766</v>
      </c>
    </row>
    <row r="43" spans="1:269" x14ac:dyDescent="0.25">
      <c r="A43" s="59" t="s">
        <v>896</v>
      </c>
      <c r="B43" s="59">
        <v>2025</v>
      </c>
      <c r="C43" s="67">
        <v>21</v>
      </c>
      <c r="D43" s="66">
        <v>23</v>
      </c>
      <c r="E43" s="66">
        <v>20</v>
      </c>
      <c r="F43" s="66">
        <v>21</v>
      </c>
      <c r="G43" s="66">
        <v>25</v>
      </c>
      <c r="H43" s="65">
        <v>26</v>
      </c>
      <c r="I43" s="67">
        <v>28</v>
      </c>
      <c r="J43" s="66">
        <v>27</v>
      </c>
      <c r="K43" s="66">
        <v>32</v>
      </c>
      <c r="L43" s="66">
        <v>29</v>
      </c>
      <c r="M43" s="66">
        <v>33</v>
      </c>
      <c r="N43" s="65">
        <v>32</v>
      </c>
      <c r="O43" s="67">
        <v>31</v>
      </c>
      <c r="P43" s="66">
        <v>32</v>
      </c>
      <c r="Q43" s="66">
        <v>31</v>
      </c>
      <c r="R43" s="66">
        <v>31</v>
      </c>
      <c r="S43" s="66">
        <v>28</v>
      </c>
      <c r="T43" s="66">
        <v>27</v>
      </c>
      <c r="U43" s="67">
        <v>22</v>
      </c>
      <c r="V43" s="66">
        <v>22</v>
      </c>
      <c r="W43" s="66">
        <v>20</v>
      </c>
      <c r="X43" s="66">
        <v>21</v>
      </c>
      <c r="Y43" s="66">
        <v>21</v>
      </c>
      <c r="Z43" s="66">
        <v>19</v>
      </c>
      <c r="AA43" s="66">
        <v>20</v>
      </c>
      <c r="AB43" s="66">
        <v>20</v>
      </c>
      <c r="AC43" s="66">
        <v>20</v>
      </c>
      <c r="AD43" s="66">
        <v>21</v>
      </c>
      <c r="AE43" s="65">
        <v>21</v>
      </c>
      <c r="AF43" s="66">
        <v>21</v>
      </c>
      <c r="AG43" s="66">
        <v>22</v>
      </c>
      <c r="AH43" s="66">
        <v>23</v>
      </c>
      <c r="AI43" s="66">
        <v>21</v>
      </c>
      <c r="AJ43" s="66">
        <v>20</v>
      </c>
      <c r="AK43" s="66">
        <v>20</v>
      </c>
      <c r="AL43" s="66">
        <v>19</v>
      </c>
      <c r="AM43" s="66">
        <v>19</v>
      </c>
      <c r="AN43" s="66">
        <v>23</v>
      </c>
      <c r="AO43" s="66">
        <v>22</v>
      </c>
      <c r="AP43" s="66">
        <v>20</v>
      </c>
      <c r="AQ43" s="66">
        <v>18</v>
      </c>
      <c r="AR43" s="66">
        <v>20</v>
      </c>
      <c r="AS43" s="66">
        <v>22</v>
      </c>
      <c r="AT43" s="66">
        <v>22</v>
      </c>
      <c r="AU43" s="66">
        <v>20</v>
      </c>
      <c r="AV43" s="66">
        <v>23</v>
      </c>
      <c r="AW43" s="66">
        <v>22</v>
      </c>
      <c r="AX43" s="66">
        <v>21</v>
      </c>
      <c r="AY43" s="66">
        <v>22</v>
      </c>
      <c r="AZ43" s="66">
        <v>22</v>
      </c>
      <c r="BA43" s="66">
        <v>21</v>
      </c>
      <c r="BB43" s="66">
        <v>21</v>
      </c>
      <c r="BC43" s="66">
        <v>22</v>
      </c>
      <c r="BD43" s="66">
        <v>24</v>
      </c>
      <c r="BE43" s="66">
        <v>25</v>
      </c>
      <c r="BF43" s="66">
        <v>25</v>
      </c>
      <c r="BG43" s="66">
        <v>24</v>
      </c>
      <c r="BH43" s="66">
        <v>25</v>
      </c>
      <c r="BI43" s="66">
        <v>26</v>
      </c>
      <c r="BJ43" s="66">
        <v>29</v>
      </c>
      <c r="BK43" s="67">
        <v>25</v>
      </c>
      <c r="BL43" s="66">
        <v>25</v>
      </c>
      <c r="BM43" s="66">
        <v>26</v>
      </c>
      <c r="BN43" s="66">
        <v>25</v>
      </c>
      <c r="BO43" s="66">
        <v>26</v>
      </c>
      <c r="BP43" s="66">
        <v>24</v>
      </c>
      <c r="BQ43" s="66">
        <v>25</v>
      </c>
      <c r="BR43" s="66">
        <v>22</v>
      </c>
      <c r="BS43" s="66">
        <v>22</v>
      </c>
      <c r="BT43" s="66">
        <v>19</v>
      </c>
      <c r="BU43" s="66">
        <v>20</v>
      </c>
      <c r="BV43" s="66">
        <v>18</v>
      </c>
      <c r="BW43" s="66">
        <v>18</v>
      </c>
      <c r="BX43" s="66">
        <v>18</v>
      </c>
      <c r="BY43" s="66">
        <v>18</v>
      </c>
      <c r="BZ43" s="66">
        <v>16</v>
      </c>
      <c r="CA43" s="66">
        <v>15</v>
      </c>
      <c r="CB43" s="66">
        <v>14</v>
      </c>
      <c r="CC43" s="66">
        <v>14</v>
      </c>
      <c r="CD43" s="66">
        <v>10</v>
      </c>
      <c r="CE43" s="66">
        <v>15</v>
      </c>
      <c r="CF43" s="66">
        <v>12</v>
      </c>
      <c r="CG43" s="66">
        <v>13</v>
      </c>
      <c r="CH43" s="66">
        <v>10</v>
      </c>
      <c r="CI43" s="66">
        <v>8</v>
      </c>
      <c r="CJ43" s="65">
        <v>64</v>
      </c>
      <c r="CK43" s="67">
        <v>19</v>
      </c>
      <c r="CL43" s="66">
        <v>22</v>
      </c>
      <c r="CM43" s="66">
        <v>20</v>
      </c>
      <c r="CN43" s="66">
        <v>21</v>
      </c>
      <c r="CO43" s="66">
        <v>22</v>
      </c>
      <c r="CP43" s="65">
        <v>23</v>
      </c>
      <c r="CQ43" s="67">
        <v>24</v>
      </c>
      <c r="CR43" s="66">
        <v>25</v>
      </c>
      <c r="CS43" s="66">
        <v>24</v>
      </c>
      <c r="CT43" s="66">
        <v>25</v>
      </c>
      <c r="CU43" s="66">
        <v>25</v>
      </c>
      <c r="CV43" s="65">
        <v>25</v>
      </c>
      <c r="CW43" s="66">
        <v>25</v>
      </c>
      <c r="CX43" s="66">
        <v>24</v>
      </c>
      <c r="CY43" s="66">
        <v>26</v>
      </c>
      <c r="CZ43" s="66">
        <v>24</v>
      </c>
      <c r="DA43" s="66">
        <v>25</v>
      </c>
      <c r="DB43" s="66">
        <v>24</v>
      </c>
      <c r="DC43" s="67">
        <v>24</v>
      </c>
      <c r="DD43" s="66">
        <v>23</v>
      </c>
      <c r="DE43" s="66">
        <v>21</v>
      </c>
      <c r="DF43" s="66">
        <v>19</v>
      </c>
      <c r="DG43" s="66">
        <v>19</v>
      </c>
      <c r="DH43" s="66">
        <v>19</v>
      </c>
      <c r="DI43" s="66">
        <v>21</v>
      </c>
      <c r="DJ43" s="66">
        <v>20</v>
      </c>
      <c r="DK43" s="66">
        <v>21</v>
      </c>
      <c r="DL43" s="66">
        <v>21</v>
      </c>
      <c r="DM43" s="65">
        <v>21</v>
      </c>
      <c r="DN43" s="66">
        <v>24</v>
      </c>
      <c r="DO43" s="66">
        <v>22</v>
      </c>
      <c r="DP43" s="66">
        <v>22</v>
      </c>
      <c r="DQ43" s="66">
        <v>25</v>
      </c>
      <c r="DR43" s="66">
        <v>22</v>
      </c>
      <c r="DS43" s="66">
        <v>25</v>
      </c>
      <c r="DT43" s="66">
        <v>22</v>
      </c>
      <c r="DU43" s="66">
        <v>25</v>
      </c>
      <c r="DV43" s="66">
        <v>24</v>
      </c>
      <c r="DW43" s="66">
        <v>24</v>
      </c>
      <c r="DX43" s="66">
        <v>22</v>
      </c>
      <c r="DY43" s="66">
        <v>22</v>
      </c>
      <c r="DZ43" s="66">
        <v>21</v>
      </c>
      <c r="EA43" s="66">
        <v>22</v>
      </c>
      <c r="EB43" s="66">
        <v>18</v>
      </c>
      <c r="EC43" s="66">
        <v>22</v>
      </c>
      <c r="ED43" s="66">
        <v>18</v>
      </c>
      <c r="EE43" s="66">
        <v>19</v>
      </c>
      <c r="EF43" s="66">
        <v>19</v>
      </c>
      <c r="EG43" s="66">
        <v>20</v>
      </c>
      <c r="EH43" s="66">
        <v>21</v>
      </c>
      <c r="EI43" s="66">
        <v>20</v>
      </c>
      <c r="EJ43" s="66">
        <v>23</v>
      </c>
      <c r="EK43" s="66">
        <v>22</v>
      </c>
      <c r="EL43" s="66">
        <v>22</v>
      </c>
      <c r="EM43" s="66">
        <v>21</v>
      </c>
      <c r="EN43" s="66">
        <v>22</v>
      </c>
      <c r="EO43" s="66">
        <v>23</v>
      </c>
      <c r="EP43" s="66">
        <v>24</v>
      </c>
      <c r="EQ43" s="66">
        <v>22</v>
      </c>
      <c r="ER43" s="66">
        <v>23</v>
      </c>
      <c r="ES43" s="67">
        <v>23</v>
      </c>
      <c r="ET43" s="66">
        <v>25</v>
      </c>
      <c r="EU43" s="66">
        <v>26</v>
      </c>
      <c r="EV43" s="66">
        <v>23</v>
      </c>
      <c r="EW43" s="66">
        <v>27</v>
      </c>
      <c r="EX43" s="66">
        <v>24</v>
      </c>
      <c r="EY43" s="66">
        <v>22</v>
      </c>
      <c r="EZ43" s="66">
        <v>21</v>
      </c>
      <c r="FA43" s="66">
        <v>23</v>
      </c>
      <c r="FB43" s="66">
        <v>19</v>
      </c>
      <c r="FC43" s="66">
        <v>17</v>
      </c>
      <c r="FD43" s="66">
        <v>18</v>
      </c>
      <c r="FE43" s="66">
        <v>19</v>
      </c>
      <c r="FF43" s="66">
        <v>16</v>
      </c>
      <c r="FG43" s="66">
        <v>13</v>
      </c>
      <c r="FH43" s="66">
        <v>13</v>
      </c>
      <c r="FI43" s="66">
        <v>15</v>
      </c>
      <c r="FJ43" s="66">
        <v>14</v>
      </c>
      <c r="FK43" s="66">
        <v>15</v>
      </c>
      <c r="FL43" s="66">
        <v>13</v>
      </c>
      <c r="FM43" s="66">
        <v>13</v>
      </c>
      <c r="FN43" s="66">
        <v>12</v>
      </c>
      <c r="FO43" s="66">
        <v>12</v>
      </c>
      <c r="FP43" s="66">
        <v>12</v>
      </c>
      <c r="FQ43" s="66">
        <v>8</v>
      </c>
      <c r="FR43" s="65">
        <v>67</v>
      </c>
      <c r="FS43" s="66">
        <v>40</v>
      </c>
      <c r="FT43" s="66">
        <v>45</v>
      </c>
      <c r="FU43" s="66">
        <v>40</v>
      </c>
      <c r="FV43" s="66">
        <v>42</v>
      </c>
      <c r="FW43" s="66">
        <v>47</v>
      </c>
      <c r="FX43" s="66">
        <v>49</v>
      </c>
      <c r="FY43" s="67">
        <v>52</v>
      </c>
      <c r="FZ43" s="66">
        <v>52</v>
      </c>
      <c r="GA43" s="66">
        <v>56</v>
      </c>
      <c r="GB43" s="66">
        <v>54</v>
      </c>
      <c r="GC43" s="66">
        <v>58</v>
      </c>
      <c r="GD43" s="65">
        <v>57</v>
      </c>
      <c r="GE43" s="66">
        <v>56</v>
      </c>
      <c r="GF43" s="66">
        <v>56</v>
      </c>
      <c r="GG43" s="66">
        <v>57</v>
      </c>
      <c r="GH43" s="66">
        <v>55</v>
      </c>
      <c r="GI43" s="66">
        <v>53</v>
      </c>
      <c r="GJ43" s="66">
        <v>51</v>
      </c>
      <c r="GK43" s="67">
        <v>46</v>
      </c>
      <c r="GL43" s="66">
        <v>45</v>
      </c>
      <c r="GM43" s="66">
        <v>41</v>
      </c>
      <c r="GN43" s="66">
        <v>40</v>
      </c>
      <c r="GO43" s="66">
        <v>40</v>
      </c>
      <c r="GP43" s="66">
        <v>38</v>
      </c>
      <c r="GQ43" s="66">
        <v>41</v>
      </c>
      <c r="GR43" s="66">
        <v>40</v>
      </c>
      <c r="GS43" s="66">
        <v>41</v>
      </c>
      <c r="GT43" s="66">
        <v>42</v>
      </c>
      <c r="GU43" s="65">
        <v>42</v>
      </c>
      <c r="GV43" s="66">
        <v>45</v>
      </c>
      <c r="GW43" s="66">
        <v>44</v>
      </c>
      <c r="GX43" s="66">
        <v>45</v>
      </c>
      <c r="GY43" s="66">
        <v>46</v>
      </c>
      <c r="GZ43" s="66">
        <v>42</v>
      </c>
      <c r="HA43" s="66">
        <v>45</v>
      </c>
      <c r="HB43" s="66">
        <v>41</v>
      </c>
      <c r="HC43" s="66">
        <v>44</v>
      </c>
      <c r="HD43" s="66">
        <v>47</v>
      </c>
      <c r="HE43" s="66">
        <v>46</v>
      </c>
      <c r="HF43" s="66">
        <v>42</v>
      </c>
      <c r="HG43" s="66">
        <v>40</v>
      </c>
      <c r="HH43" s="66">
        <v>41</v>
      </c>
      <c r="HI43" s="66">
        <v>44</v>
      </c>
      <c r="HJ43" s="66">
        <v>40</v>
      </c>
      <c r="HK43" s="66">
        <v>42</v>
      </c>
      <c r="HL43" s="66">
        <v>41</v>
      </c>
      <c r="HM43" s="66">
        <v>41</v>
      </c>
      <c r="HN43" s="66">
        <v>40</v>
      </c>
      <c r="HO43" s="66">
        <v>42</v>
      </c>
      <c r="HP43" s="66">
        <v>43</v>
      </c>
      <c r="HQ43" s="66">
        <v>41</v>
      </c>
      <c r="HR43" s="66">
        <v>44</v>
      </c>
      <c r="HS43" s="66">
        <v>44</v>
      </c>
      <c r="HT43" s="66">
        <v>46</v>
      </c>
      <c r="HU43" s="66">
        <v>46</v>
      </c>
      <c r="HV43" s="66">
        <v>47</v>
      </c>
      <c r="HW43" s="66">
        <v>47</v>
      </c>
      <c r="HX43" s="66">
        <v>49</v>
      </c>
      <c r="HY43" s="66">
        <v>48</v>
      </c>
      <c r="HZ43" s="66">
        <v>52</v>
      </c>
      <c r="IA43" s="67">
        <v>48</v>
      </c>
      <c r="IB43" s="66">
        <v>50</v>
      </c>
      <c r="IC43" s="66">
        <v>52</v>
      </c>
      <c r="ID43" s="66">
        <v>48</v>
      </c>
      <c r="IE43" s="66">
        <v>53</v>
      </c>
      <c r="IF43" s="66">
        <v>48</v>
      </c>
      <c r="IG43" s="66">
        <v>47</v>
      </c>
      <c r="IH43" s="66">
        <v>43</v>
      </c>
      <c r="II43" s="66">
        <v>45</v>
      </c>
      <c r="IJ43" s="66">
        <v>38</v>
      </c>
      <c r="IK43" s="66">
        <v>37</v>
      </c>
      <c r="IL43" s="66">
        <v>36</v>
      </c>
      <c r="IM43" s="66">
        <v>37</v>
      </c>
      <c r="IN43" s="66">
        <v>34</v>
      </c>
      <c r="IO43" s="66">
        <v>31</v>
      </c>
      <c r="IP43" s="66">
        <v>29</v>
      </c>
      <c r="IQ43" s="66">
        <v>30</v>
      </c>
      <c r="IR43" s="66">
        <v>28</v>
      </c>
      <c r="IS43" s="66">
        <v>29</v>
      </c>
      <c r="IT43" s="66">
        <v>23</v>
      </c>
      <c r="IU43" s="66">
        <v>28</v>
      </c>
      <c r="IV43" s="66">
        <v>24</v>
      </c>
      <c r="IW43" s="66">
        <v>25</v>
      </c>
      <c r="IX43" s="66">
        <v>22</v>
      </c>
      <c r="IY43" s="66">
        <v>16</v>
      </c>
      <c r="IZ43" s="65">
        <v>131</v>
      </c>
      <c r="JA43" s="67">
        <v>1930</v>
      </c>
      <c r="JB43" s="66">
        <v>1843</v>
      </c>
      <c r="JC43" s="66">
        <v>3773</v>
      </c>
      <c r="JD43" s="67">
        <v>263</v>
      </c>
      <c r="JE43" s="66">
        <v>329</v>
      </c>
      <c r="JF43" s="66">
        <v>328</v>
      </c>
      <c r="JG43" s="66">
        <v>456</v>
      </c>
      <c r="JH43" s="66">
        <v>1365</v>
      </c>
      <c r="JI43" s="65">
        <v>1032</v>
      </c>
    </row>
    <row r="44" spans="1:269" x14ac:dyDescent="0.25">
      <c r="A44" s="59" t="s">
        <v>895</v>
      </c>
      <c r="B44" s="59">
        <v>2025</v>
      </c>
      <c r="C44" s="67">
        <v>725</v>
      </c>
      <c r="D44" s="66">
        <v>742</v>
      </c>
      <c r="E44" s="66">
        <v>756</v>
      </c>
      <c r="F44" s="66">
        <v>766</v>
      </c>
      <c r="G44" s="66">
        <v>793</v>
      </c>
      <c r="H44" s="65">
        <v>823</v>
      </c>
      <c r="I44" s="67">
        <v>831</v>
      </c>
      <c r="J44" s="66">
        <v>838</v>
      </c>
      <c r="K44" s="66">
        <v>827</v>
      </c>
      <c r="L44" s="66">
        <v>823</v>
      </c>
      <c r="M44" s="66">
        <v>813</v>
      </c>
      <c r="N44" s="65">
        <v>808</v>
      </c>
      <c r="O44" s="67">
        <v>803</v>
      </c>
      <c r="P44" s="66">
        <v>800</v>
      </c>
      <c r="Q44" s="66">
        <v>797</v>
      </c>
      <c r="R44" s="66">
        <v>800</v>
      </c>
      <c r="S44" s="66">
        <v>803</v>
      </c>
      <c r="T44" s="66">
        <v>812</v>
      </c>
      <c r="U44" s="67">
        <v>815</v>
      </c>
      <c r="V44" s="66">
        <v>832</v>
      </c>
      <c r="W44" s="66">
        <v>858</v>
      </c>
      <c r="X44" s="66">
        <v>884</v>
      </c>
      <c r="Y44" s="66">
        <v>910</v>
      </c>
      <c r="Z44" s="66">
        <v>931</v>
      </c>
      <c r="AA44" s="66">
        <v>952</v>
      </c>
      <c r="AB44" s="66">
        <v>977</v>
      </c>
      <c r="AC44" s="66">
        <v>997</v>
      </c>
      <c r="AD44" s="66">
        <v>1012</v>
      </c>
      <c r="AE44" s="65">
        <v>1021</v>
      </c>
      <c r="AF44" s="66">
        <v>1020</v>
      </c>
      <c r="AG44" s="66">
        <v>1018</v>
      </c>
      <c r="AH44" s="66">
        <v>1011</v>
      </c>
      <c r="AI44" s="66">
        <v>1003</v>
      </c>
      <c r="AJ44" s="66">
        <v>988</v>
      </c>
      <c r="AK44" s="66">
        <v>974</v>
      </c>
      <c r="AL44" s="66">
        <v>960</v>
      </c>
      <c r="AM44" s="66">
        <v>946</v>
      </c>
      <c r="AN44" s="66">
        <v>930</v>
      </c>
      <c r="AO44" s="66">
        <v>922</v>
      </c>
      <c r="AP44" s="66">
        <v>917</v>
      </c>
      <c r="AQ44" s="66">
        <v>913</v>
      </c>
      <c r="AR44" s="66">
        <v>907</v>
      </c>
      <c r="AS44" s="66">
        <v>897</v>
      </c>
      <c r="AT44" s="66">
        <v>890</v>
      </c>
      <c r="AU44" s="66">
        <v>877</v>
      </c>
      <c r="AV44" s="66">
        <v>861</v>
      </c>
      <c r="AW44" s="66">
        <v>847</v>
      </c>
      <c r="AX44" s="66">
        <v>828</v>
      </c>
      <c r="AY44" s="66">
        <v>806</v>
      </c>
      <c r="AZ44" s="66">
        <v>782</v>
      </c>
      <c r="BA44" s="66">
        <v>764</v>
      </c>
      <c r="BB44" s="66">
        <v>755</v>
      </c>
      <c r="BC44" s="66">
        <v>750</v>
      </c>
      <c r="BD44" s="66">
        <v>753</v>
      </c>
      <c r="BE44" s="66">
        <v>756</v>
      </c>
      <c r="BF44" s="66">
        <v>755</v>
      </c>
      <c r="BG44" s="66">
        <v>748</v>
      </c>
      <c r="BH44" s="66">
        <v>735</v>
      </c>
      <c r="BI44" s="66">
        <v>726</v>
      </c>
      <c r="BJ44" s="66">
        <v>718</v>
      </c>
      <c r="BK44" s="67">
        <v>710</v>
      </c>
      <c r="BL44" s="66">
        <v>698</v>
      </c>
      <c r="BM44" s="66">
        <v>679</v>
      </c>
      <c r="BN44" s="66">
        <v>652</v>
      </c>
      <c r="BO44" s="66">
        <v>626</v>
      </c>
      <c r="BP44" s="66">
        <v>597</v>
      </c>
      <c r="BQ44" s="66">
        <v>570</v>
      </c>
      <c r="BR44" s="66">
        <v>545</v>
      </c>
      <c r="BS44" s="66">
        <v>521</v>
      </c>
      <c r="BT44" s="66">
        <v>496</v>
      </c>
      <c r="BU44" s="66">
        <v>467</v>
      </c>
      <c r="BV44" s="66">
        <v>437</v>
      </c>
      <c r="BW44" s="66">
        <v>409</v>
      </c>
      <c r="BX44" s="66">
        <v>383</v>
      </c>
      <c r="BY44" s="66">
        <v>356</v>
      </c>
      <c r="BZ44" s="66">
        <v>331</v>
      </c>
      <c r="CA44" s="66">
        <v>303</v>
      </c>
      <c r="CB44" s="66">
        <v>273</v>
      </c>
      <c r="CC44" s="66">
        <v>242</v>
      </c>
      <c r="CD44" s="66">
        <v>214</v>
      </c>
      <c r="CE44" s="66">
        <v>189</v>
      </c>
      <c r="CF44" s="66">
        <v>164</v>
      </c>
      <c r="CG44" s="66">
        <v>143</v>
      </c>
      <c r="CH44" s="66">
        <v>123</v>
      </c>
      <c r="CI44" s="66">
        <v>106</v>
      </c>
      <c r="CJ44" s="65">
        <v>557</v>
      </c>
      <c r="CK44" s="67">
        <v>650</v>
      </c>
      <c r="CL44" s="66">
        <v>665</v>
      </c>
      <c r="CM44" s="66">
        <v>676</v>
      </c>
      <c r="CN44" s="66">
        <v>689</v>
      </c>
      <c r="CO44" s="66">
        <v>719</v>
      </c>
      <c r="CP44" s="65">
        <v>749</v>
      </c>
      <c r="CQ44" s="67">
        <v>762</v>
      </c>
      <c r="CR44" s="66">
        <v>773</v>
      </c>
      <c r="CS44" s="66">
        <v>769</v>
      </c>
      <c r="CT44" s="66">
        <v>769</v>
      </c>
      <c r="CU44" s="66">
        <v>769</v>
      </c>
      <c r="CV44" s="65">
        <v>769</v>
      </c>
      <c r="CW44" s="66">
        <v>770</v>
      </c>
      <c r="CX44" s="66">
        <v>771</v>
      </c>
      <c r="CY44" s="66">
        <v>773</v>
      </c>
      <c r="CZ44" s="66">
        <v>778</v>
      </c>
      <c r="DA44" s="66">
        <v>783</v>
      </c>
      <c r="DB44" s="66">
        <v>794</v>
      </c>
      <c r="DC44" s="67">
        <v>806</v>
      </c>
      <c r="DD44" s="66">
        <v>819</v>
      </c>
      <c r="DE44" s="66">
        <v>831</v>
      </c>
      <c r="DF44" s="66">
        <v>844</v>
      </c>
      <c r="DG44" s="66">
        <v>860</v>
      </c>
      <c r="DH44" s="66">
        <v>876</v>
      </c>
      <c r="DI44" s="66">
        <v>893</v>
      </c>
      <c r="DJ44" s="66">
        <v>906</v>
      </c>
      <c r="DK44" s="66">
        <v>922</v>
      </c>
      <c r="DL44" s="66">
        <v>927</v>
      </c>
      <c r="DM44" s="65">
        <v>931</v>
      </c>
      <c r="DN44" s="66">
        <v>938</v>
      </c>
      <c r="DO44" s="66">
        <v>940</v>
      </c>
      <c r="DP44" s="66">
        <v>945</v>
      </c>
      <c r="DQ44" s="66">
        <v>938</v>
      </c>
      <c r="DR44" s="66">
        <v>935</v>
      </c>
      <c r="DS44" s="66">
        <v>923</v>
      </c>
      <c r="DT44" s="66">
        <v>916</v>
      </c>
      <c r="DU44" s="66">
        <v>911</v>
      </c>
      <c r="DV44" s="66">
        <v>904</v>
      </c>
      <c r="DW44" s="66">
        <v>905</v>
      </c>
      <c r="DX44" s="66">
        <v>898</v>
      </c>
      <c r="DY44" s="66">
        <v>894</v>
      </c>
      <c r="DZ44" s="66">
        <v>893</v>
      </c>
      <c r="EA44" s="66">
        <v>893</v>
      </c>
      <c r="EB44" s="66">
        <v>893</v>
      </c>
      <c r="EC44" s="66">
        <v>892</v>
      </c>
      <c r="ED44" s="66">
        <v>888</v>
      </c>
      <c r="EE44" s="66">
        <v>879</v>
      </c>
      <c r="EF44" s="66">
        <v>869</v>
      </c>
      <c r="EG44" s="66">
        <v>856</v>
      </c>
      <c r="EH44" s="66">
        <v>847</v>
      </c>
      <c r="EI44" s="66">
        <v>846</v>
      </c>
      <c r="EJ44" s="66">
        <v>846</v>
      </c>
      <c r="EK44" s="66">
        <v>853</v>
      </c>
      <c r="EL44" s="66">
        <v>862</v>
      </c>
      <c r="EM44" s="66">
        <v>873</v>
      </c>
      <c r="EN44" s="66">
        <v>878</v>
      </c>
      <c r="EO44" s="66">
        <v>880</v>
      </c>
      <c r="EP44" s="66">
        <v>881</v>
      </c>
      <c r="EQ44" s="66">
        <v>876</v>
      </c>
      <c r="ER44" s="66">
        <v>873</v>
      </c>
      <c r="ES44" s="67">
        <v>867</v>
      </c>
      <c r="ET44" s="66">
        <v>854</v>
      </c>
      <c r="EU44" s="66">
        <v>835</v>
      </c>
      <c r="EV44" s="66">
        <v>816</v>
      </c>
      <c r="EW44" s="66">
        <v>793</v>
      </c>
      <c r="EX44" s="66">
        <v>768</v>
      </c>
      <c r="EY44" s="66">
        <v>740</v>
      </c>
      <c r="EZ44" s="66">
        <v>711</v>
      </c>
      <c r="FA44" s="66">
        <v>681</v>
      </c>
      <c r="FB44" s="66">
        <v>649</v>
      </c>
      <c r="FC44" s="66">
        <v>616</v>
      </c>
      <c r="FD44" s="66">
        <v>582</v>
      </c>
      <c r="FE44" s="66">
        <v>548</v>
      </c>
      <c r="FF44" s="66">
        <v>513</v>
      </c>
      <c r="FG44" s="66">
        <v>481</v>
      </c>
      <c r="FH44" s="66">
        <v>448</v>
      </c>
      <c r="FI44" s="66">
        <v>410</v>
      </c>
      <c r="FJ44" s="66">
        <v>379</v>
      </c>
      <c r="FK44" s="66">
        <v>346</v>
      </c>
      <c r="FL44" s="66">
        <v>315</v>
      </c>
      <c r="FM44" s="66">
        <v>281</v>
      </c>
      <c r="FN44" s="66">
        <v>254</v>
      </c>
      <c r="FO44" s="66">
        <v>223</v>
      </c>
      <c r="FP44" s="66">
        <v>198</v>
      </c>
      <c r="FQ44" s="66">
        <v>171</v>
      </c>
      <c r="FR44" s="65">
        <v>834</v>
      </c>
      <c r="FS44" s="66">
        <v>1375</v>
      </c>
      <c r="FT44" s="66">
        <v>1407</v>
      </c>
      <c r="FU44" s="66">
        <v>1432</v>
      </c>
      <c r="FV44" s="66">
        <v>1455</v>
      </c>
      <c r="FW44" s="66">
        <v>1512</v>
      </c>
      <c r="FX44" s="66">
        <v>1572</v>
      </c>
      <c r="FY44" s="67">
        <v>1593</v>
      </c>
      <c r="FZ44" s="66">
        <v>1611</v>
      </c>
      <c r="GA44" s="66">
        <v>1596</v>
      </c>
      <c r="GB44" s="66">
        <v>1592</v>
      </c>
      <c r="GC44" s="66">
        <v>1582</v>
      </c>
      <c r="GD44" s="65">
        <v>1577</v>
      </c>
      <c r="GE44" s="66">
        <v>1573</v>
      </c>
      <c r="GF44" s="66">
        <v>1571</v>
      </c>
      <c r="GG44" s="66">
        <v>1570</v>
      </c>
      <c r="GH44" s="66">
        <v>1578</v>
      </c>
      <c r="GI44" s="66">
        <v>1586</v>
      </c>
      <c r="GJ44" s="66">
        <v>1606</v>
      </c>
      <c r="GK44" s="67">
        <v>1621</v>
      </c>
      <c r="GL44" s="66">
        <v>1651</v>
      </c>
      <c r="GM44" s="66">
        <v>1689</v>
      </c>
      <c r="GN44" s="66">
        <v>1728</v>
      </c>
      <c r="GO44" s="66">
        <v>1770</v>
      </c>
      <c r="GP44" s="66">
        <v>1807</v>
      </c>
      <c r="GQ44" s="66">
        <v>1845</v>
      </c>
      <c r="GR44" s="66">
        <v>1883</v>
      </c>
      <c r="GS44" s="66">
        <v>1919</v>
      </c>
      <c r="GT44" s="66">
        <v>1939</v>
      </c>
      <c r="GU44" s="65">
        <v>1952</v>
      </c>
      <c r="GV44" s="66">
        <v>1958</v>
      </c>
      <c r="GW44" s="66">
        <v>1958</v>
      </c>
      <c r="GX44" s="66">
        <v>1956</v>
      </c>
      <c r="GY44" s="66">
        <v>1941</v>
      </c>
      <c r="GZ44" s="66">
        <v>1923</v>
      </c>
      <c r="HA44" s="66">
        <v>1897</v>
      </c>
      <c r="HB44" s="66">
        <v>1876</v>
      </c>
      <c r="HC44" s="66">
        <v>1857</v>
      </c>
      <c r="HD44" s="66">
        <v>1834</v>
      </c>
      <c r="HE44" s="66">
        <v>1827</v>
      </c>
      <c r="HF44" s="66">
        <v>1815</v>
      </c>
      <c r="HG44" s="66">
        <v>1807</v>
      </c>
      <c r="HH44" s="66">
        <v>1800</v>
      </c>
      <c r="HI44" s="66">
        <v>1790</v>
      </c>
      <c r="HJ44" s="66">
        <v>1783</v>
      </c>
      <c r="HK44" s="66">
        <v>1769</v>
      </c>
      <c r="HL44" s="66">
        <v>1749</v>
      </c>
      <c r="HM44" s="66">
        <v>1726</v>
      </c>
      <c r="HN44" s="66">
        <v>1697</v>
      </c>
      <c r="HO44" s="66">
        <v>1662</v>
      </c>
      <c r="HP44" s="66">
        <v>1629</v>
      </c>
      <c r="HQ44" s="66">
        <v>1610</v>
      </c>
      <c r="HR44" s="66">
        <v>1601</v>
      </c>
      <c r="HS44" s="66">
        <v>1603</v>
      </c>
      <c r="HT44" s="66">
        <v>1615</v>
      </c>
      <c r="HU44" s="66">
        <v>1629</v>
      </c>
      <c r="HV44" s="66">
        <v>1633</v>
      </c>
      <c r="HW44" s="66">
        <v>1628</v>
      </c>
      <c r="HX44" s="66">
        <v>1616</v>
      </c>
      <c r="HY44" s="66">
        <v>1602</v>
      </c>
      <c r="HZ44" s="66">
        <v>1591</v>
      </c>
      <c r="IA44" s="67">
        <v>1577</v>
      </c>
      <c r="IB44" s="66">
        <v>1552</v>
      </c>
      <c r="IC44" s="66">
        <v>1514</v>
      </c>
      <c r="ID44" s="66">
        <v>1468</v>
      </c>
      <c r="IE44" s="66">
        <v>1419</v>
      </c>
      <c r="IF44" s="66">
        <v>1365</v>
      </c>
      <c r="IG44" s="66">
        <v>1310</v>
      </c>
      <c r="IH44" s="66">
        <v>1256</v>
      </c>
      <c r="II44" s="66">
        <v>1202</v>
      </c>
      <c r="IJ44" s="66">
        <v>1145</v>
      </c>
      <c r="IK44" s="66">
        <v>1083</v>
      </c>
      <c r="IL44" s="66">
        <v>1019</v>
      </c>
      <c r="IM44" s="66">
        <v>957</v>
      </c>
      <c r="IN44" s="66">
        <v>896</v>
      </c>
      <c r="IO44" s="66">
        <v>837</v>
      </c>
      <c r="IP44" s="66">
        <v>779</v>
      </c>
      <c r="IQ44" s="66">
        <v>713</v>
      </c>
      <c r="IR44" s="66">
        <v>652</v>
      </c>
      <c r="IS44" s="66">
        <v>588</v>
      </c>
      <c r="IT44" s="66">
        <v>529</v>
      </c>
      <c r="IU44" s="66">
        <v>470</v>
      </c>
      <c r="IV44" s="66">
        <v>418</v>
      </c>
      <c r="IW44" s="66">
        <v>366</v>
      </c>
      <c r="IX44" s="66">
        <v>321</v>
      </c>
      <c r="IY44" s="66">
        <v>277</v>
      </c>
      <c r="IZ44" s="65">
        <v>1391</v>
      </c>
      <c r="JA44" s="67">
        <v>62097</v>
      </c>
      <c r="JB44" s="66">
        <v>64981</v>
      </c>
      <c r="JC44" s="66">
        <v>127078</v>
      </c>
      <c r="JD44" s="67">
        <v>8753</v>
      </c>
      <c r="JE44" s="66">
        <v>9551</v>
      </c>
      <c r="JF44" s="66">
        <v>9484</v>
      </c>
      <c r="JG44" s="66">
        <v>19804</v>
      </c>
      <c r="JH44" s="66">
        <v>54382</v>
      </c>
      <c r="JI44" s="65">
        <v>25104</v>
      </c>
    </row>
    <row r="45" spans="1:269" x14ac:dyDescent="0.25">
      <c r="A45" s="59" t="s">
        <v>894</v>
      </c>
      <c r="B45" s="59">
        <v>2025</v>
      </c>
      <c r="C45" s="67">
        <v>64</v>
      </c>
      <c r="D45" s="66">
        <v>65</v>
      </c>
      <c r="E45" s="66">
        <v>65</v>
      </c>
      <c r="F45" s="66">
        <v>64</v>
      </c>
      <c r="G45" s="66">
        <v>68</v>
      </c>
      <c r="H45" s="65">
        <v>69</v>
      </c>
      <c r="I45" s="67">
        <v>72</v>
      </c>
      <c r="J45" s="66">
        <v>73</v>
      </c>
      <c r="K45" s="66">
        <v>74</v>
      </c>
      <c r="L45" s="66">
        <v>74</v>
      </c>
      <c r="M45" s="66">
        <v>74</v>
      </c>
      <c r="N45" s="65">
        <v>74</v>
      </c>
      <c r="O45" s="67">
        <v>73</v>
      </c>
      <c r="P45" s="66">
        <v>75</v>
      </c>
      <c r="Q45" s="66">
        <v>73</v>
      </c>
      <c r="R45" s="66">
        <v>73</v>
      </c>
      <c r="S45" s="66">
        <v>70</v>
      </c>
      <c r="T45" s="66">
        <v>70</v>
      </c>
      <c r="U45" s="67">
        <v>64</v>
      </c>
      <c r="V45" s="66">
        <v>62</v>
      </c>
      <c r="W45" s="66">
        <v>62</v>
      </c>
      <c r="X45" s="66">
        <v>63</v>
      </c>
      <c r="Y45" s="66">
        <v>61</v>
      </c>
      <c r="Z45" s="66">
        <v>61</v>
      </c>
      <c r="AA45" s="66">
        <v>63</v>
      </c>
      <c r="AB45" s="66">
        <v>65</v>
      </c>
      <c r="AC45" s="66">
        <v>64</v>
      </c>
      <c r="AD45" s="66">
        <v>67</v>
      </c>
      <c r="AE45" s="65">
        <v>65</v>
      </c>
      <c r="AF45" s="66">
        <v>68</v>
      </c>
      <c r="AG45" s="66">
        <v>69</v>
      </c>
      <c r="AH45" s="66">
        <v>69</v>
      </c>
      <c r="AI45" s="66">
        <v>71</v>
      </c>
      <c r="AJ45" s="66">
        <v>68</v>
      </c>
      <c r="AK45" s="66">
        <v>70</v>
      </c>
      <c r="AL45" s="66">
        <v>68</v>
      </c>
      <c r="AM45" s="66">
        <v>67</v>
      </c>
      <c r="AN45" s="66">
        <v>66</v>
      </c>
      <c r="AO45" s="66">
        <v>63</v>
      </c>
      <c r="AP45" s="66">
        <v>61</v>
      </c>
      <c r="AQ45" s="66">
        <v>58</v>
      </c>
      <c r="AR45" s="66">
        <v>57</v>
      </c>
      <c r="AS45" s="66">
        <v>58</v>
      </c>
      <c r="AT45" s="66">
        <v>51</v>
      </c>
      <c r="AU45" s="66">
        <v>54</v>
      </c>
      <c r="AV45" s="66">
        <v>50</v>
      </c>
      <c r="AW45" s="66">
        <v>52</v>
      </c>
      <c r="AX45" s="66">
        <v>49</v>
      </c>
      <c r="AY45" s="66">
        <v>48</v>
      </c>
      <c r="AZ45" s="66">
        <v>48</v>
      </c>
      <c r="BA45" s="66">
        <v>49</v>
      </c>
      <c r="BB45" s="66">
        <v>48</v>
      </c>
      <c r="BC45" s="66">
        <v>50</v>
      </c>
      <c r="BD45" s="66">
        <v>51</v>
      </c>
      <c r="BE45" s="66">
        <v>48</v>
      </c>
      <c r="BF45" s="66">
        <v>50</v>
      </c>
      <c r="BG45" s="66">
        <v>49</v>
      </c>
      <c r="BH45" s="66">
        <v>46</v>
      </c>
      <c r="BI45" s="66">
        <v>49</v>
      </c>
      <c r="BJ45" s="66">
        <v>44</v>
      </c>
      <c r="BK45" s="67">
        <v>42</v>
      </c>
      <c r="BL45" s="66">
        <v>38</v>
      </c>
      <c r="BM45" s="66">
        <v>41</v>
      </c>
      <c r="BN45" s="66">
        <v>37</v>
      </c>
      <c r="BO45" s="66">
        <v>34</v>
      </c>
      <c r="BP45" s="66">
        <v>32</v>
      </c>
      <c r="BQ45" s="66">
        <v>31</v>
      </c>
      <c r="BR45" s="66">
        <v>32</v>
      </c>
      <c r="BS45" s="66">
        <v>31</v>
      </c>
      <c r="BT45" s="66">
        <v>29</v>
      </c>
      <c r="BU45" s="66">
        <v>26</v>
      </c>
      <c r="BV45" s="66">
        <v>25</v>
      </c>
      <c r="BW45" s="66">
        <v>24</v>
      </c>
      <c r="BX45" s="66">
        <v>21</v>
      </c>
      <c r="BY45" s="66">
        <v>22</v>
      </c>
      <c r="BZ45" s="66">
        <v>14</v>
      </c>
      <c r="CA45" s="66">
        <v>16</v>
      </c>
      <c r="CB45" s="66">
        <v>15</v>
      </c>
      <c r="CC45" s="66">
        <v>13</v>
      </c>
      <c r="CD45" s="66">
        <v>12</v>
      </c>
      <c r="CE45" s="66">
        <v>11</v>
      </c>
      <c r="CF45" s="66">
        <v>13</v>
      </c>
      <c r="CG45" s="66">
        <v>8</v>
      </c>
      <c r="CH45" s="66">
        <v>9</v>
      </c>
      <c r="CI45" s="66">
        <v>7</v>
      </c>
      <c r="CJ45" s="65">
        <v>46</v>
      </c>
      <c r="CK45" s="67">
        <v>65</v>
      </c>
      <c r="CL45" s="66">
        <v>63</v>
      </c>
      <c r="CM45" s="66">
        <v>66</v>
      </c>
      <c r="CN45" s="66">
        <v>65</v>
      </c>
      <c r="CO45" s="66">
        <v>66</v>
      </c>
      <c r="CP45" s="65">
        <v>69</v>
      </c>
      <c r="CQ45" s="67">
        <v>70</v>
      </c>
      <c r="CR45" s="66">
        <v>71</v>
      </c>
      <c r="CS45" s="66">
        <v>69</v>
      </c>
      <c r="CT45" s="66">
        <v>71</v>
      </c>
      <c r="CU45" s="66">
        <v>69</v>
      </c>
      <c r="CV45" s="65">
        <v>67</v>
      </c>
      <c r="CW45" s="66">
        <v>68</v>
      </c>
      <c r="CX45" s="66">
        <v>66</v>
      </c>
      <c r="CY45" s="66">
        <v>66</v>
      </c>
      <c r="CZ45" s="66">
        <v>65</v>
      </c>
      <c r="DA45" s="66">
        <v>63</v>
      </c>
      <c r="DB45" s="66">
        <v>63</v>
      </c>
      <c r="DC45" s="67">
        <v>61</v>
      </c>
      <c r="DD45" s="66">
        <v>62</v>
      </c>
      <c r="DE45" s="66">
        <v>64</v>
      </c>
      <c r="DF45" s="66">
        <v>63</v>
      </c>
      <c r="DG45" s="66">
        <v>61</v>
      </c>
      <c r="DH45" s="66">
        <v>64</v>
      </c>
      <c r="DI45" s="66">
        <v>65</v>
      </c>
      <c r="DJ45" s="66">
        <v>65</v>
      </c>
      <c r="DK45" s="66">
        <v>66</v>
      </c>
      <c r="DL45" s="66">
        <v>68</v>
      </c>
      <c r="DM45" s="65">
        <v>71</v>
      </c>
      <c r="DN45" s="66">
        <v>70</v>
      </c>
      <c r="DO45" s="66">
        <v>75</v>
      </c>
      <c r="DP45" s="66">
        <v>73</v>
      </c>
      <c r="DQ45" s="66">
        <v>74</v>
      </c>
      <c r="DR45" s="66">
        <v>72</v>
      </c>
      <c r="DS45" s="66">
        <v>72</v>
      </c>
      <c r="DT45" s="66">
        <v>70</v>
      </c>
      <c r="DU45" s="66">
        <v>71</v>
      </c>
      <c r="DV45" s="66">
        <v>67</v>
      </c>
      <c r="DW45" s="66">
        <v>64</v>
      </c>
      <c r="DX45" s="66">
        <v>64</v>
      </c>
      <c r="DY45" s="66">
        <v>64</v>
      </c>
      <c r="DZ45" s="66">
        <v>61</v>
      </c>
      <c r="EA45" s="66">
        <v>60</v>
      </c>
      <c r="EB45" s="66">
        <v>61</v>
      </c>
      <c r="EC45" s="66">
        <v>59</v>
      </c>
      <c r="ED45" s="66">
        <v>56</v>
      </c>
      <c r="EE45" s="66">
        <v>55</v>
      </c>
      <c r="EF45" s="66">
        <v>54</v>
      </c>
      <c r="EG45" s="66">
        <v>54</v>
      </c>
      <c r="EH45" s="66">
        <v>51</v>
      </c>
      <c r="EI45" s="66">
        <v>51</v>
      </c>
      <c r="EJ45" s="66">
        <v>49</v>
      </c>
      <c r="EK45" s="66">
        <v>49</v>
      </c>
      <c r="EL45" s="66">
        <v>50</v>
      </c>
      <c r="EM45" s="66">
        <v>50</v>
      </c>
      <c r="EN45" s="66">
        <v>48</v>
      </c>
      <c r="EO45" s="66">
        <v>48</v>
      </c>
      <c r="EP45" s="66">
        <v>44</v>
      </c>
      <c r="EQ45" s="66">
        <v>47</v>
      </c>
      <c r="ER45" s="66">
        <v>43</v>
      </c>
      <c r="ES45" s="67">
        <v>42</v>
      </c>
      <c r="ET45" s="66">
        <v>42</v>
      </c>
      <c r="EU45" s="66">
        <v>41</v>
      </c>
      <c r="EV45" s="66">
        <v>39</v>
      </c>
      <c r="EW45" s="66">
        <v>37</v>
      </c>
      <c r="EX45" s="66">
        <v>35</v>
      </c>
      <c r="EY45" s="66">
        <v>32</v>
      </c>
      <c r="EZ45" s="66">
        <v>32</v>
      </c>
      <c r="FA45" s="66">
        <v>29</v>
      </c>
      <c r="FB45" s="66">
        <v>27</v>
      </c>
      <c r="FC45" s="66">
        <v>25</v>
      </c>
      <c r="FD45" s="66">
        <v>22</v>
      </c>
      <c r="FE45" s="66">
        <v>21</v>
      </c>
      <c r="FF45" s="66">
        <v>20</v>
      </c>
      <c r="FG45" s="66">
        <v>18</v>
      </c>
      <c r="FH45" s="66">
        <v>17</v>
      </c>
      <c r="FI45" s="66">
        <v>16</v>
      </c>
      <c r="FJ45" s="66">
        <v>14</v>
      </c>
      <c r="FK45" s="66">
        <v>14</v>
      </c>
      <c r="FL45" s="66">
        <v>11</v>
      </c>
      <c r="FM45" s="66">
        <v>13</v>
      </c>
      <c r="FN45" s="66">
        <v>9</v>
      </c>
      <c r="FO45" s="66">
        <v>7</v>
      </c>
      <c r="FP45" s="66">
        <v>10</v>
      </c>
      <c r="FQ45" s="66">
        <v>5</v>
      </c>
      <c r="FR45" s="65">
        <v>47</v>
      </c>
      <c r="FS45" s="66">
        <v>129</v>
      </c>
      <c r="FT45" s="66">
        <v>128</v>
      </c>
      <c r="FU45" s="66">
        <v>131</v>
      </c>
      <c r="FV45" s="66">
        <v>129</v>
      </c>
      <c r="FW45" s="66">
        <v>134</v>
      </c>
      <c r="FX45" s="66">
        <v>138</v>
      </c>
      <c r="FY45" s="67">
        <v>142</v>
      </c>
      <c r="FZ45" s="66">
        <v>144</v>
      </c>
      <c r="GA45" s="66">
        <v>143</v>
      </c>
      <c r="GB45" s="66">
        <v>145</v>
      </c>
      <c r="GC45" s="66">
        <v>143</v>
      </c>
      <c r="GD45" s="65">
        <v>141</v>
      </c>
      <c r="GE45" s="66">
        <v>141</v>
      </c>
      <c r="GF45" s="66">
        <v>141</v>
      </c>
      <c r="GG45" s="66">
        <v>139</v>
      </c>
      <c r="GH45" s="66">
        <v>138</v>
      </c>
      <c r="GI45" s="66">
        <v>133</v>
      </c>
      <c r="GJ45" s="66">
        <v>133</v>
      </c>
      <c r="GK45" s="67">
        <v>125</v>
      </c>
      <c r="GL45" s="66">
        <v>124</v>
      </c>
      <c r="GM45" s="66">
        <v>126</v>
      </c>
      <c r="GN45" s="66">
        <v>126</v>
      </c>
      <c r="GO45" s="66">
        <v>122</v>
      </c>
      <c r="GP45" s="66">
        <v>125</v>
      </c>
      <c r="GQ45" s="66">
        <v>128</v>
      </c>
      <c r="GR45" s="66">
        <v>130</v>
      </c>
      <c r="GS45" s="66">
        <v>130</v>
      </c>
      <c r="GT45" s="66">
        <v>135</v>
      </c>
      <c r="GU45" s="65">
        <v>136</v>
      </c>
      <c r="GV45" s="66">
        <v>138</v>
      </c>
      <c r="GW45" s="66">
        <v>144</v>
      </c>
      <c r="GX45" s="66">
        <v>142</v>
      </c>
      <c r="GY45" s="66">
        <v>145</v>
      </c>
      <c r="GZ45" s="66">
        <v>140</v>
      </c>
      <c r="HA45" s="66">
        <v>142</v>
      </c>
      <c r="HB45" s="66">
        <v>138</v>
      </c>
      <c r="HC45" s="66">
        <v>138</v>
      </c>
      <c r="HD45" s="66">
        <v>133</v>
      </c>
      <c r="HE45" s="66">
        <v>127</v>
      </c>
      <c r="HF45" s="66">
        <v>125</v>
      </c>
      <c r="HG45" s="66">
        <v>122</v>
      </c>
      <c r="HH45" s="66">
        <v>118</v>
      </c>
      <c r="HI45" s="66">
        <v>118</v>
      </c>
      <c r="HJ45" s="66">
        <v>112</v>
      </c>
      <c r="HK45" s="66">
        <v>113</v>
      </c>
      <c r="HL45" s="66">
        <v>106</v>
      </c>
      <c r="HM45" s="66">
        <v>107</v>
      </c>
      <c r="HN45" s="66">
        <v>103</v>
      </c>
      <c r="HO45" s="66">
        <v>102</v>
      </c>
      <c r="HP45" s="66">
        <v>99</v>
      </c>
      <c r="HQ45" s="66">
        <v>100</v>
      </c>
      <c r="HR45" s="66">
        <v>97</v>
      </c>
      <c r="HS45" s="66">
        <v>99</v>
      </c>
      <c r="HT45" s="66">
        <v>101</v>
      </c>
      <c r="HU45" s="66">
        <v>98</v>
      </c>
      <c r="HV45" s="66">
        <v>98</v>
      </c>
      <c r="HW45" s="66">
        <v>97</v>
      </c>
      <c r="HX45" s="66">
        <v>90</v>
      </c>
      <c r="HY45" s="66">
        <v>96</v>
      </c>
      <c r="HZ45" s="66">
        <v>87</v>
      </c>
      <c r="IA45" s="67">
        <v>84</v>
      </c>
      <c r="IB45" s="66">
        <v>80</v>
      </c>
      <c r="IC45" s="66">
        <v>82</v>
      </c>
      <c r="ID45" s="66">
        <v>76</v>
      </c>
      <c r="IE45" s="66">
        <v>71</v>
      </c>
      <c r="IF45" s="66">
        <v>67</v>
      </c>
      <c r="IG45" s="66">
        <v>63</v>
      </c>
      <c r="IH45" s="66">
        <v>64</v>
      </c>
      <c r="II45" s="66">
        <v>60</v>
      </c>
      <c r="IJ45" s="66">
        <v>56</v>
      </c>
      <c r="IK45" s="66">
        <v>51</v>
      </c>
      <c r="IL45" s="66">
        <v>47</v>
      </c>
      <c r="IM45" s="66">
        <v>45</v>
      </c>
      <c r="IN45" s="66">
        <v>41</v>
      </c>
      <c r="IO45" s="66">
        <v>40</v>
      </c>
      <c r="IP45" s="66">
        <v>31</v>
      </c>
      <c r="IQ45" s="66">
        <v>32</v>
      </c>
      <c r="IR45" s="66">
        <v>29</v>
      </c>
      <c r="IS45" s="66">
        <v>27</v>
      </c>
      <c r="IT45" s="66">
        <v>23</v>
      </c>
      <c r="IU45" s="66">
        <v>24</v>
      </c>
      <c r="IV45" s="66">
        <v>22</v>
      </c>
      <c r="IW45" s="66">
        <v>15</v>
      </c>
      <c r="IX45" s="66">
        <v>19</v>
      </c>
      <c r="IY45" s="66">
        <v>12</v>
      </c>
      <c r="IZ45" s="65">
        <v>93</v>
      </c>
      <c r="JA45" s="67">
        <v>4345</v>
      </c>
      <c r="JB45" s="66">
        <v>4363</v>
      </c>
      <c r="JC45" s="66">
        <v>8708</v>
      </c>
      <c r="JD45" s="67">
        <v>789</v>
      </c>
      <c r="JE45" s="66">
        <v>858</v>
      </c>
      <c r="JF45" s="66">
        <v>825</v>
      </c>
      <c r="JG45" s="66">
        <v>1407</v>
      </c>
      <c r="JH45" s="66">
        <v>3575</v>
      </c>
      <c r="JI45" s="65">
        <v>1254</v>
      </c>
    </row>
    <row r="46" spans="1:269" x14ac:dyDescent="0.25">
      <c r="A46" s="59" t="s">
        <v>893</v>
      </c>
      <c r="B46" s="59">
        <v>2025</v>
      </c>
      <c r="C46" s="67">
        <v>149</v>
      </c>
      <c r="D46" s="66">
        <v>152</v>
      </c>
      <c r="E46" s="66">
        <v>154</v>
      </c>
      <c r="F46" s="66">
        <v>155</v>
      </c>
      <c r="G46" s="66">
        <v>158</v>
      </c>
      <c r="H46" s="65">
        <v>165</v>
      </c>
      <c r="I46" s="67">
        <v>162</v>
      </c>
      <c r="J46" s="66">
        <v>160</v>
      </c>
      <c r="K46" s="66">
        <v>157</v>
      </c>
      <c r="L46" s="66">
        <v>152</v>
      </c>
      <c r="M46" s="66">
        <v>150</v>
      </c>
      <c r="N46" s="65">
        <v>144</v>
      </c>
      <c r="O46" s="67">
        <v>141</v>
      </c>
      <c r="P46" s="66">
        <v>138</v>
      </c>
      <c r="Q46" s="66">
        <v>133</v>
      </c>
      <c r="R46" s="66">
        <v>129</v>
      </c>
      <c r="S46" s="66">
        <v>124</v>
      </c>
      <c r="T46" s="66">
        <v>121</v>
      </c>
      <c r="U46" s="67">
        <v>115</v>
      </c>
      <c r="V46" s="66">
        <v>112</v>
      </c>
      <c r="W46" s="66">
        <v>111</v>
      </c>
      <c r="X46" s="66">
        <v>111</v>
      </c>
      <c r="Y46" s="66">
        <v>112</v>
      </c>
      <c r="Z46" s="66">
        <v>115</v>
      </c>
      <c r="AA46" s="66">
        <v>123</v>
      </c>
      <c r="AB46" s="66">
        <v>125</v>
      </c>
      <c r="AC46" s="66">
        <v>130</v>
      </c>
      <c r="AD46" s="66">
        <v>133</v>
      </c>
      <c r="AE46" s="65">
        <v>136</v>
      </c>
      <c r="AF46" s="66">
        <v>138</v>
      </c>
      <c r="AG46" s="66">
        <v>145</v>
      </c>
      <c r="AH46" s="66">
        <v>146</v>
      </c>
      <c r="AI46" s="66">
        <v>147</v>
      </c>
      <c r="AJ46" s="66">
        <v>148</v>
      </c>
      <c r="AK46" s="66">
        <v>142</v>
      </c>
      <c r="AL46" s="66">
        <v>143</v>
      </c>
      <c r="AM46" s="66">
        <v>141</v>
      </c>
      <c r="AN46" s="66">
        <v>141</v>
      </c>
      <c r="AO46" s="66">
        <v>139</v>
      </c>
      <c r="AP46" s="66">
        <v>139</v>
      </c>
      <c r="AQ46" s="66">
        <v>131</v>
      </c>
      <c r="AR46" s="66">
        <v>134</v>
      </c>
      <c r="AS46" s="66">
        <v>128</v>
      </c>
      <c r="AT46" s="66">
        <v>124</v>
      </c>
      <c r="AU46" s="66">
        <v>118</v>
      </c>
      <c r="AV46" s="66">
        <v>110</v>
      </c>
      <c r="AW46" s="66">
        <v>103</v>
      </c>
      <c r="AX46" s="66">
        <v>95</v>
      </c>
      <c r="AY46" s="66">
        <v>90</v>
      </c>
      <c r="AZ46" s="66">
        <v>83</v>
      </c>
      <c r="BA46" s="66">
        <v>78</v>
      </c>
      <c r="BB46" s="66">
        <v>76</v>
      </c>
      <c r="BC46" s="66">
        <v>74</v>
      </c>
      <c r="BD46" s="66">
        <v>74</v>
      </c>
      <c r="BE46" s="66">
        <v>73</v>
      </c>
      <c r="BF46" s="66">
        <v>74</v>
      </c>
      <c r="BG46" s="66">
        <v>74</v>
      </c>
      <c r="BH46" s="66">
        <v>76</v>
      </c>
      <c r="BI46" s="66">
        <v>74</v>
      </c>
      <c r="BJ46" s="66">
        <v>76</v>
      </c>
      <c r="BK46" s="67">
        <v>74</v>
      </c>
      <c r="BL46" s="66">
        <v>73</v>
      </c>
      <c r="BM46" s="66">
        <v>72</v>
      </c>
      <c r="BN46" s="66">
        <v>68</v>
      </c>
      <c r="BO46" s="66">
        <v>64</v>
      </c>
      <c r="BP46" s="66">
        <v>59</v>
      </c>
      <c r="BQ46" s="66">
        <v>56</v>
      </c>
      <c r="BR46" s="66">
        <v>53</v>
      </c>
      <c r="BS46" s="66">
        <v>47</v>
      </c>
      <c r="BT46" s="66">
        <v>46</v>
      </c>
      <c r="BU46" s="66">
        <v>43</v>
      </c>
      <c r="BV46" s="66">
        <v>40</v>
      </c>
      <c r="BW46" s="66">
        <v>36</v>
      </c>
      <c r="BX46" s="66">
        <v>34</v>
      </c>
      <c r="BY46" s="66">
        <v>30</v>
      </c>
      <c r="BZ46" s="66">
        <v>27</v>
      </c>
      <c r="CA46" s="66">
        <v>28</v>
      </c>
      <c r="CB46" s="66">
        <v>26</v>
      </c>
      <c r="CC46" s="66">
        <v>19</v>
      </c>
      <c r="CD46" s="66">
        <v>20</v>
      </c>
      <c r="CE46" s="66">
        <v>15</v>
      </c>
      <c r="CF46" s="66">
        <v>16</v>
      </c>
      <c r="CG46" s="66">
        <v>11</v>
      </c>
      <c r="CH46" s="66">
        <v>11</v>
      </c>
      <c r="CI46" s="66">
        <v>10</v>
      </c>
      <c r="CJ46" s="65">
        <v>65</v>
      </c>
      <c r="CK46" s="67">
        <v>150</v>
      </c>
      <c r="CL46" s="66">
        <v>151</v>
      </c>
      <c r="CM46" s="66">
        <v>155</v>
      </c>
      <c r="CN46" s="66">
        <v>154</v>
      </c>
      <c r="CO46" s="66">
        <v>156</v>
      </c>
      <c r="CP46" s="65">
        <v>159</v>
      </c>
      <c r="CQ46" s="67">
        <v>157</v>
      </c>
      <c r="CR46" s="66">
        <v>153</v>
      </c>
      <c r="CS46" s="66">
        <v>149</v>
      </c>
      <c r="CT46" s="66">
        <v>141</v>
      </c>
      <c r="CU46" s="66">
        <v>137</v>
      </c>
      <c r="CV46" s="65">
        <v>134</v>
      </c>
      <c r="CW46" s="66">
        <v>127</v>
      </c>
      <c r="CX46" s="66">
        <v>123</v>
      </c>
      <c r="CY46" s="66">
        <v>121</v>
      </c>
      <c r="CZ46" s="66">
        <v>118</v>
      </c>
      <c r="DA46" s="66">
        <v>115</v>
      </c>
      <c r="DB46" s="66">
        <v>114</v>
      </c>
      <c r="DC46" s="67">
        <v>112</v>
      </c>
      <c r="DD46" s="66">
        <v>110</v>
      </c>
      <c r="DE46" s="66">
        <v>112</v>
      </c>
      <c r="DF46" s="66">
        <v>112</v>
      </c>
      <c r="DG46" s="66">
        <v>113</v>
      </c>
      <c r="DH46" s="66">
        <v>114</v>
      </c>
      <c r="DI46" s="66">
        <v>118</v>
      </c>
      <c r="DJ46" s="66">
        <v>125</v>
      </c>
      <c r="DK46" s="66">
        <v>127</v>
      </c>
      <c r="DL46" s="66">
        <v>132</v>
      </c>
      <c r="DM46" s="65">
        <v>132</v>
      </c>
      <c r="DN46" s="66">
        <v>135</v>
      </c>
      <c r="DO46" s="66">
        <v>135</v>
      </c>
      <c r="DP46" s="66">
        <v>138</v>
      </c>
      <c r="DQ46" s="66">
        <v>137</v>
      </c>
      <c r="DR46" s="66">
        <v>135</v>
      </c>
      <c r="DS46" s="66">
        <v>132</v>
      </c>
      <c r="DT46" s="66">
        <v>126</v>
      </c>
      <c r="DU46" s="66">
        <v>121</v>
      </c>
      <c r="DV46" s="66">
        <v>118</v>
      </c>
      <c r="DW46" s="66">
        <v>115</v>
      </c>
      <c r="DX46" s="66">
        <v>114</v>
      </c>
      <c r="DY46" s="66">
        <v>109</v>
      </c>
      <c r="DZ46" s="66">
        <v>108</v>
      </c>
      <c r="EA46" s="66">
        <v>103</v>
      </c>
      <c r="EB46" s="66">
        <v>102</v>
      </c>
      <c r="EC46" s="66">
        <v>97</v>
      </c>
      <c r="ED46" s="66">
        <v>94</v>
      </c>
      <c r="EE46" s="66">
        <v>90</v>
      </c>
      <c r="EF46" s="66">
        <v>87</v>
      </c>
      <c r="EG46" s="66">
        <v>84</v>
      </c>
      <c r="EH46" s="66">
        <v>82</v>
      </c>
      <c r="EI46" s="66">
        <v>83</v>
      </c>
      <c r="EJ46" s="66">
        <v>80</v>
      </c>
      <c r="EK46" s="66">
        <v>81</v>
      </c>
      <c r="EL46" s="66">
        <v>81</v>
      </c>
      <c r="EM46" s="66">
        <v>77</v>
      </c>
      <c r="EN46" s="66">
        <v>79</v>
      </c>
      <c r="EO46" s="66">
        <v>80</v>
      </c>
      <c r="EP46" s="66">
        <v>78</v>
      </c>
      <c r="EQ46" s="66">
        <v>76</v>
      </c>
      <c r="ER46" s="66">
        <v>73</v>
      </c>
      <c r="ES46" s="67">
        <v>67</v>
      </c>
      <c r="ET46" s="66">
        <v>68</v>
      </c>
      <c r="EU46" s="66">
        <v>65</v>
      </c>
      <c r="EV46" s="66">
        <v>60</v>
      </c>
      <c r="EW46" s="66">
        <v>60</v>
      </c>
      <c r="EX46" s="66">
        <v>55</v>
      </c>
      <c r="EY46" s="66">
        <v>50</v>
      </c>
      <c r="EZ46" s="66">
        <v>47</v>
      </c>
      <c r="FA46" s="66">
        <v>45</v>
      </c>
      <c r="FB46" s="66">
        <v>43</v>
      </c>
      <c r="FC46" s="66">
        <v>42</v>
      </c>
      <c r="FD46" s="66">
        <v>39</v>
      </c>
      <c r="FE46" s="66">
        <v>39</v>
      </c>
      <c r="FF46" s="66">
        <v>35</v>
      </c>
      <c r="FG46" s="66">
        <v>33</v>
      </c>
      <c r="FH46" s="66">
        <v>32</v>
      </c>
      <c r="FI46" s="66">
        <v>30</v>
      </c>
      <c r="FJ46" s="66">
        <v>27</v>
      </c>
      <c r="FK46" s="66">
        <v>27</v>
      </c>
      <c r="FL46" s="66">
        <v>26</v>
      </c>
      <c r="FM46" s="66">
        <v>24</v>
      </c>
      <c r="FN46" s="66">
        <v>24</v>
      </c>
      <c r="FO46" s="66">
        <v>21</v>
      </c>
      <c r="FP46" s="66">
        <v>18</v>
      </c>
      <c r="FQ46" s="66">
        <v>19</v>
      </c>
      <c r="FR46" s="65">
        <v>103</v>
      </c>
      <c r="FS46" s="66">
        <v>299</v>
      </c>
      <c r="FT46" s="66">
        <v>303</v>
      </c>
      <c r="FU46" s="66">
        <v>309</v>
      </c>
      <c r="FV46" s="66">
        <v>309</v>
      </c>
      <c r="FW46" s="66">
        <v>314</v>
      </c>
      <c r="FX46" s="66">
        <v>324</v>
      </c>
      <c r="FY46" s="67">
        <v>319</v>
      </c>
      <c r="FZ46" s="66">
        <v>313</v>
      </c>
      <c r="GA46" s="66">
        <v>306</v>
      </c>
      <c r="GB46" s="66">
        <v>293</v>
      </c>
      <c r="GC46" s="66">
        <v>287</v>
      </c>
      <c r="GD46" s="65">
        <v>278</v>
      </c>
      <c r="GE46" s="66">
        <v>268</v>
      </c>
      <c r="GF46" s="66">
        <v>261</v>
      </c>
      <c r="GG46" s="66">
        <v>254</v>
      </c>
      <c r="GH46" s="66">
        <v>247</v>
      </c>
      <c r="GI46" s="66">
        <v>239</v>
      </c>
      <c r="GJ46" s="66">
        <v>235</v>
      </c>
      <c r="GK46" s="67">
        <v>227</v>
      </c>
      <c r="GL46" s="66">
        <v>222</v>
      </c>
      <c r="GM46" s="66">
        <v>223</v>
      </c>
      <c r="GN46" s="66">
        <v>223</v>
      </c>
      <c r="GO46" s="66">
        <v>225</v>
      </c>
      <c r="GP46" s="66">
        <v>229</v>
      </c>
      <c r="GQ46" s="66">
        <v>241</v>
      </c>
      <c r="GR46" s="66">
        <v>250</v>
      </c>
      <c r="GS46" s="66">
        <v>257</v>
      </c>
      <c r="GT46" s="66">
        <v>265</v>
      </c>
      <c r="GU46" s="65">
        <v>268</v>
      </c>
      <c r="GV46" s="66">
        <v>273</v>
      </c>
      <c r="GW46" s="66">
        <v>280</v>
      </c>
      <c r="GX46" s="66">
        <v>284</v>
      </c>
      <c r="GY46" s="66">
        <v>284</v>
      </c>
      <c r="GZ46" s="66">
        <v>283</v>
      </c>
      <c r="HA46" s="66">
        <v>274</v>
      </c>
      <c r="HB46" s="66">
        <v>269</v>
      </c>
      <c r="HC46" s="66">
        <v>262</v>
      </c>
      <c r="HD46" s="66">
        <v>259</v>
      </c>
      <c r="HE46" s="66">
        <v>254</v>
      </c>
      <c r="HF46" s="66">
        <v>253</v>
      </c>
      <c r="HG46" s="66">
        <v>240</v>
      </c>
      <c r="HH46" s="66">
        <v>242</v>
      </c>
      <c r="HI46" s="66">
        <v>231</v>
      </c>
      <c r="HJ46" s="66">
        <v>226</v>
      </c>
      <c r="HK46" s="66">
        <v>215</v>
      </c>
      <c r="HL46" s="66">
        <v>204</v>
      </c>
      <c r="HM46" s="66">
        <v>193</v>
      </c>
      <c r="HN46" s="66">
        <v>182</v>
      </c>
      <c r="HO46" s="66">
        <v>174</v>
      </c>
      <c r="HP46" s="66">
        <v>165</v>
      </c>
      <c r="HQ46" s="66">
        <v>161</v>
      </c>
      <c r="HR46" s="66">
        <v>156</v>
      </c>
      <c r="HS46" s="66">
        <v>155</v>
      </c>
      <c r="HT46" s="66">
        <v>155</v>
      </c>
      <c r="HU46" s="66">
        <v>150</v>
      </c>
      <c r="HV46" s="66">
        <v>153</v>
      </c>
      <c r="HW46" s="66">
        <v>154</v>
      </c>
      <c r="HX46" s="66">
        <v>154</v>
      </c>
      <c r="HY46" s="66">
        <v>150</v>
      </c>
      <c r="HZ46" s="66">
        <v>149</v>
      </c>
      <c r="IA46" s="67">
        <v>141</v>
      </c>
      <c r="IB46" s="66">
        <v>141</v>
      </c>
      <c r="IC46" s="66">
        <v>137</v>
      </c>
      <c r="ID46" s="66">
        <v>128</v>
      </c>
      <c r="IE46" s="66">
        <v>124</v>
      </c>
      <c r="IF46" s="66">
        <v>114</v>
      </c>
      <c r="IG46" s="66">
        <v>106</v>
      </c>
      <c r="IH46" s="66">
        <v>100</v>
      </c>
      <c r="II46" s="66">
        <v>92</v>
      </c>
      <c r="IJ46" s="66">
        <v>89</v>
      </c>
      <c r="IK46" s="66">
        <v>85</v>
      </c>
      <c r="IL46" s="66">
        <v>79</v>
      </c>
      <c r="IM46" s="66">
        <v>75</v>
      </c>
      <c r="IN46" s="66">
        <v>69</v>
      </c>
      <c r="IO46" s="66">
        <v>63</v>
      </c>
      <c r="IP46" s="66">
        <v>59</v>
      </c>
      <c r="IQ46" s="66">
        <v>58</v>
      </c>
      <c r="IR46" s="66">
        <v>53</v>
      </c>
      <c r="IS46" s="66">
        <v>46</v>
      </c>
      <c r="IT46" s="66">
        <v>46</v>
      </c>
      <c r="IU46" s="66">
        <v>39</v>
      </c>
      <c r="IV46" s="66">
        <v>40</v>
      </c>
      <c r="IW46" s="66">
        <v>32</v>
      </c>
      <c r="IX46" s="66">
        <v>29</v>
      </c>
      <c r="IY46" s="66">
        <v>29</v>
      </c>
      <c r="IZ46" s="65">
        <v>168</v>
      </c>
      <c r="JA46" s="67">
        <v>8444</v>
      </c>
      <c r="JB46" s="66">
        <v>8070</v>
      </c>
      <c r="JC46" s="66">
        <v>16514</v>
      </c>
      <c r="JD46" s="67">
        <v>1858</v>
      </c>
      <c r="JE46" s="66">
        <v>1796</v>
      </c>
      <c r="JF46" s="66">
        <v>1504</v>
      </c>
      <c r="JG46" s="66">
        <v>2630</v>
      </c>
      <c r="JH46" s="66">
        <v>6584</v>
      </c>
      <c r="JI46" s="65">
        <v>2142</v>
      </c>
    </row>
    <row r="47" spans="1:269" x14ac:dyDescent="0.25">
      <c r="A47" s="59" t="s">
        <v>892</v>
      </c>
      <c r="B47" s="59">
        <v>2025</v>
      </c>
      <c r="C47" s="67">
        <v>197</v>
      </c>
      <c r="D47" s="66">
        <v>198</v>
      </c>
      <c r="E47" s="66">
        <v>202</v>
      </c>
      <c r="F47" s="66">
        <v>204</v>
      </c>
      <c r="G47" s="66">
        <v>214</v>
      </c>
      <c r="H47" s="65">
        <v>224</v>
      </c>
      <c r="I47" s="67">
        <v>230</v>
      </c>
      <c r="J47" s="66">
        <v>235</v>
      </c>
      <c r="K47" s="66">
        <v>235</v>
      </c>
      <c r="L47" s="66">
        <v>239</v>
      </c>
      <c r="M47" s="66">
        <v>238</v>
      </c>
      <c r="N47" s="65">
        <v>241</v>
      </c>
      <c r="O47" s="67">
        <v>238</v>
      </c>
      <c r="P47" s="66">
        <v>238</v>
      </c>
      <c r="Q47" s="66">
        <v>237</v>
      </c>
      <c r="R47" s="66">
        <v>237</v>
      </c>
      <c r="S47" s="66">
        <v>233</v>
      </c>
      <c r="T47" s="66">
        <v>227</v>
      </c>
      <c r="U47" s="67">
        <v>216</v>
      </c>
      <c r="V47" s="66">
        <v>212</v>
      </c>
      <c r="W47" s="66">
        <v>225</v>
      </c>
      <c r="X47" s="66">
        <v>256</v>
      </c>
      <c r="Y47" s="66">
        <v>309</v>
      </c>
      <c r="Z47" s="66">
        <v>367</v>
      </c>
      <c r="AA47" s="66">
        <v>373</v>
      </c>
      <c r="AB47" s="66">
        <v>382</v>
      </c>
      <c r="AC47" s="66">
        <v>385</v>
      </c>
      <c r="AD47" s="66">
        <v>392</v>
      </c>
      <c r="AE47" s="65">
        <v>396</v>
      </c>
      <c r="AF47" s="66">
        <v>414</v>
      </c>
      <c r="AG47" s="66">
        <v>378</v>
      </c>
      <c r="AH47" s="66">
        <v>375</v>
      </c>
      <c r="AI47" s="66">
        <v>360</v>
      </c>
      <c r="AJ47" s="66">
        <v>344</v>
      </c>
      <c r="AK47" s="66">
        <v>341</v>
      </c>
      <c r="AL47" s="66">
        <v>354</v>
      </c>
      <c r="AM47" s="66">
        <v>329</v>
      </c>
      <c r="AN47" s="66">
        <v>330</v>
      </c>
      <c r="AO47" s="66">
        <v>333</v>
      </c>
      <c r="AP47" s="66">
        <v>317</v>
      </c>
      <c r="AQ47" s="66">
        <v>329</v>
      </c>
      <c r="AR47" s="66">
        <v>306</v>
      </c>
      <c r="AS47" s="66">
        <v>315</v>
      </c>
      <c r="AT47" s="66">
        <v>309</v>
      </c>
      <c r="AU47" s="66">
        <v>295</v>
      </c>
      <c r="AV47" s="66">
        <v>305</v>
      </c>
      <c r="AW47" s="66">
        <v>300</v>
      </c>
      <c r="AX47" s="66">
        <v>290</v>
      </c>
      <c r="AY47" s="66">
        <v>272</v>
      </c>
      <c r="AZ47" s="66">
        <v>262</v>
      </c>
      <c r="BA47" s="66">
        <v>272</v>
      </c>
      <c r="BB47" s="66">
        <v>252</v>
      </c>
      <c r="BC47" s="66">
        <v>257</v>
      </c>
      <c r="BD47" s="66">
        <v>247</v>
      </c>
      <c r="BE47" s="66">
        <v>253</v>
      </c>
      <c r="BF47" s="66">
        <v>247</v>
      </c>
      <c r="BG47" s="66">
        <v>249</v>
      </c>
      <c r="BH47" s="66">
        <v>242</v>
      </c>
      <c r="BI47" s="66">
        <v>245</v>
      </c>
      <c r="BJ47" s="66">
        <v>240</v>
      </c>
      <c r="BK47" s="67">
        <v>236</v>
      </c>
      <c r="BL47" s="66">
        <v>233</v>
      </c>
      <c r="BM47" s="66">
        <v>219</v>
      </c>
      <c r="BN47" s="66">
        <v>223</v>
      </c>
      <c r="BO47" s="66">
        <v>211</v>
      </c>
      <c r="BP47" s="66">
        <v>202</v>
      </c>
      <c r="BQ47" s="66">
        <v>196</v>
      </c>
      <c r="BR47" s="66">
        <v>186</v>
      </c>
      <c r="BS47" s="66">
        <v>177</v>
      </c>
      <c r="BT47" s="66">
        <v>170</v>
      </c>
      <c r="BU47" s="66">
        <v>159</v>
      </c>
      <c r="BV47" s="66">
        <v>157</v>
      </c>
      <c r="BW47" s="66">
        <v>145</v>
      </c>
      <c r="BX47" s="66">
        <v>133</v>
      </c>
      <c r="BY47" s="66">
        <v>127</v>
      </c>
      <c r="BZ47" s="66">
        <v>116</v>
      </c>
      <c r="CA47" s="66">
        <v>110</v>
      </c>
      <c r="CB47" s="66">
        <v>105</v>
      </c>
      <c r="CC47" s="66">
        <v>95</v>
      </c>
      <c r="CD47" s="66">
        <v>88</v>
      </c>
      <c r="CE47" s="66">
        <v>78</v>
      </c>
      <c r="CF47" s="66">
        <v>73</v>
      </c>
      <c r="CG47" s="66">
        <v>61</v>
      </c>
      <c r="CH47" s="66">
        <v>57</v>
      </c>
      <c r="CI47" s="66">
        <v>52</v>
      </c>
      <c r="CJ47" s="65">
        <v>252</v>
      </c>
      <c r="CK47" s="67">
        <v>187</v>
      </c>
      <c r="CL47" s="66">
        <v>191</v>
      </c>
      <c r="CM47" s="66">
        <v>194</v>
      </c>
      <c r="CN47" s="66">
        <v>194</v>
      </c>
      <c r="CO47" s="66">
        <v>204</v>
      </c>
      <c r="CP47" s="65">
        <v>215</v>
      </c>
      <c r="CQ47" s="67">
        <v>218</v>
      </c>
      <c r="CR47" s="66">
        <v>221</v>
      </c>
      <c r="CS47" s="66">
        <v>221</v>
      </c>
      <c r="CT47" s="66">
        <v>221</v>
      </c>
      <c r="CU47" s="66">
        <v>223</v>
      </c>
      <c r="CV47" s="65">
        <v>220</v>
      </c>
      <c r="CW47" s="66">
        <v>220</v>
      </c>
      <c r="CX47" s="66">
        <v>219</v>
      </c>
      <c r="CY47" s="66">
        <v>217</v>
      </c>
      <c r="CZ47" s="66">
        <v>215</v>
      </c>
      <c r="DA47" s="66">
        <v>212</v>
      </c>
      <c r="DB47" s="66">
        <v>209</v>
      </c>
      <c r="DC47" s="67">
        <v>205</v>
      </c>
      <c r="DD47" s="66">
        <v>203</v>
      </c>
      <c r="DE47" s="66">
        <v>201</v>
      </c>
      <c r="DF47" s="66">
        <v>201</v>
      </c>
      <c r="DG47" s="66">
        <v>205</v>
      </c>
      <c r="DH47" s="66">
        <v>209</v>
      </c>
      <c r="DI47" s="66">
        <v>213</v>
      </c>
      <c r="DJ47" s="66">
        <v>219</v>
      </c>
      <c r="DK47" s="66">
        <v>224</v>
      </c>
      <c r="DL47" s="66">
        <v>229</v>
      </c>
      <c r="DM47" s="65">
        <v>233</v>
      </c>
      <c r="DN47" s="66">
        <v>239</v>
      </c>
      <c r="DO47" s="66">
        <v>241</v>
      </c>
      <c r="DP47" s="66">
        <v>244</v>
      </c>
      <c r="DQ47" s="66">
        <v>243</v>
      </c>
      <c r="DR47" s="66">
        <v>237</v>
      </c>
      <c r="DS47" s="66">
        <v>236</v>
      </c>
      <c r="DT47" s="66">
        <v>233</v>
      </c>
      <c r="DU47" s="66">
        <v>232</v>
      </c>
      <c r="DV47" s="66">
        <v>234</v>
      </c>
      <c r="DW47" s="66">
        <v>237</v>
      </c>
      <c r="DX47" s="66">
        <v>239</v>
      </c>
      <c r="DY47" s="66">
        <v>242</v>
      </c>
      <c r="DZ47" s="66">
        <v>245</v>
      </c>
      <c r="EA47" s="66">
        <v>248</v>
      </c>
      <c r="EB47" s="66">
        <v>248</v>
      </c>
      <c r="EC47" s="66">
        <v>251</v>
      </c>
      <c r="ED47" s="66">
        <v>250</v>
      </c>
      <c r="EE47" s="66">
        <v>247</v>
      </c>
      <c r="EF47" s="66">
        <v>238</v>
      </c>
      <c r="EG47" s="66">
        <v>236</v>
      </c>
      <c r="EH47" s="66">
        <v>230</v>
      </c>
      <c r="EI47" s="66">
        <v>225</v>
      </c>
      <c r="EJ47" s="66">
        <v>224</v>
      </c>
      <c r="EK47" s="66">
        <v>224</v>
      </c>
      <c r="EL47" s="66">
        <v>225</v>
      </c>
      <c r="EM47" s="66">
        <v>227</v>
      </c>
      <c r="EN47" s="66">
        <v>228</v>
      </c>
      <c r="EO47" s="66">
        <v>227</v>
      </c>
      <c r="EP47" s="66">
        <v>228</v>
      </c>
      <c r="EQ47" s="66">
        <v>226</v>
      </c>
      <c r="ER47" s="66">
        <v>226</v>
      </c>
      <c r="ES47" s="67">
        <v>225</v>
      </c>
      <c r="ET47" s="66">
        <v>221</v>
      </c>
      <c r="EU47" s="66">
        <v>219</v>
      </c>
      <c r="EV47" s="66">
        <v>214</v>
      </c>
      <c r="EW47" s="66">
        <v>209</v>
      </c>
      <c r="EX47" s="66">
        <v>205</v>
      </c>
      <c r="EY47" s="66">
        <v>197</v>
      </c>
      <c r="EZ47" s="66">
        <v>192</v>
      </c>
      <c r="FA47" s="66">
        <v>185</v>
      </c>
      <c r="FB47" s="66">
        <v>179</v>
      </c>
      <c r="FC47" s="66">
        <v>171</v>
      </c>
      <c r="FD47" s="66">
        <v>165</v>
      </c>
      <c r="FE47" s="66">
        <v>155</v>
      </c>
      <c r="FF47" s="66">
        <v>145</v>
      </c>
      <c r="FG47" s="66">
        <v>136</v>
      </c>
      <c r="FH47" s="66">
        <v>125</v>
      </c>
      <c r="FI47" s="66">
        <v>114</v>
      </c>
      <c r="FJ47" s="66">
        <v>105</v>
      </c>
      <c r="FK47" s="66">
        <v>94</v>
      </c>
      <c r="FL47" s="66">
        <v>87</v>
      </c>
      <c r="FM47" s="66">
        <v>74</v>
      </c>
      <c r="FN47" s="66">
        <v>67</v>
      </c>
      <c r="FO47" s="66">
        <v>60</v>
      </c>
      <c r="FP47" s="66">
        <v>51</v>
      </c>
      <c r="FQ47" s="66">
        <v>48</v>
      </c>
      <c r="FR47" s="65">
        <v>282</v>
      </c>
      <c r="FS47" s="66">
        <v>384</v>
      </c>
      <c r="FT47" s="66">
        <v>389</v>
      </c>
      <c r="FU47" s="66">
        <v>396</v>
      </c>
      <c r="FV47" s="66">
        <v>398</v>
      </c>
      <c r="FW47" s="66">
        <v>418</v>
      </c>
      <c r="FX47" s="66">
        <v>439</v>
      </c>
      <c r="FY47" s="67">
        <v>448</v>
      </c>
      <c r="FZ47" s="66">
        <v>456</v>
      </c>
      <c r="GA47" s="66">
        <v>456</v>
      </c>
      <c r="GB47" s="66">
        <v>460</v>
      </c>
      <c r="GC47" s="66">
        <v>461</v>
      </c>
      <c r="GD47" s="65">
        <v>461</v>
      </c>
      <c r="GE47" s="66">
        <v>458</v>
      </c>
      <c r="GF47" s="66">
        <v>457</v>
      </c>
      <c r="GG47" s="66">
        <v>454</v>
      </c>
      <c r="GH47" s="66">
        <v>452</v>
      </c>
      <c r="GI47" s="66">
        <v>445</v>
      </c>
      <c r="GJ47" s="66">
        <v>436</v>
      </c>
      <c r="GK47" s="67">
        <v>421</v>
      </c>
      <c r="GL47" s="66">
        <v>415</v>
      </c>
      <c r="GM47" s="66">
        <v>426</v>
      </c>
      <c r="GN47" s="66">
        <v>457</v>
      </c>
      <c r="GO47" s="66">
        <v>514</v>
      </c>
      <c r="GP47" s="66">
        <v>576</v>
      </c>
      <c r="GQ47" s="66">
        <v>586</v>
      </c>
      <c r="GR47" s="66">
        <v>601</v>
      </c>
      <c r="GS47" s="66">
        <v>609</v>
      </c>
      <c r="GT47" s="66">
        <v>621</v>
      </c>
      <c r="GU47" s="65">
        <v>629</v>
      </c>
      <c r="GV47" s="66">
        <v>653</v>
      </c>
      <c r="GW47" s="66">
        <v>619</v>
      </c>
      <c r="GX47" s="66">
        <v>619</v>
      </c>
      <c r="GY47" s="66">
        <v>603</v>
      </c>
      <c r="GZ47" s="66">
        <v>581</v>
      </c>
      <c r="HA47" s="66">
        <v>577</v>
      </c>
      <c r="HB47" s="66">
        <v>587</v>
      </c>
      <c r="HC47" s="66">
        <v>561</v>
      </c>
      <c r="HD47" s="66">
        <v>564</v>
      </c>
      <c r="HE47" s="66">
        <v>570</v>
      </c>
      <c r="HF47" s="66">
        <v>556</v>
      </c>
      <c r="HG47" s="66">
        <v>571</v>
      </c>
      <c r="HH47" s="66">
        <v>551</v>
      </c>
      <c r="HI47" s="66">
        <v>563</v>
      </c>
      <c r="HJ47" s="66">
        <v>557</v>
      </c>
      <c r="HK47" s="66">
        <v>546</v>
      </c>
      <c r="HL47" s="66">
        <v>555</v>
      </c>
      <c r="HM47" s="66">
        <v>547</v>
      </c>
      <c r="HN47" s="66">
        <v>528</v>
      </c>
      <c r="HO47" s="66">
        <v>508</v>
      </c>
      <c r="HP47" s="66">
        <v>492</v>
      </c>
      <c r="HQ47" s="66">
        <v>497</v>
      </c>
      <c r="HR47" s="66">
        <v>476</v>
      </c>
      <c r="HS47" s="66">
        <v>481</v>
      </c>
      <c r="HT47" s="66">
        <v>472</v>
      </c>
      <c r="HU47" s="66">
        <v>480</v>
      </c>
      <c r="HV47" s="66">
        <v>475</v>
      </c>
      <c r="HW47" s="66">
        <v>476</v>
      </c>
      <c r="HX47" s="66">
        <v>470</v>
      </c>
      <c r="HY47" s="66">
        <v>471</v>
      </c>
      <c r="HZ47" s="66">
        <v>466</v>
      </c>
      <c r="IA47" s="67">
        <v>461</v>
      </c>
      <c r="IB47" s="66">
        <v>454</v>
      </c>
      <c r="IC47" s="66">
        <v>438</v>
      </c>
      <c r="ID47" s="66">
        <v>437</v>
      </c>
      <c r="IE47" s="66">
        <v>420</v>
      </c>
      <c r="IF47" s="66">
        <v>407</v>
      </c>
      <c r="IG47" s="66">
        <v>393</v>
      </c>
      <c r="IH47" s="66">
        <v>378</v>
      </c>
      <c r="II47" s="66">
        <v>362</v>
      </c>
      <c r="IJ47" s="66">
        <v>349</v>
      </c>
      <c r="IK47" s="66">
        <v>330</v>
      </c>
      <c r="IL47" s="66">
        <v>322</v>
      </c>
      <c r="IM47" s="66">
        <v>300</v>
      </c>
      <c r="IN47" s="66">
        <v>278</v>
      </c>
      <c r="IO47" s="66">
        <v>263</v>
      </c>
      <c r="IP47" s="66">
        <v>241</v>
      </c>
      <c r="IQ47" s="66">
        <v>224</v>
      </c>
      <c r="IR47" s="66">
        <v>210</v>
      </c>
      <c r="IS47" s="66">
        <v>189</v>
      </c>
      <c r="IT47" s="66">
        <v>175</v>
      </c>
      <c r="IU47" s="66">
        <v>152</v>
      </c>
      <c r="IV47" s="66">
        <v>140</v>
      </c>
      <c r="IW47" s="66">
        <v>121</v>
      </c>
      <c r="IX47" s="66">
        <v>108</v>
      </c>
      <c r="IY47" s="66">
        <v>100</v>
      </c>
      <c r="IZ47" s="65">
        <v>534</v>
      </c>
      <c r="JA47" s="67">
        <v>20803</v>
      </c>
      <c r="JB47" s="66">
        <v>17378</v>
      </c>
      <c r="JC47" s="66">
        <v>38181</v>
      </c>
      <c r="JD47" s="67">
        <v>2424</v>
      </c>
      <c r="JE47" s="66">
        <v>2742</v>
      </c>
      <c r="JF47" s="66">
        <v>2702</v>
      </c>
      <c r="JG47" s="66">
        <v>5855</v>
      </c>
      <c r="JH47" s="66">
        <v>16672</v>
      </c>
      <c r="JI47" s="65">
        <v>7786</v>
      </c>
    </row>
    <row r="48" spans="1:269" x14ac:dyDescent="0.25">
      <c r="A48" s="59" t="s">
        <v>891</v>
      </c>
      <c r="B48" s="59">
        <v>2025</v>
      </c>
      <c r="C48" s="67">
        <v>124</v>
      </c>
      <c r="D48" s="66">
        <v>124</v>
      </c>
      <c r="E48" s="66">
        <v>125</v>
      </c>
      <c r="F48" s="66">
        <v>127</v>
      </c>
      <c r="G48" s="66">
        <v>130</v>
      </c>
      <c r="H48" s="65">
        <v>134</v>
      </c>
      <c r="I48" s="67">
        <v>135</v>
      </c>
      <c r="J48" s="66">
        <v>137</v>
      </c>
      <c r="K48" s="66">
        <v>136</v>
      </c>
      <c r="L48" s="66">
        <v>134</v>
      </c>
      <c r="M48" s="66">
        <v>133</v>
      </c>
      <c r="N48" s="65">
        <v>133</v>
      </c>
      <c r="O48" s="67">
        <v>135</v>
      </c>
      <c r="P48" s="66">
        <v>135</v>
      </c>
      <c r="Q48" s="66">
        <v>139</v>
      </c>
      <c r="R48" s="66">
        <v>139</v>
      </c>
      <c r="S48" s="66">
        <v>143</v>
      </c>
      <c r="T48" s="66">
        <v>146</v>
      </c>
      <c r="U48" s="67">
        <v>144</v>
      </c>
      <c r="V48" s="66">
        <v>144</v>
      </c>
      <c r="W48" s="66">
        <v>149</v>
      </c>
      <c r="X48" s="66">
        <v>151</v>
      </c>
      <c r="Y48" s="66">
        <v>155</v>
      </c>
      <c r="Z48" s="66">
        <v>158</v>
      </c>
      <c r="AA48" s="66">
        <v>161</v>
      </c>
      <c r="AB48" s="66">
        <v>165</v>
      </c>
      <c r="AC48" s="66">
        <v>166</v>
      </c>
      <c r="AD48" s="66">
        <v>163</v>
      </c>
      <c r="AE48" s="65">
        <v>165</v>
      </c>
      <c r="AF48" s="66">
        <v>165</v>
      </c>
      <c r="AG48" s="66">
        <v>163</v>
      </c>
      <c r="AH48" s="66">
        <v>163</v>
      </c>
      <c r="AI48" s="66">
        <v>159</v>
      </c>
      <c r="AJ48" s="66">
        <v>157</v>
      </c>
      <c r="AK48" s="66">
        <v>154</v>
      </c>
      <c r="AL48" s="66">
        <v>155</v>
      </c>
      <c r="AM48" s="66">
        <v>153</v>
      </c>
      <c r="AN48" s="66">
        <v>151</v>
      </c>
      <c r="AO48" s="66">
        <v>149</v>
      </c>
      <c r="AP48" s="66">
        <v>147</v>
      </c>
      <c r="AQ48" s="66">
        <v>148</v>
      </c>
      <c r="AR48" s="66">
        <v>149</v>
      </c>
      <c r="AS48" s="66">
        <v>146</v>
      </c>
      <c r="AT48" s="66">
        <v>142</v>
      </c>
      <c r="AU48" s="66">
        <v>140</v>
      </c>
      <c r="AV48" s="66">
        <v>135</v>
      </c>
      <c r="AW48" s="66">
        <v>132</v>
      </c>
      <c r="AX48" s="66">
        <v>128</v>
      </c>
      <c r="AY48" s="66">
        <v>121</v>
      </c>
      <c r="AZ48" s="66">
        <v>118</v>
      </c>
      <c r="BA48" s="66">
        <v>115</v>
      </c>
      <c r="BB48" s="66">
        <v>109</v>
      </c>
      <c r="BC48" s="66">
        <v>107</v>
      </c>
      <c r="BD48" s="66">
        <v>104</v>
      </c>
      <c r="BE48" s="66">
        <v>101</v>
      </c>
      <c r="BF48" s="66">
        <v>100</v>
      </c>
      <c r="BG48" s="66">
        <v>99</v>
      </c>
      <c r="BH48" s="66">
        <v>96</v>
      </c>
      <c r="BI48" s="66">
        <v>92</v>
      </c>
      <c r="BJ48" s="66">
        <v>93</v>
      </c>
      <c r="BK48" s="67">
        <v>90</v>
      </c>
      <c r="BL48" s="66">
        <v>87</v>
      </c>
      <c r="BM48" s="66">
        <v>85</v>
      </c>
      <c r="BN48" s="66">
        <v>82</v>
      </c>
      <c r="BO48" s="66">
        <v>78</v>
      </c>
      <c r="BP48" s="66">
        <v>77</v>
      </c>
      <c r="BQ48" s="66">
        <v>72</v>
      </c>
      <c r="BR48" s="66">
        <v>67</v>
      </c>
      <c r="BS48" s="66">
        <v>63</v>
      </c>
      <c r="BT48" s="66">
        <v>57</v>
      </c>
      <c r="BU48" s="66">
        <v>55</v>
      </c>
      <c r="BV48" s="66">
        <v>48</v>
      </c>
      <c r="BW48" s="66">
        <v>45</v>
      </c>
      <c r="BX48" s="66">
        <v>40</v>
      </c>
      <c r="BY48" s="66">
        <v>37</v>
      </c>
      <c r="BZ48" s="66">
        <v>34</v>
      </c>
      <c r="CA48" s="66">
        <v>32</v>
      </c>
      <c r="CB48" s="66">
        <v>30</v>
      </c>
      <c r="CC48" s="66">
        <v>25</v>
      </c>
      <c r="CD48" s="66">
        <v>24</v>
      </c>
      <c r="CE48" s="66">
        <v>23</v>
      </c>
      <c r="CF48" s="66">
        <v>21</v>
      </c>
      <c r="CG48" s="66">
        <v>19</v>
      </c>
      <c r="CH48" s="66">
        <v>18</v>
      </c>
      <c r="CI48" s="66">
        <v>16</v>
      </c>
      <c r="CJ48" s="65">
        <v>106</v>
      </c>
      <c r="CK48" s="67">
        <v>126</v>
      </c>
      <c r="CL48" s="66">
        <v>128</v>
      </c>
      <c r="CM48" s="66">
        <v>128</v>
      </c>
      <c r="CN48" s="66">
        <v>130</v>
      </c>
      <c r="CO48" s="66">
        <v>136</v>
      </c>
      <c r="CP48" s="65">
        <v>142</v>
      </c>
      <c r="CQ48" s="67">
        <v>143</v>
      </c>
      <c r="CR48" s="66">
        <v>145</v>
      </c>
      <c r="CS48" s="66">
        <v>145</v>
      </c>
      <c r="CT48" s="66">
        <v>141</v>
      </c>
      <c r="CU48" s="66">
        <v>141</v>
      </c>
      <c r="CV48" s="65">
        <v>143</v>
      </c>
      <c r="CW48" s="66">
        <v>141</v>
      </c>
      <c r="CX48" s="66">
        <v>141</v>
      </c>
      <c r="CY48" s="66">
        <v>140</v>
      </c>
      <c r="CZ48" s="66">
        <v>142</v>
      </c>
      <c r="DA48" s="66">
        <v>139</v>
      </c>
      <c r="DB48" s="66">
        <v>140</v>
      </c>
      <c r="DC48" s="67">
        <v>142</v>
      </c>
      <c r="DD48" s="66">
        <v>141</v>
      </c>
      <c r="DE48" s="66">
        <v>142</v>
      </c>
      <c r="DF48" s="66">
        <v>143</v>
      </c>
      <c r="DG48" s="66">
        <v>142</v>
      </c>
      <c r="DH48" s="66">
        <v>144</v>
      </c>
      <c r="DI48" s="66">
        <v>146</v>
      </c>
      <c r="DJ48" s="66">
        <v>150</v>
      </c>
      <c r="DK48" s="66">
        <v>153</v>
      </c>
      <c r="DL48" s="66">
        <v>153</v>
      </c>
      <c r="DM48" s="65">
        <v>155</v>
      </c>
      <c r="DN48" s="66">
        <v>156</v>
      </c>
      <c r="DO48" s="66">
        <v>156</v>
      </c>
      <c r="DP48" s="66">
        <v>159</v>
      </c>
      <c r="DQ48" s="66">
        <v>157</v>
      </c>
      <c r="DR48" s="66">
        <v>159</v>
      </c>
      <c r="DS48" s="66">
        <v>159</v>
      </c>
      <c r="DT48" s="66">
        <v>158</v>
      </c>
      <c r="DU48" s="66">
        <v>154</v>
      </c>
      <c r="DV48" s="66">
        <v>156</v>
      </c>
      <c r="DW48" s="66">
        <v>154</v>
      </c>
      <c r="DX48" s="66">
        <v>150</v>
      </c>
      <c r="DY48" s="66">
        <v>151</v>
      </c>
      <c r="DZ48" s="66">
        <v>148</v>
      </c>
      <c r="EA48" s="66">
        <v>146</v>
      </c>
      <c r="EB48" s="66">
        <v>143</v>
      </c>
      <c r="EC48" s="66">
        <v>136</v>
      </c>
      <c r="ED48" s="66">
        <v>132</v>
      </c>
      <c r="EE48" s="66">
        <v>122</v>
      </c>
      <c r="EF48" s="66">
        <v>119</v>
      </c>
      <c r="EG48" s="66">
        <v>115</v>
      </c>
      <c r="EH48" s="66">
        <v>109</v>
      </c>
      <c r="EI48" s="66">
        <v>107</v>
      </c>
      <c r="EJ48" s="66">
        <v>103</v>
      </c>
      <c r="EK48" s="66">
        <v>101</v>
      </c>
      <c r="EL48" s="66">
        <v>102</v>
      </c>
      <c r="EM48" s="66">
        <v>100</v>
      </c>
      <c r="EN48" s="66">
        <v>100</v>
      </c>
      <c r="EO48" s="66">
        <v>100</v>
      </c>
      <c r="EP48" s="66">
        <v>98</v>
      </c>
      <c r="EQ48" s="66">
        <v>93</v>
      </c>
      <c r="ER48" s="66">
        <v>94</v>
      </c>
      <c r="ES48" s="67">
        <v>92</v>
      </c>
      <c r="ET48" s="66">
        <v>88</v>
      </c>
      <c r="EU48" s="66">
        <v>86</v>
      </c>
      <c r="EV48" s="66">
        <v>84</v>
      </c>
      <c r="EW48" s="66">
        <v>80</v>
      </c>
      <c r="EX48" s="66">
        <v>75</v>
      </c>
      <c r="EY48" s="66">
        <v>72</v>
      </c>
      <c r="EZ48" s="66">
        <v>71</v>
      </c>
      <c r="FA48" s="66">
        <v>67</v>
      </c>
      <c r="FB48" s="66">
        <v>62</v>
      </c>
      <c r="FC48" s="66">
        <v>56</v>
      </c>
      <c r="FD48" s="66">
        <v>55</v>
      </c>
      <c r="FE48" s="66">
        <v>52</v>
      </c>
      <c r="FF48" s="66">
        <v>49</v>
      </c>
      <c r="FG48" s="66">
        <v>45</v>
      </c>
      <c r="FH48" s="66">
        <v>40</v>
      </c>
      <c r="FI48" s="66">
        <v>38</v>
      </c>
      <c r="FJ48" s="66">
        <v>36</v>
      </c>
      <c r="FK48" s="66">
        <v>32</v>
      </c>
      <c r="FL48" s="66">
        <v>29</v>
      </c>
      <c r="FM48" s="66">
        <v>30</v>
      </c>
      <c r="FN48" s="66">
        <v>23</v>
      </c>
      <c r="FO48" s="66">
        <v>24</v>
      </c>
      <c r="FP48" s="66">
        <v>21</v>
      </c>
      <c r="FQ48" s="66">
        <v>20</v>
      </c>
      <c r="FR48" s="65">
        <v>102</v>
      </c>
      <c r="FS48" s="66">
        <v>250</v>
      </c>
      <c r="FT48" s="66">
        <v>252</v>
      </c>
      <c r="FU48" s="66">
        <v>253</v>
      </c>
      <c r="FV48" s="66">
        <v>257</v>
      </c>
      <c r="FW48" s="66">
        <v>266</v>
      </c>
      <c r="FX48" s="66">
        <v>276</v>
      </c>
      <c r="FY48" s="67">
        <v>278</v>
      </c>
      <c r="FZ48" s="66">
        <v>282</v>
      </c>
      <c r="GA48" s="66">
        <v>281</v>
      </c>
      <c r="GB48" s="66">
        <v>275</v>
      </c>
      <c r="GC48" s="66">
        <v>274</v>
      </c>
      <c r="GD48" s="65">
        <v>276</v>
      </c>
      <c r="GE48" s="66">
        <v>276</v>
      </c>
      <c r="GF48" s="66">
        <v>276</v>
      </c>
      <c r="GG48" s="66">
        <v>279</v>
      </c>
      <c r="GH48" s="66">
        <v>281</v>
      </c>
      <c r="GI48" s="66">
        <v>282</v>
      </c>
      <c r="GJ48" s="66">
        <v>286</v>
      </c>
      <c r="GK48" s="67">
        <v>286</v>
      </c>
      <c r="GL48" s="66">
        <v>285</v>
      </c>
      <c r="GM48" s="66">
        <v>291</v>
      </c>
      <c r="GN48" s="66">
        <v>294</v>
      </c>
      <c r="GO48" s="66">
        <v>297</v>
      </c>
      <c r="GP48" s="66">
        <v>302</v>
      </c>
      <c r="GQ48" s="66">
        <v>307</v>
      </c>
      <c r="GR48" s="66">
        <v>315</v>
      </c>
      <c r="GS48" s="66">
        <v>319</v>
      </c>
      <c r="GT48" s="66">
        <v>316</v>
      </c>
      <c r="GU48" s="65">
        <v>320</v>
      </c>
      <c r="GV48" s="66">
        <v>321</v>
      </c>
      <c r="GW48" s="66">
        <v>319</v>
      </c>
      <c r="GX48" s="66">
        <v>322</v>
      </c>
      <c r="GY48" s="66">
        <v>316</v>
      </c>
      <c r="GZ48" s="66">
        <v>316</v>
      </c>
      <c r="HA48" s="66">
        <v>313</v>
      </c>
      <c r="HB48" s="66">
        <v>313</v>
      </c>
      <c r="HC48" s="66">
        <v>307</v>
      </c>
      <c r="HD48" s="66">
        <v>307</v>
      </c>
      <c r="HE48" s="66">
        <v>303</v>
      </c>
      <c r="HF48" s="66">
        <v>297</v>
      </c>
      <c r="HG48" s="66">
        <v>299</v>
      </c>
      <c r="HH48" s="66">
        <v>297</v>
      </c>
      <c r="HI48" s="66">
        <v>292</v>
      </c>
      <c r="HJ48" s="66">
        <v>285</v>
      </c>
      <c r="HK48" s="66">
        <v>276</v>
      </c>
      <c r="HL48" s="66">
        <v>267</v>
      </c>
      <c r="HM48" s="66">
        <v>254</v>
      </c>
      <c r="HN48" s="66">
        <v>247</v>
      </c>
      <c r="HO48" s="66">
        <v>236</v>
      </c>
      <c r="HP48" s="66">
        <v>227</v>
      </c>
      <c r="HQ48" s="66">
        <v>222</v>
      </c>
      <c r="HR48" s="66">
        <v>212</v>
      </c>
      <c r="HS48" s="66">
        <v>208</v>
      </c>
      <c r="HT48" s="66">
        <v>206</v>
      </c>
      <c r="HU48" s="66">
        <v>201</v>
      </c>
      <c r="HV48" s="66">
        <v>200</v>
      </c>
      <c r="HW48" s="66">
        <v>199</v>
      </c>
      <c r="HX48" s="66">
        <v>194</v>
      </c>
      <c r="HY48" s="66">
        <v>185</v>
      </c>
      <c r="HZ48" s="66">
        <v>187</v>
      </c>
      <c r="IA48" s="67">
        <v>182</v>
      </c>
      <c r="IB48" s="66">
        <v>175</v>
      </c>
      <c r="IC48" s="66">
        <v>171</v>
      </c>
      <c r="ID48" s="66">
        <v>166</v>
      </c>
      <c r="IE48" s="66">
        <v>158</v>
      </c>
      <c r="IF48" s="66">
        <v>152</v>
      </c>
      <c r="IG48" s="66">
        <v>144</v>
      </c>
      <c r="IH48" s="66">
        <v>138</v>
      </c>
      <c r="II48" s="66">
        <v>130</v>
      </c>
      <c r="IJ48" s="66">
        <v>119</v>
      </c>
      <c r="IK48" s="66">
        <v>111</v>
      </c>
      <c r="IL48" s="66">
        <v>103</v>
      </c>
      <c r="IM48" s="66">
        <v>97</v>
      </c>
      <c r="IN48" s="66">
        <v>89</v>
      </c>
      <c r="IO48" s="66">
        <v>82</v>
      </c>
      <c r="IP48" s="66">
        <v>74</v>
      </c>
      <c r="IQ48" s="66">
        <v>70</v>
      </c>
      <c r="IR48" s="66">
        <v>66</v>
      </c>
      <c r="IS48" s="66">
        <v>57</v>
      </c>
      <c r="IT48" s="66">
        <v>53</v>
      </c>
      <c r="IU48" s="66">
        <v>53</v>
      </c>
      <c r="IV48" s="66">
        <v>44</v>
      </c>
      <c r="IW48" s="66">
        <v>43</v>
      </c>
      <c r="IX48" s="66">
        <v>39</v>
      </c>
      <c r="IY48" s="66">
        <v>36</v>
      </c>
      <c r="IZ48" s="65">
        <v>208</v>
      </c>
      <c r="JA48" s="67">
        <v>9552</v>
      </c>
      <c r="JB48" s="66">
        <v>9568</v>
      </c>
      <c r="JC48" s="66">
        <v>19120</v>
      </c>
      <c r="JD48" s="67">
        <v>1554</v>
      </c>
      <c r="JE48" s="66">
        <v>1666</v>
      </c>
      <c r="JF48" s="66">
        <v>1680</v>
      </c>
      <c r="JG48" s="66">
        <v>3332</v>
      </c>
      <c r="JH48" s="66">
        <v>8128</v>
      </c>
      <c r="JI48" s="65">
        <v>2760</v>
      </c>
    </row>
    <row r="49" spans="1:269" x14ac:dyDescent="0.25">
      <c r="A49" s="59" t="s">
        <v>890</v>
      </c>
      <c r="B49" s="59">
        <v>2025</v>
      </c>
      <c r="C49" s="67">
        <v>18</v>
      </c>
      <c r="D49" s="66">
        <v>17</v>
      </c>
      <c r="E49" s="66">
        <v>18</v>
      </c>
      <c r="F49" s="66">
        <v>18</v>
      </c>
      <c r="G49" s="66">
        <v>20</v>
      </c>
      <c r="H49" s="65">
        <v>20</v>
      </c>
      <c r="I49" s="67">
        <v>20</v>
      </c>
      <c r="J49" s="66">
        <v>22</v>
      </c>
      <c r="K49" s="66">
        <v>22</v>
      </c>
      <c r="L49" s="66">
        <v>23</v>
      </c>
      <c r="M49" s="66">
        <v>23</v>
      </c>
      <c r="N49" s="65">
        <v>24</v>
      </c>
      <c r="O49" s="67">
        <v>23</v>
      </c>
      <c r="P49" s="66">
        <v>25</v>
      </c>
      <c r="Q49" s="66">
        <v>25</v>
      </c>
      <c r="R49" s="66">
        <v>24</v>
      </c>
      <c r="S49" s="66">
        <v>26</v>
      </c>
      <c r="T49" s="66">
        <v>25</v>
      </c>
      <c r="U49" s="67">
        <v>24</v>
      </c>
      <c r="V49" s="66">
        <v>24</v>
      </c>
      <c r="W49" s="66">
        <v>22</v>
      </c>
      <c r="X49" s="66">
        <v>23</v>
      </c>
      <c r="Y49" s="66">
        <v>22</v>
      </c>
      <c r="Z49" s="66">
        <v>20</v>
      </c>
      <c r="AA49" s="66">
        <v>19</v>
      </c>
      <c r="AB49" s="66">
        <v>21</v>
      </c>
      <c r="AC49" s="66">
        <v>17</v>
      </c>
      <c r="AD49" s="66">
        <v>17</v>
      </c>
      <c r="AE49" s="65">
        <v>17</v>
      </c>
      <c r="AF49" s="66">
        <v>18</v>
      </c>
      <c r="AG49" s="66">
        <v>18</v>
      </c>
      <c r="AH49" s="66">
        <v>17</v>
      </c>
      <c r="AI49" s="66">
        <v>19</v>
      </c>
      <c r="AJ49" s="66">
        <v>20</v>
      </c>
      <c r="AK49" s="66">
        <v>21</v>
      </c>
      <c r="AL49" s="66">
        <v>22</v>
      </c>
      <c r="AM49" s="66">
        <v>22</v>
      </c>
      <c r="AN49" s="66">
        <v>21</v>
      </c>
      <c r="AO49" s="66">
        <v>25</v>
      </c>
      <c r="AP49" s="66">
        <v>25</v>
      </c>
      <c r="AQ49" s="66">
        <v>26</v>
      </c>
      <c r="AR49" s="66">
        <v>26</v>
      </c>
      <c r="AS49" s="66">
        <v>27</v>
      </c>
      <c r="AT49" s="66">
        <v>27</v>
      </c>
      <c r="AU49" s="66">
        <v>25</v>
      </c>
      <c r="AV49" s="66">
        <v>21</v>
      </c>
      <c r="AW49" s="66">
        <v>21</v>
      </c>
      <c r="AX49" s="66">
        <v>21</v>
      </c>
      <c r="AY49" s="66">
        <v>20</v>
      </c>
      <c r="AZ49" s="66">
        <v>18</v>
      </c>
      <c r="BA49" s="66">
        <v>20</v>
      </c>
      <c r="BB49" s="66">
        <v>20</v>
      </c>
      <c r="BC49" s="66">
        <v>23</v>
      </c>
      <c r="BD49" s="66">
        <v>20</v>
      </c>
      <c r="BE49" s="66">
        <v>20</v>
      </c>
      <c r="BF49" s="66">
        <v>22</v>
      </c>
      <c r="BG49" s="66">
        <v>24</v>
      </c>
      <c r="BH49" s="66">
        <v>24</v>
      </c>
      <c r="BI49" s="66">
        <v>24</v>
      </c>
      <c r="BJ49" s="66">
        <v>24</v>
      </c>
      <c r="BK49" s="67">
        <v>27</v>
      </c>
      <c r="BL49" s="66">
        <v>26</v>
      </c>
      <c r="BM49" s="66">
        <v>29</v>
      </c>
      <c r="BN49" s="66">
        <v>29</v>
      </c>
      <c r="BO49" s="66">
        <v>29</v>
      </c>
      <c r="BP49" s="66">
        <v>25</v>
      </c>
      <c r="BQ49" s="66">
        <v>26</v>
      </c>
      <c r="BR49" s="66">
        <v>25</v>
      </c>
      <c r="BS49" s="66">
        <v>23</v>
      </c>
      <c r="BT49" s="66">
        <v>23</v>
      </c>
      <c r="BU49" s="66">
        <v>22</v>
      </c>
      <c r="BV49" s="66">
        <v>23</v>
      </c>
      <c r="BW49" s="66">
        <v>21</v>
      </c>
      <c r="BX49" s="66">
        <v>21</v>
      </c>
      <c r="BY49" s="66">
        <v>21</v>
      </c>
      <c r="BZ49" s="66">
        <v>19</v>
      </c>
      <c r="CA49" s="66">
        <v>17</v>
      </c>
      <c r="CB49" s="66">
        <v>15</v>
      </c>
      <c r="CC49" s="66">
        <v>14</v>
      </c>
      <c r="CD49" s="66">
        <v>16</v>
      </c>
      <c r="CE49" s="66">
        <v>13</v>
      </c>
      <c r="CF49" s="66">
        <v>11</v>
      </c>
      <c r="CG49" s="66">
        <v>7</v>
      </c>
      <c r="CH49" s="66">
        <v>9</v>
      </c>
      <c r="CI49" s="66">
        <v>9</v>
      </c>
      <c r="CJ49" s="65">
        <v>31</v>
      </c>
      <c r="CK49" s="67">
        <v>18</v>
      </c>
      <c r="CL49" s="66">
        <v>18</v>
      </c>
      <c r="CM49" s="66">
        <v>18</v>
      </c>
      <c r="CN49" s="66">
        <v>18</v>
      </c>
      <c r="CO49" s="66">
        <v>17</v>
      </c>
      <c r="CP49" s="65">
        <v>19</v>
      </c>
      <c r="CQ49" s="67">
        <v>18</v>
      </c>
      <c r="CR49" s="66">
        <v>20</v>
      </c>
      <c r="CS49" s="66">
        <v>20</v>
      </c>
      <c r="CT49" s="66">
        <v>20</v>
      </c>
      <c r="CU49" s="66">
        <v>20</v>
      </c>
      <c r="CV49" s="65">
        <v>20</v>
      </c>
      <c r="CW49" s="66">
        <v>20</v>
      </c>
      <c r="CX49" s="66">
        <v>21</v>
      </c>
      <c r="CY49" s="66">
        <v>19</v>
      </c>
      <c r="CZ49" s="66">
        <v>21</v>
      </c>
      <c r="DA49" s="66">
        <v>21</v>
      </c>
      <c r="DB49" s="66">
        <v>21</v>
      </c>
      <c r="DC49" s="67">
        <v>21</v>
      </c>
      <c r="DD49" s="66">
        <v>21</v>
      </c>
      <c r="DE49" s="66">
        <v>18</v>
      </c>
      <c r="DF49" s="66">
        <v>21</v>
      </c>
      <c r="DG49" s="66">
        <v>17</v>
      </c>
      <c r="DH49" s="66">
        <v>19</v>
      </c>
      <c r="DI49" s="66">
        <v>19</v>
      </c>
      <c r="DJ49" s="66">
        <v>16</v>
      </c>
      <c r="DK49" s="66">
        <v>17</v>
      </c>
      <c r="DL49" s="66">
        <v>18</v>
      </c>
      <c r="DM49" s="65">
        <v>18</v>
      </c>
      <c r="DN49" s="66">
        <v>19</v>
      </c>
      <c r="DO49" s="66">
        <v>21</v>
      </c>
      <c r="DP49" s="66">
        <v>20</v>
      </c>
      <c r="DQ49" s="66">
        <v>22</v>
      </c>
      <c r="DR49" s="66">
        <v>20</v>
      </c>
      <c r="DS49" s="66">
        <v>22</v>
      </c>
      <c r="DT49" s="66">
        <v>21</v>
      </c>
      <c r="DU49" s="66">
        <v>22</v>
      </c>
      <c r="DV49" s="66">
        <v>22</v>
      </c>
      <c r="DW49" s="66">
        <v>20</v>
      </c>
      <c r="DX49" s="66">
        <v>23</v>
      </c>
      <c r="DY49" s="66">
        <v>23</v>
      </c>
      <c r="DZ49" s="66">
        <v>24</v>
      </c>
      <c r="EA49" s="66">
        <v>22</v>
      </c>
      <c r="EB49" s="66">
        <v>24</v>
      </c>
      <c r="EC49" s="66">
        <v>22</v>
      </c>
      <c r="ED49" s="66">
        <v>19</v>
      </c>
      <c r="EE49" s="66">
        <v>21</v>
      </c>
      <c r="EF49" s="66">
        <v>19</v>
      </c>
      <c r="EG49" s="66">
        <v>20</v>
      </c>
      <c r="EH49" s="66">
        <v>15</v>
      </c>
      <c r="EI49" s="66">
        <v>17</v>
      </c>
      <c r="EJ49" s="66">
        <v>15</v>
      </c>
      <c r="EK49" s="66">
        <v>16</v>
      </c>
      <c r="EL49" s="66">
        <v>15</v>
      </c>
      <c r="EM49" s="66">
        <v>17</v>
      </c>
      <c r="EN49" s="66">
        <v>19</v>
      </c>
      <c r="EO49" s="66">
        <v>18</v>
      </c>
      <c r="EP49" s="66">
        <v>22</v>
      </c>
      <c r="EQ49" s="66">
        <v>22</v>
      </c>
      <c r="ER49" s="66">
        <v>26</v>
      </c>
      <c r="ES49" s="67">
        <v>26</v>
      </c>
      <c r="ET49" s="66">
        <v>28</v>
      </c>
      <c r="EU49" s="66">
        <v>29</v>
      </c>
      <c r="EV49" s="66">
        <v>25</v>
      </c>
      <c r="EW49" s="66">
        <v>26</v>
      </c>
      <c r="EX49" s="66">
        <v>24</v>
      </c>
      <c r="EY49" s="66">
        <v>26</v>
      </c>
      <c r="EZ49" s="66">
        <v>25</v>
      </c>
      <c r="FA49" s="66">
        <v>23</v>
      </c>
      <c r="FB49" s="66">
        <v>23</v>
      </c>
      <c r="FC49" s="66">
        <v>20</v>
      </c>
      <c r="FD49" s="66">
        <v>16</v>
      </c>
      <c r="FE49" s="66">
        <v>19</v>
      </c>
      <c r="FF49" s="66">
        <v>15</v>
      </c>
      <c r="FG49" s="66">
        <v>17</v>
      </c>
      <c r="FH49" s="66">
        <v>17</v>
      </c>
      <c r="FI49" s="66">
        <v>16</v>
      </c>
      <c r="FJ49" s="66">
        <v>14</v>
      </c>
      <c r="FK49" s="66">
        <v>11</v>
      </c>
      <c r="FL49" s="66">
        <v>15</v>
      </c>
      <c r="FM49" s="66">
        <v>11</v>
      </c>
      <c r="FN49" s="66">
        <v>14</v>
      </c>
      <c r="FO49" s="66">
        <v>10</v>
      </c>
      <c r="FP49" s="66">
        <v>12</v>
      </c>
      <c r="FQ49" s="66">
        <v>9</v>
      </c>
      <c r="FR49" s="65">
        <v>50</v>
      </c>
      <c r="FS49" s="66">
        <v>36</v>
      </c>
      <c r="FT49" s="66">
        <v>35</v>
      </c>
      <c r="FU49" s="66">
        <v>36</v>
      </c>
      <c r="FV49" s="66">
        <v>36</v>
      </c>
      <c r="FW49" s="66">
        <v>37</v>
      </c>
      <c r="FX49" s="66">
        <v>39</v>
      </c>
      <c r="FY49" s="67">
        <v>38</v>
      </c>
      <c r="FZ49" s="66">
        <v>42</v>
      </c>
      <c r="GA49" s="66">
        <v>42</v>
      </c>
      <c r="GB49" s="66">
        <v>43</v>
      </c>
      <c r="GC49" s="66">
        <v>43</v>
      </c>
      <c r="GD49" s="65">
        <v>44</v>
      </c>
      <c r="GE49" s="66">
        <v>43</v>
      </c>
      <c r="GF49" s="66">
        <v>46</v>
      </c>
      <c r="GG49" s="66">
        <v>44</v>
      </c>
      <c r="GH49" s="66">
        <v>45</v>
      </c>
      <c r="GI49" s="66">
        <v>47</v>
      </c>
      <c r="GJ49" s="66">
        <v>46</v>
      </c>
      <c r="GK49" s="67">
        <v>45</v>
      </c>
      <c r="GL49" s="66">
        <v>45</v>
      </c>
      <c r="GM49" s="66">
        <v>40</v>
      </c>
      <c r="GN49" s="66">
        <v>44</v>
      </c>
      <c r="GO49" s="66">
        <v>39</v>
      </c>
      <c r="GP49" s="66">
        <v>39</v>
      </c>
      <c r="GQ49" s="66">
        <v>38</v>
      </c>
      <c r="GR49" s="66">
        <v>37</v>
      </c>
      <c r="GS49" s="66">
        <v>34</v>
      </c>
      <c r="GT49" s="66">
        <v>35</v>
      </c>
      <c r="GU49" s="65">
        <v>35</v>
      </c>
      <c r="GV49" s="66">
        <v>37</v>
      </c>
      <c r="GW49" s="66">
        <v>39</v>
      </c>
      <c r="GX49" s="66">
        <v>37</v>
      </c>
      <c r="GY49" s="66">
        <v>41</v>
      </c>
      <c r="GZ49" s="66">
        <v>40</v>
      </c>
      <c r="HA49" s="66">
        <v>43</v>
      </c>
      <c r="HB49" s="66">
        <v>43</v>
      </c>
      <c r="HC49" s="66">
        <v>44</v>
      </c>
      <c r="HD49" s="66">
        <v>43</v>
      </c>
      <c r="HE49" s="66">
        <v>45</v>
      </c>
      <c r="HF49" s="66">
        <v>48</v>
      </c>
      <c r="HG49" s="66">
        <v>49</v>
      </c>
      <c r="HH49" s="66">
        <v>50</v>
      </c>
      <c r="HI49" s="66">
        <v>49</v>
      </c>
      <c r="HJ49" s="66">
        <v>51</v>
      </c>
      <c r="HK49" s="66">
        <v>47</v>
      </c>
      <c r="HL49" s="66">
        <v>40</v>
      </c>
      <c r="HM49" s="66">
        <v>42</v>
      </c>
      <c r="HN49" s="66">
        <v>40</v>
      </c>
      <c r="HO49" s="66">
        <v>40</v>
      </c>
      <c r="HP49" s="66">
        <v>33</v>
      </c>
      <c r="HQ49" s="66">
        <v>37</v>
      </c>
      <c r="HR49" s="66">
        <v>35</v>
      </c>
      <c r="HS49" s="66">
        <v>39</v>
      </c>
      <c r="HT49" s="66">
        <v>35</v>
      </c>
      <c r="HU49" s="66">
        <v>37</v>
      </c>
      <c r="HV49" s="66">
        <v>41</v>
      </c>
      <c r="HW49" s="66">
        <v>42</v>
      </c>
      <c r="HX49" s="66">
        <v>46</v>
      </c>
      <c r="HY49" s="66">
        <v>46</v>
      </c>
      <c r="HZ49" s="66">
        <v>50</v>
      </c>
      <c r="IA49" s="67">
        <v>53</v>
      </c>
      <c r="IB49" s="66">
        <v>54</v>
      </c>
      <c r="IC49" s="66">
        <v>58</v>
      </c>
      <c r="ID49" s="66">
        <v>54</v>
      </c>
      <c r="IE49" s="66">
        <v>55</v>
      </c>
      <c r="IF49" s="66">
        <v>49</v>
      </c>
      <c r="IG49" s="66">
        <v>52</v>
      </c>
      <c r="IH49" s="66">
        <v>50</v>
      </c>
      <c r="II49" s="66">
        <v>46</v>
      </c>
      <c r="IJ49" s="66">
        <v>46</v>
      </c>
      <c r="IK49" s="66">
        <v>42</v>
      </c>
      <c r="IL49" s="66">
        <v>39</v>
      </c>
      <c r="IM49" s="66">
        <v>40</v>
      </c>
      <c r="IN49" s="66">
        <v>36</v>
      </c>
      <c r="IO49" s="66">
        <v>38</v>
      </c>
      <c r="IP49" s="66">
        <v>36</v>
      </c>
      <c r="IQ49" s="66">
        <v>33</v>
      </c>
      <c r="IR49" s="66">
        <v>29</v>
      </c>
      <c r="IS49" s="66">
        <v>25</v>
      </c>
      <c r="IT49" s="66">
        <v>31</v>
      </c>
      <c r="IU49" s="66">
        <v>24</v>
      </c>
      <c r="IV49" s="66">
        <v>25</v>
      </c>
      <c r="IW49" s="66">
        <v>17</v>
      </c>
      <c r="IX49" s="66">
        <v>21</v>
      </c>
      <c r="IY49" s="66">
        <v>18</v>
      </c>
      <c r="IZ49" s="65">
        <v>81</v>
      </c>
      <c r="JA49" s="67">
        <v>1831</v>
      </c>
      <c r="JB49" s="66">
        <v>1703</v>
      </c>
      <c r="JC49" s="66">
        <v>3534</v>
      </c>
      <c r="JD49" s="67">
        <v>219</v>
      </c>
      <c r="JE49" s="66">
        <v>252</v>
      </c>
      <c r="JF49" s="66">
        <v>271</v>
      </c>
      <c r="JG49" s="66">
        <v>431</v>
      </c>
      <c r="JH49" s="66">
        <v>1309</v>
      </c>
      <c r="JI49" s="65">
        <v>1052</v>
      </c>
    </row>
    <row r="50" spans="1:269" x14ac:dyDescent="0.25">
      <c r="A50" s="59" t="s">
        <v>889</v>
      </c>
      <c r="B50" s="59">
        <v>2025</v>
      </c>
      <c r="C50" s="67">
        <v>48</v>
      </c>
      <c r="D50" s="66">
        <v>49</v>
      </c>
      <c r="E50" s="66">
        <v>49</v>
      </c>
      <c r="F50" s="66">
        <v>51</v>
      </c>
      <c r="G50" s="66">
        <v>50</v>
      </c>
      <c r="H50" s="65">
        <v>54</v>
      </c>
      <c r="I50" s="67">
        <v>56</v>
      </c>
      <c r="J50" s="66">
        <v>57</v>
      </c>
      <c r="K50" s="66">
        <v>57</v>
      </c>
      <c r="L50" s="66">
        <v>58</v>
      </c>
      <c r="M50" s="66">
        <v>58</v>
      </c>
      <c r="N50" s="65">
        <v>58</v>
      </c>
      <c r="O50" s="67">
        <v>59</v>
      </c>
      <c r="P50" s="66">
        <v>59</v>
      </c>
      <c r="Q50" s="66">
        <v>59</v>
      </c>
      <c r="R50" s="66">
        <v>57</v>
      </c>
      <c r="S50" s="66">
        <v>58</v>
      </c>
      <c r="T50" s="66">
        <v>56</v>
      </c>
      <c r="U50" s="67">
        <v>54</v>
      </c>
      <c r="V50" s="66">
        <v>53</v>
      </c>
      <c r="W50" s="66">
        <v>55</v>
      </c>
      <c r="X50" s="66">
        <v>56</v>
      </c>
      <c r="Y50" s="66">
        <v>55</v>
      </c>
      <c r="Z50" s="66">
        <v>56</v>
      </c>
      <c r="AA50" s="66">
        <v>57</v>
      </c>
      <c r="AB50" s="66">
        <v>60</v>
      </c>
      <c r="AC50" s="66">
        <v>57</v>
      </c>
      <c r="AD50" s="66">
        <v>59</v>
      </c>
      <c r="AE50" s="65">
        <v>59</v>
      </c>
      <c r="AF50" s="66">
        <v>55</v>
      </c>
      <c r="AG50" s="66">
        <v>58</v>
      </c>
      <c r="AH50" s="66">
        <v>58</v>
      </c>
      <c r="AI50" s="66">
        <v>55</v>
      </c>
      <c r="AJ50" s="66">
        <v>56</v>
      </c>
      <c r="AK50" s="66">
        <v>56</v>
      </c>
      <c r="AL50" s="66">
        <v>55</v>
      </c>
      <c r="AM50" s="66">
        <v>55</v>
      </c>
      <c r="AN50" s="66">
        <v>55</v>
      </c>
      <c r="AO50" s="66">
        <v>57</v>
      </c>
      <c r="AP50" s="66">
        <v>57</v>
      </c>
      <c r="AQ50" s="66">
        <v>59</v>
      </c>
      <c r="AR50" s="66">
        <v>58</v>
      </c>
      <c r="AS50" s="66">
        <v>60</v>
      </c>
      <c r="AT50" s="66">
        <v>60</v>
      </c>
      <c r="AU50" s="66">
        <v>62</v>
      </c>
      <c r="AV50" s="66">
        <v>59</v>
      </c>
      <c r="AW50" s="66">
        <v>58</v>
      </c>
      <c r="AX50" s="66">
        <v>58</v>
      </c>
      <c r="AY50" s="66">
        <v>56</v>
      </c>
      <c r="AZ50" s="66">
        <v>55</v>
      </c>
      <c r="BA50" s="66">
        <v>52</v>
      </c>
      <c r="BB50" s="66">
        <v>52</v>
      </c>
      <c r="BC50" s="66">
        <v>49</v>
      </c>
      <c r="BD50" s="66">
        <v>50</v>
      </c>
      <c r="BE50" s="66">
        <v>50</v>
      </c>
      <c r="BF50" s="66">
        <v>48</v>
      </c>
      <c r="BG50" s="66">
        <v>47</v>
      </c>
      <c r="BH50" s="66">
        <v>47</v>
      </c>
      <c r="BI50" s="66">
        <v>47</v>
      </c>
      <c r="BJ50" s="66">
        <v>46</v>
      </c>
      <c r="BK50" s="67">
        <v>44</v>
      </c>
      <c r="BL50" s="66">
        <v>47</v>
      </c>
      <c r="BM50" s="66">
        <v>44</v>
      </c>
      <c r="BN50" s="66">
        <v>43</v>
      </c>
      <c r="BO50" s="66">
        <v>36</v>
      </c>
      <c r="BP50" s="66">
        <v>37</v>
      </c>
      <c r="BQ50" s="66">
        <v>33</v>
      </c>
      <c r="BR50" s="66">
        <v>33</v>
      </c>
      <c r="BS50" s="66">
        <v>29</v>
      </c>
      <c r="BT50" s="66">
        <v>25</v>
      </c>
      <c r="BU50" s="66">
        <v>26</v>
      </c>
      <c r="BV50" s="66">
        <v>22</v>
      </c>
      <c r="BW50" s="66">
        <v>20</v>
      </c>
      <c r="BX50" s="66">
        <v>20</v>
      </c>
      <c r="BY50" s="66">
        <v>14</v>
      </c>
      <c r="BZ50" s="66">
        <v>16</v>
      </c>
      <c r="CA50" s="66">
        <v>12</v>
      </c>
      <c r="CB50" s="66">
        <v>14</v>
      </c>
      <c r="CC50" s="66">
        <v>10</v>
      </c>
      <c r="CD50" s="66">
        <v>11</v>
      </c>
      <c r="CE50" s="66">
        <v>8</v>
      </c>
      <c r="CF50" s="66">
        <v>8</v>
      </c>
      <c r="CG50" s="66">
        <v>7</v>
      </c>
      <c r="CH50" s="66">
        <v>5</v>
      </c>
      <c r="CI50" s="66">
        <v>5</v>
      </c>
      <c r="CJ50" s="65">
        <v>33</v>
      </c>
      <c r="CK50" s="67">
        <v>55</v>
      </c>
      <c r="CL50" s="66">
        <v>55</v>
      </c>
      <c r="CM50" s="66">
        <v>57</v>
      </c>
      <c r="CN50" s="66">
        <v>56</v>
      </c>
      <c r="CO50" s="66">
        <v>60</v>
      </c>
      <c r="CP50" s="65">
        <v>59</v>
      </c>
      <c r="CQ50" s="67">
        <v>58</v>
      </c>
      <c r="CR50" s="66">
        <v>56</v>
      </c>
      <c r="CS50" s="66">
        <v>55</v>
      </c>
      <c r="CT50" s="66">
        <v>54</v>
      </c>
      <c r="CU50" s="66">
        <v>52</v>
      </c>
      <c r="CV50" s="65">
        <v>49</v>
      </c>
      <c r="CW50" s="66">
        <v>50</v>
      </c>
      <c r="CX50" s="66">
        <v>50</v>
      </c>
      <c r="CY50" s="66">
        <v>49</v>
      </c>
      <c r="CZ50" s="66">
        <v>50</v>
      </c>
      <c r="DA50" s="66">
        <v>49</v>
      </c>
      <c r="DB50" s="66">
        <v>52</v>
      </c>
      <c r="DC50" s="67">
        <v>53</v>
      </c>
      <c r="DD50" s="66">
        <v>51</v>
      </c>
      <c r="DE50" s="66">
        <v>52</v>
      </c>
      <c r="DF50" s="66">
        <v>51</v>
      </c>
      <c r="DG50" s="66">
        <v>52</v>
      </c>
      <c r="DH50" s="66">
        <v>56</v>
      </c>
      <c r="DI50" s="66">
        <v>53</v>
      </c>
      <c r="DJ50" s="66">
        <v>55</v>
      </c>
      <c r="DK50" s="66">
        <v>56</v>
      </c>
      <c r="DL50" s="66">
        <v>57</v>
      </c>
      <c r="DM50" s="65">
        <v>57</v>
      </c>
      <c r="DN50" s="66">
        <v>56</v>
      </c>
      <c r="DO50" s="66">
        <v>58</v>
      </c>
      <c r="DP50" s="66">
        <v>60</v>
      </c>
      <c r="DQ50" s="66">
        <v>55</v>
      </c>
      <c r="DR50" s="66">
        <v>54</v>
      </c>
      <c r="DS50" s="66">
        <v>55</v>
      </c>
      <c r="DT50" s="66">
        <v>53</v>
      </c>
      <c r="DU50" s="66">
        <v>55</v>
      </c>
      <c r="DV50" s="66">
        <v>52</v>
      </c>
      <c r="DW50" s="66">
        <v>53</v>
      </c>
      <c r="DX50" s="66">
        <v>52</v>
      </c>
      <c r="DY50" s="66">
        <v>52</v>
      </c>
      <c r="DZ50" s="66">
        <v>53</v>
      </c>
      <c r="EA50" s="66">
        <v>57</v>
      </c>
      <c r="EB50" s="66">
        <v>58</v>
      </c>
      <c r="EC50" s="66">
        <v>58</v>
      </c>
      <c r="ED50" s="66">
        <v>54</v>
      </c>
      <c r="EE50" s="66">
        <v>54</v>
      </c>
      <c r="EF50" s="66">
        <v>54</v>
      </c>
      <c r="EG50" s="66">
        <v>51</v>
      </c>
      <c r="EH50" s="66">
        <v>52</v>
      </c>
      <c r="EI50" s="66">
        <v>51</v>
      </c>
      <c r="EJ50" s="66">
        <v>48</v>
      </c>
      <c r="EK50" s="66">
        <v>48</v>
      </c>
      <c r="EL50" s="66">
        <v>47</v>
      </c>
      <c r="EM50" s="66">
        <v>49</v>
      </c>
      <c r="EN50" s="66">
        <v>49</v>
      </c>
      <c r="EO50" s="66">
        <v>49</v>
      </c>
      <c r="EP50" s="66">
        <v>49</v>
      </c>
      <c r="EQ50" s="66">
        <v>48</v>
      </c>
      <c r="ER50" s="66">
        <v>49</v>
      </c>
      <c r="ES50" s="67">
        <v>49</v>
      </c>
      <c r="ET50" s="66">
        <v>43</v>
      </c>
      <c r="EU50" s="66">
        <v>45</v>
      </c>
      <c r="EV50" s="66">
        <v>41</v>
      </c>
      <c r="EW50" s="66">
        <v>38</v>
      </c>
      <c r="EX50" s="66">
        <v>36</v>
      </c>
      <c r="EY50" s="66">
        <v>33</v>
      </c>
      <c r="EZ50" s="66">
        <v>33</v>
      </c>
      <c r="FA50" s="66">
        <v>29</v>
      </c>
      <c r="FB50" s="66">
        <v>31</v>
      </c>
      <c r="FC50" s="66">
        <v>29</v>
      </c>
      <c r="FD50" s="66">
        <v>25</v>
      </c>
      <c r="FE50" s="66">
        <v>24</v>
      </c>
      <c r="FF50" s="66">
        <v>26</v>
      </c>
      <c r="FG50" s="66">
        <v>19</v>
      </c>
      <c r="FH50" s="66">
        <v>24</v>
      </c>
      <c r="FI50" s="66">
        <v>24</v>
      </c>
      <c r="FJ50" s="66">
        <v>17</v>
      </c>
      <c r="FK50" s="66">
        <v>20</v>
      </c>
      <c r="FL50" s="66">
        <v>16</v>
      </c>
      <c r="FM50" s="66">
        <v>18</v>
      </c>
      <c r="FN50" s="66">
        <v>15</v>
      </c>
      <c r="FO50" s="66">
        <v>14</v>
      </c>
      <c r="FP50" s="66">
        <v>14</v>
      </c>
      <c r="FQ50" s="66">
        <v>11</v>
      </c>
      <c r="FR50" s="65">
        <v>68</v>
      </c>
      <c r="FS50" s="66">
        <v>103</v>
      </c>
      <c r="FT50" s="66">
        <v>104</v>
      </c>
      <c r="FU50" s="66">
        <v>106</v>
      </c>
      <c r="FV50" s="66">
        <v>107</v>
      </c>
      <c r="FW50" s="66">
        <v>110</v>
      </c>
      <c r="FX50" s="66">
        <v>113</v>
      </c>
      <c r="FY50" s="67">
        <v>114</v>
      </c>
      <c r="FZ50" s="66">
        <v>113</v>
      </c>
      <c r="GA50" s="66">
        <v>112</v>
      </c>
      <c r="GB50" s="66">
        <v>112</v>
      </c>
      <c r="GC50" s="66">
        <v>110</v>
      </c>
      <c r="GD50" s="65">
        <v>107</v>
      </c>
      <c r="GE50" s="66">
        <v>109</v>
      </c>
      <c r="GF50" s="66">
        <v>109</v>
      </c>
      <c r="GG50" s="66">
        <v>108</v>
      </c>
      <c r="GH50" s="66">
        <v>107</v>
      </c>
      <c r="GI50" s="66">
        <v>107</v>
      </c>
      <c r="GJ50" s="66">
        <v>108</v>
      </c>
      <c r="GK50" s="67">
        <v>107</v>
      </c>
      <c r="GL50" s="66">
        <v>104</v>
      </c>
      <c r="GM50" s="66">
        <v>107</v>
      </c>
      <c r="GN50" s="66">
        <v>107</v>
      </c>
      <c r="GO50" s="66">
        <v>107</v>
      </c>
      <c r="GP50" s="66">
        <v>112</v>
      </c>
      <c r="GQ50" s="66">
        <v>110</v>
      </c>
      <c r="GR50" s="66">
        <v>115</v>
      </c>
      <c r="GS50" s="66">
        <v>113</v>
      </c>
      <c r="GT50" s="66">
        <v>116</v>
      </c>
      <c r="GU50" s="65">
        <v>116</v>
      </c>
      <c r="GV50" s="66">
        <v>111</v>
      </c>
      <c r="GW50" s="66">
        <v>116</v>
      </c>
      <c r="GX50" s="66">
        <v>118</v>
      </c>
      <c r="GY50" s="66">
        <v>110</v>
      </c>
      <c r="GZ50" s="66">
        <v>110</v>
      </c>
      <c r="HA50" s="66">
        <v>111</v>
      </c>
      <c r="HB50" s="66">
        <v>108</v>
      </c>
      <c r="HC50" s="66">
        <v>110</v>
      </c>
      <c r="HD50" s="66">
        <v>107</v>
      </c>
      <c r="HE50" s="66">
        <v>110</v>
      </c>
      <c r="HF50" s="66">
        <v>109</v>
      </c>
      <c r="HG50" s="66">
        <v>111</v>
      </c>
      <c r="HH50" s="66">
        <v>111</v>
      </c>
      <c r="HI50" s="66">
        <v>117</v>
      </c>
      <c r="HJ50" s="66">
        <v>118</v>
      </c>
      <c r="HK50" s="66">
        <v>120</v>
      </c>
      <c r="HL50" s="66">
        <v>113</v>
      </c>
      <c r="HM50" s="66">
        <v>112</v>
      </c>
      <c r="HN50" s="66">
        <v>112</v>
      </c>
      <c r="HO50" s="66">
        <v>107</v>
      </c>
      <c r="HP50" s="66">
        <v>107</v>
      </c>
      <c r="HQ50" s="66">
        <v>103</v>
      </c>
      <c r="HR50" s="66">
        <v>100</v>
      </c>
      <c r="HS50" s="66">
        <v>97</v>
      </c>
      <c r="HT50" s="66">
        <v>97</v>
      </c>
      <c r="HU50" s="66">
        <v>99</v>
      </c>
      <c r="HV50" s="66">
        <v>97</v>
      </c>
      <c r="HW50" s="66">
        <v>96</v>
      </c>
      <c r="HX50" s="66">
        <v>96</v>
      </c>
      <c r="HY50" s="66">
        <v>95</v>
      </c>
      <c r="HZ50" s="66">
        <v>95</v>
      </c>
      <c r="IA50" s="67">
        <v>93</v>
      </c>
      <c r="IB50" s="66">
        <v>90</v>
      </c>
      <c r="IC50" s="66">
        <v>89</v>
      </c>
      <c r="ID50" s="66">
        <v>84</v>
      </c>
      <c r="IE50" s="66">
        <v>74</v>
      </c>
      <c r="IF50" s="66">
        <v>73</v>
      </c>
      <c r="IG50" s="66">
        <v>66</v>
      </c>
      <c r="IH50" s="66">
        <v>66</v>
      </c>
      <c r="II50" s="66">
        <v>58</v>
      </c>
      <c r="IJ50" s="66">
        <v>56</v>
      </c>
      <c r="IK50" s="66">
        <v>55</v>
      </c>
      <c r="IL50" s="66">
        <v>47</v>
      </c>
      <c r="IM50" s="66">
        <v>44</v>
      </c>
      <c r="IN50" s="66">
        <v>46</v>
      </c>
      <c r="IO50" s="66">
        <v>33</v>
      </c>
      <c r="IP50" s="66">
        <v>40</v>
      </c>
      <c r="IQ50" s="66">
        <v>36</v>
      </c>
      <c r="IR50" s="66">
        <v>31</v>
      </c>
      <c r="IS50" s="66">
        <v>30</v>
      </c>
      <c r="IT50" s="66">
        <v>27</v>
      </c>
      <c r="IU50" s="66">
        <v>26</v>
      </c>
      <c r="IV50" s="66">
        <v>23</v>
      </c>
      <c r="IW50" s="66">
        <v>21</v>
      </c>
      <c r="IX50" s="66">
        <v>19</v>
      </c>
      <c r="IY50" s="66">
        <v>16</v>
      </c>
      <c r="IZ50" s="65">
        <v>101</v>
      </c>
      <c r="JA50" s="67">
        <v>3906</v>
      </c>
      <c r="JB50" s="66">
        <v>3934</v>
      </c>
      <c r="JC50" s="66">
        <v>7840</v>
      </c>
      <c r="JD50" s="67">
        <v>643</v>
      </c>
      <c r="JE50" s="66">
        <v>668</v>
      </c>
      <c r="JF50" s="66">
        <v>648</v>
      </c>
      <c r="JG50" s="66">
        <v>1214</v>
      </c>
      <c r="JH50" s="66">
        <v>3323</v>
      </c>
      <c r="JI50" s="65">
        <v>1344</v>
      </c>
    </row>
    <row r="51" spans="1:269" x14ac:dyDescent="0.25">
      <c r="A51" s="59" t="s">
        <v>888</v>
      </c>
      <c r="B51" s="59">
        <v>2025</v>
      </c>
      <c r="C51" s="67">
        <v>28</v>
      </c>
      <c r="D51" s="66">
        <v>31</v>
      </c>
      <c r="E51" s="66">
        <v>29</v>
      </c>
      <c r="F51" s="66">
        <v>28</v>
      </c>
      <c r="G51" s="66">
        <v>33</v>
      </c>
      <c r="H51" s="65">
        <v>31</v>
      </c>
      <c r="I51" s="67">
        <v>35</v>
      </c>
      <c r="J51" s="66">
        <v>35</v>
      </c>
      <c r="K51" s="66">
        <v>36</v>
      </c>
      <c r="L51" s="66">
        <v>35</v>
      </c>
      <c r="M51" s="66">
        <v>36</v>
      </c>
      <c r="N51" s="65">
        <v>37</v>
      </c>
      <c r="O51" s="67">
        <v>35</v>
      </c>
      <c r="P51" s="66">
        <v>34</v>
      </c>
      <c r="Q51" s="66">
        <v>35</v>
      </c>
      <c r="R51" s="66">
        <v>35</v>
      </c>
      <c r="S51" s="66">
        <v>36</v>
      </c>
      <c r="T51" s="66">
        <v>34</v>
      </c>
      <c r="U51" s="67">
        <v>31</v>
      </c>
      <c r="V51" s="66">
        <v>30</v>
      </c>
      <c r="W51" s="66">
        <v>30</v>
      </c>
      <c r="X51" s="66">
        <v>32</v>
      </c>
      <c r="Y51" s="66">
        <v>31</v>
      </c>
      <c r="Z51" s="66">
        <v>28</v>
      </c>
      <c r="AA51" s="66">
        <v>29</v>
      </c>
      <c r="AB51" s="66">
        <v>29</v>
      </c>
      <c r="AC51" s="66">
        <v>30</v>
      </c>
      <c r="AD51" s="66">
        <v>32</v>
      </c>
      <c r="AE51" s="65">
        <v>33</v>
      </c>
      <c r="AF51" s="66">
        <v>32</v>
      </c>
      <c r="AG51" s="66">
        <v>31</v>
      </c>
      <c r="AH51" s="66">
        <v>32</v>
      </c>
      <c r="AI51" s="66">
        <v>32</v>
      </c>
      <c r="AJ51" s="66">
        <v>31</v>
      </c>
      <c r="AK51" s="66">
        <v>32</v>
      </c>
      <c r="AL51" s="66">
        <v>29</v>
      </c>
      <c r="AM51" s="66">
        <v>33</v>
      </c>
      <c r="AN51" s="66">
        <v>30</v>
      </c>
      <c r="AO51" s="66">
        <v>32</v>
      </c>
      <c r="AP51" s="66">
        <v>33</v>
      </c>
      <c r="AQ51" s="66">
        <v>35</v>
      </c>
      <c r="AR51" s="66">
        <v>34</v>
      </c>
      <c r="AS51" s="66">
        <v>37</v>
      </c>
      <c r="AT51" s="66">
        <v>36</v>
      </c>
      <c r="AU51" s="66">
        <v>35</v>
      </c>
      <c r="AV51" s="66">
        <v>36</v>
      </c>
      <c r="AW51" s="66">
        <v>34</v>
      </c>
      <c r="AX51" s="66">
        <v>34</v>
      </c>
      <c r="AY51" s="66">
        <v>32</v>
      </c>
      <c r="AZ51" s="66">
        <v>31</v>
      </c>
      <c r="BA51" s="66">
        <v>33</v>
      </c>
      <c r="BB51" s="66">
        <v>32</v>
      </c>
      <c r="BC51" s="66">
        <v>34</v>
      </c>
      <c r="BD51" s="66">
        <v>37</v>
      </c>
      <c r="BE51" s="66">
        <v>37</v>
      </c>
      <c r="BF51" s="66">
        <v>40</v>
      </c>
      <c r="BG51" s="66">
        <v>40</v>
      </c>
      <c r="BH51" s="66">
        <v>42</v>
      </c>
      <c r="BI51" s="66">
        <v>42</v>
      </c>
      <c r="BJ51" s="66">
        <v>40</v>
      </c>
      <c r="BK51" s="67">
        <v>42</v>
      </c>
      <c r="BL51" s="66">
        <v>44</v>
      </c>
      <c r="BM51" s="66">
        <v>42</v>
      </c>
      <c r="BN51" s="66">
        <v>41</v>
      </c>
      <c r="BO51" s="66">
        <v>43</v>
      </c>
      <c r="BP51" s="66">
        <v>41</v>
      </c>
      <c r="BQ51" s="66">
        <v>40</v>
      </c>
      <c r="BR51" s="66">
        <v>39</v>
      </c>
      <c r="BS51" s="66">
        <v>38</v>
      </c>
      <c r="BT51" s="66">
        <v>37</v>
      </c>
      <c r="BU51" s="66">
        <v>35</v>
      </c>
      <c r="BV51" s="66">
        <v>30</v>
      </c>
      <c r="BW51" s="66">
        <v>29</v>
      </c>
      <c r="BX51" s="66">
        <v>27</v>
      </c>
      <c r="BY51" s="66">
        <v>25</v>
      </c>
      <c r="BZ51" s="66">
        <v>22</v>
      </c>
      <c r="CA51" s="66">
        <v>22</v>
      </c>
      <c r="CB51" s="66">
        <v>18</v>
      </c>
      <c r="CC51" s="66">
        <v>20</v>
      </c>
      <c r="CD51" s="66">
        <v>17</v>
      </c>
      <c r="CE51" s="66">
        <v>13</v>
      </c>
      <c r="CF51" s="66">
        <v>12</v>
      </c>
      <c r="CG51" s="66">
        <v>14</v>
      </c>
      <c r="CH51" s="66">
        <v>9</v>
      </c>
      <c r="CI51" s="66">
        <v>11</v>
      </c>
      <c r="CJ51" s="65">
        <v>53</v>
      </c>
      <c r="CK51" s="67">
        <v>31</v>
      </c>
      <c r="CL51" s="66">
        <v>35</v>
      </c>
      <c r="CM51" s="66">
        <v>33</v>
      </c>
      <c r="CN51" s="66">
        <v>34</v>
      </c>
      <c r="CO51" s="66">
        <v>33</v>
      </c>
      <c r="CP51" s="65">
        <v>37</v>
      </c>
      <c r="CQ51" s="67">
        <v>37</v>
      </c>
      <c r="CR51" s="66">
        <v>38</v>
      </c>
      <c r="CS51" s="66">
        <v>36</v>
      </c>
      <c r="CT51" s="66">
        <v>36</v>
      </c>
      <c r="CU51" s="66">
        <v>38</v>
      </c>
      <c r="CV51" s="65">
        <v>37</v>
      </c>
      <c r="CW51" s="66">
        <v>36</v>
      </c>
      <c r="CX51" s="66">
        <v>35</v>
      </c>
      <c r="CY51" s="66">
        <v>35</v>
      </c>
      <c r="CZ51" s="66">
        <v>33</v>
      </c>
      <c r="DA51" s="66">
        <v>33</v>
      </c>
      <c r="DB51" s="66">
        <v>31</v>
      </c>
      <c r="DC51" s="67">
        <v>32</v>
      </c>
      <c r="DD51" s="66">
        <v>32</v>
      </c>
      <c r="DE51" s="66">
        <v>29</v>
      </c>
      <c r="DF51" s="66">
        <v>31</v>
      </c>
      <c r="DG51" s="66">
        <v>30</v>
      </c>
      <c r="DH51" s="66">
        <v>30</v>
      </c>
      <c r="DI51" s="66">
        <v>31</v>
      </c>
      <c r="DJ51" s="66">
        <v>32</v>
      </c>
      <c r="DK51" s="66">
        <v>32</v>
      </c>
      <c r="DL51" s="66">
        <v>33</v>
      </c>
      <c r="DM51" s="65">
        <v>32</v>
      </c>
      <c r="DN51" s="66">
        <v>32</v>
      </c>
      <c r="DO51" s="66">
        <v>31</v>
      </c>
      <c r="DP51" s="66">
        <v>29</v>
      </c>
      <c r="DQ51" s="66">
        <v>30</v>
      </c>
      <c r="DR51" s="66">
        <v>32</v>
      </c>
      <c r="DS51" s="66">
        <v>32</v>
      </c>
      <c r="DT51" s="66">
        <v>32</v>
      </c>
      <c r="DU51" s="66">
        <v>31</v>
      </c>
      <c r="DV51" s="66">
        <v>32</v>
      </c>
      <c r="DW51" s="66">
        <v>30</v>
      </c>
      <c r="DX51" s="66">
        <v>33</v>
      </c>
      <c r="DY51" s="66">
        <v>31</v>
      </c>
      <c r="DZ51" s="66">
        <v>33</v>
      </c>
      <c r="EA51" s="66">
        <v>34</v>
      </c>
      <c r="EB51" s="66">
        <v>30</v>
      </c>
      <c r="EC51" s="66">
        <v>30</v>
      </c>
      <c r="ED51" s="66">
        <v>31</v>
      </c>
      <c r="EE51" s="66">
        <v>32</v>
      </c>
      <c r="EF51" s="66">
        <v>32</v>
      </c>
      <c r="EG51" s="66">
        <v>32</v>
      </c>
      <c r="EH51" s="66">
        <v>32</v>
      </c>
      <c r="EI51" s="66">
        <v>33</v>
      </c>
      <c r="EJ51" s="66">
        <v>33</v>
      </c>
      <c r="EK51" s="66">
        <v>34</v>
      </c>
      <c r="EL51" s="66">
        <v>37</v>
      </c>
      <c r="EM51" s="66">
        <v>36</v>
      </c>
      <c r="EN51" s="66">
        <v>36</v>
      </c>
      <c r="EO51" s="66">
        <v>37</v>
      </c>
      <c r="EP51" s="66">
        <v>36</v>
      </c>
      <c r="EQ51" s="66">
        <v>40</v>
      </c>
      <c r="ER51" s="66">
        <v>36</v>
      </c>
      <c r="ES51" s="67">
        <v>38</v>
      </c>
      <c r="ET51" s="66">
        <v>38</v>
      </c>
      <c r="EU51" s="66">
        <v>36</v>
      </c>
      <c r="EV51" s="66">
        <v>35</v>
      </c>
      <c r="EW51" s="66">
        <v>35</v>
      </c>
      <c r="EX51" s="66">
        <v>34</v>
      </c>
      <c r="EY51" s="66">
        <v>35</v>
      </c>
      <c r="EZ51" s="66">
        <v>37</v>
      </c>
      <c r="FA51" s="66">
        <v>33</v>
      </c>
      <c r="FB51" s="66">
        <v>32</v>
      </c>
      <c r="FC51" s="66">
        <v>32</v>
      </c>
      <c r="FD51" s="66">
        <v>31</v>
      </c>
      <c r="FE51" s="66">
        <v>28</v>
      </c>
      <c r="FF51" s="66">
        <v>28</v>
      </c>
      <c r="FG51" s="66">
        <v>29</v>
      </c>
      <c r="FH51" s="66">
        <v>25</v>
      </c>
      <c r="FI51" s="66">
        <v>24</v>
      </c>
      <c r="FJ51" s="66">
        <v>22</v>
      </c>
      <c r="FK51" s="66">
        <v>22</v>
      </c>
      <c r="FL51" s="66">
        <v>21</v>
      </c>
      <c r="FM51" s="66">
        <v>19</v>
      </c>
      <c r="FN51" s="66">
        <v>19</v>
      </c>
      <c r="FO51" s="66">
        <v>16</v>
      </c>
      <c r="FP51" s="66">
        <v>14</v>
      </c>
      <c r="FQ51" s="66">
        <v>11</v>
      </c>
      <c r="FR51" s="65">
        <v>61</v>
      </c>
      <c r="FS51" s="66">
        <v>59</v>
      </c>
      <c r="FT51" s="66">
        <v>66</v>
      </c>
      <c r="FU51" s="66">
        <v>62</v>
      </c>
      <c r="FV51" s="66">
        <v>62</v>
      </c>
      <c r="FW51" s="66">
        <v>66</v>
      </c>
      <c r="FX51" s="66">
        <v>68</v>
      </c>
      <c r="FY51" s="67">
        <v>72</v>
      </c>
      <c r="FZ51" s="66">
        <v>73</v>
      </c>
      <c r="GA51" s="66">
        <v>72</v>
      </c>
      <c r="GB51" s="66">
        <v>71</v>
      </c>
      <c r="GC51" s="66">
        <v>74</v>
      </c>
      <c r="GD51" s="65">
        <v>74</v>
      </c>
      <c r="GE51" s="66">
        <v>71</v>
      </c>
      <c r="GF51" s="66">
        <v>69</v>
      </c>
      <c r="GG51" s="66">
        <v>70</v>
      </c>
      <c r="GH51" s="66">
        <v>68</v>
      </c>
      <c r="GI51" s="66">
        <v>69</v>
      </c>
      <c r="GJ51" s="66">
        <v>65</v>
      </c>
      <c r="GK51" s="67">
        <v>63</v>
      </c>
      <c r="GL51" s="66">
        <v>62</v>
      </c>
      <c r="GM51" s="66">
        <v>59</v>
      </c>
      <c r="GN51" s="66">
        <v>63</v>
      </c>
      <c r="GO51" s="66">
        <v>61</v>
      </c>
      <c r="GP51" s="66">
        <v>58</v>
      </c>
      <c r="GQ51" s="66">
        <v>60</v>
      </c>
      <c r="GR51" s="66">
        <v>61</v>
      </c>
      <c r="GS51" s="66">
        <v>62</v>
      </c>
      <c r="GT51" s="66">
        <v>65</v>
      </c>
      <c r="GU51" s="65">
        <v>65</v>
      </c>
      <c r="GV51" s="66">
        <v>64</v>
      </c>
      <c r="GW51" s="66">
        <v>62</v>
      </c>
      <c r="GX51" s="66">
        <v>61</v>
      </c>
      <c r="GY51" s="66">
        <v>62</v>
      </c>
      <c r="GZ51" s="66">
        <v>63</v>
      </c>
      <c r="HA51" s="66">
        <v>64</v>
      </c>
      <c r="HB51" s="66">
        <v>61</v>
      </c>
      <c r="HC51" s="66">
        <v>64</v>
      </c>
      <c r="HD51" s="66">
        <v>62</v>
      </c>
      <c r="HE51" s="66">
        <v>62</v>
      </c>
      <c r="HF51" s="66">
        <v>66</v>
      </c>
      <c r="HG51" s="66">
        <v>66</v>
      </c>
      <c r="HH51" s="66">
        <v>67</v>
      </c>
      <c r="HI51" s="66">
        <v>71</v>
      </c>
      <c r="HJ51" s="66">
        <v>66</v>
      </c>
      <c r="HK51" s="66">
        <v>65</v>
      </c>
      <c r="HL51" s="66">
        <v>67</v>
      </c>
      <c r="HM51" s="66">
        <v>66</v>
      </c>
      <c r="HN51" s="66">
        <v>66</v>
      </c>
      <c r="HO51" s="66">
        <v>64</v>
      </c>
      <c r="HP51" s="66">
        <v>63</v>
      </c>
      <c r="HQ51" s="66">
        <v>66</v>
      </c>
      <c r="HR51" s="66">
        <v>65</v>
      </c>
      <c r="HS51" s="66">
        <v>68</v>
      </c>
      <c r="HT51" s="66">
        <v>74</v>
      </c>
      <c r="HU51" s="66">
        <v>73</v>
      </c>
      <c r="HV51" s="66">
        <v>76</v>
      </c>
      <c r="HW51" s="66">
        <v>77</v>
      </c>
      <c r="HX51" s="66">
        <v>78</v>
      </c>
      <c r="HY51" s="66">
        <v>82</v>
      </c>
      <c r="HZ51" s="66">
        <v>76</v>
      </c>
      <c r="IA51" s="67">
        <v>80</v>
      </c>
      <c r="IB51" s="66">
        <v>82</v>
      </c>
      <c r="IC51" s="66">
        <v>78</v>
      </c>
      <c r="ID51" s="66">
        <v>76</v>
      </c>
      <c r="IE51" s="66">
        <v>78</v>
      </c>
      <c r="IF51" s="66">
        <v>75</v>
      </c>
      <c r="IG51" s="66">
        <v>75</v>
      </c>
      <c r="IH51" s="66">
        <v>76</v>
      </c>
      <c r="II51" s="66">
        <v>71</v>
      </c>
      <c r="IJ51" s="66">
        <v>69</v>
      </c>
      <c r="IK51" s="66">
        <v>67</v>
      </c>
      <c r="IL51" s="66">
        <v>61</v>
      </c>
      <c r="IM51" s="66">
        <v>57</v>
      </c>
      <c r="IN51" s="66">
        <v>55</v>
      </c>
      <c r="IO51" s="66">
        <v>54</v>
      </c>
      <c r="IP51" s="66">
        <v>47</v>
      </c>
      <c r="IQ51" s="66">
        <v>46</v>
      </c>
      <c r="IR51" s="66">
        <v>40</v>
      </c>
      <c r="IS51" s="66">
        <v>42</v>
      </c>
      <c r="IT51" s="66">
        <v>38</v>
      </c>
      <c r="IU51" s="66">
        <v>32</v>
      </c>
      <c r="IV51" s="66">
        <v>31</v>
      </c>
      <c r="IW51" s="66">
        <v>30</v>
      </c>
      <c r="IX51" s="66">
        <v>23</v>
      </c>
      <c r="IY51" s="66">
        <v>22</v>
      </c>
      <c r="IZ51" s="65">
        <v>114</v>
      </c>
      <c r="JA51" s="67">
        <v>2770</v>
      </c>
      <c r="JB51" s="66">
        <v>2746</v>
      </c>
      <c r="JC51" s="66">
        <v>5516</v>
      </c>
      <c r="JD51" s="67">
        <v>383</v>
      </c>
      <c r="JE51" s="66">
        <v>436</v>
      </c>
      <c r="JF51" s="66">
        <v>412</v>
      </c>
      <c r="JG51" s="66">
        <v>679</v>
      </c>
      <c r="JH51" s="66">
        <v>2087</v>
      </c>
      <c r="JI51" s="65">
        <v>1519</v>
      </c>
    </row>
    <row r="52" spans="1:269" x14ac:dyDescent="0.25">
      <c r="A52" s="59" t="s">
        <v>887</v>
      </c>
      <c r="B52" s="59">
        <v>2025</v>
      </c>
      <c r="C52" s="67">
        <v>75</v>
      </c>
      <c r="D52" s="66">
        <v>78</v>
      </c>
      <c r="E52" s="66">
        <v>76</v>
      </c>
      <c r="F52" s="66">
        <v>77</v>
      </c>
      <c r="G52" s="66">
        <v>74</v>
      </c>
      <c r="H52" s="65">
        <v>77</v>
      </c>
      <c r="I52" s="67">
        <v>72</v>
      </c>
      <c r="J52" s="66">
        <v>70</v>
      </c>
      <c r="K52" s="66">
        <v>66</v>
      </c>
      <c r="L52" s="66">
        <v>63</v>
      </c>
      <c r="M52" s="66">
        <v>60</v>
      </c>
      <c r="N52" s="65">
        <v>58</v>
      </c>
      <c r="O52" s="67">
        <v>55</v>
      </c>
      <c r="P52" s="66">
        <v>54</v>
      </c>
      <c r="Q52" s="66">
        <v>53</v>
      </c>
      <c r="R52" s="66">
        <v>54</v>
      </c>
      <c r="S52" s="66">
        <v>52</v>
      </c>
      <c r="T52" s="66">
        <v>55</v>
      </c>
      <c r="U52" s="67">
        <v>55</v>
      </c>
      <c r="V52" s="66">
        <v>56</v>
      </c>
      <c r="W52" s="66">
        <v>57</v>
      </c>
      <c r="X52" s="66">
        <v>61</v>
      </c>
      <c r="Y52" s="66">
        <v>61</v>
      </c>
      <c r="Z52" s="66">
        <v>66</v>
      </c>
      <c r="AA52" s="66">
        <v>71</v>
      </c>
      <c r="AB52" s="66">
        <v>73</v>
      </c>
      <c r="AC52" s="66">
        <v>73</v>
      </c>
      <c r="AD52" s="66">
        <v>77</v>
      </c>
      <c r="AE52" s="65">
        <v>76</v>
      </c>
      <c r="AF52" s="66">
        <v>77</v>
      </c>
      <c r="AG52" s="66">
        <v>75</v>
      </c>
      <c r="AH52" s="66">
        <v>73</v>
      </c>
      <c r="AI52" s="66">
        <v>69</v>
      </c>
      <c r="AJ52" s="66">
        <v>70</v>
      </c>
      <c r="AK52" s="66">
        <v>65</v>
      </c>
      <c r="AL52" s="66">
        <v>64</v>
      </c>
      <c r="AM52" s="66">
        <v>62</v>
      </c>
      <c r="AN52" s="66">
        <v>60</v>
      </c>
      <c r="AO52" s="66">
        <v>61</v>
      </c>
      <c r="AP52" s="66">
        <v>58</v>
      </c>
      <c r="AQ52" s="66">
        <v>58</v>
      </c>
      <c r="AR52" s="66">
        <v>57</v>
      </c>
      <c r="AS52" s="66">
        <v>57</v>
      </c>
      <c r="AT52" s="66">
        <v>58</v>
      </c>
      <c r="AU52" s="66">
        <v>55</v>
      </c>
      <c r="AV52" s="66">
        <v>53</v>
      </c>
      <c r="AW52" s="66">
        <v>52</v>
      </c>
      <c r="AX52" s="66">
        <v>49</v>
      </c>
      <c r="AY52" s="66">
        <v>47</v>
      </c>
      <c r="AZ52" s="66">
        <v>43</v>
      </c>
      <c r="BA52" s="66">
        <v>41</v>
      </c>
      <c r="BB52" s="66">
        <v>40</v>
      </c>
      <c r="BC52" s="66">
        <v>39</v>
      </c>
      <c r="BD52" s="66">
        <v>39</v>
      </c>
      <c r="BE52" s="66">
        <v>38</v>
      </c>
      <c r="BF52" s="66">
        <v>36</v>
      </c>
      <c r="BG52" s="66">
        <v>35</v>
      </c>
      <c r="BH52" s="66">
        <v>33</v>
      </c>
      <c r="BI52" s="66">
        <v>34</v>
      </c>
      <c r="BJ52" s="66">
        <v>38</v>
      </c>
      <c r="BK52" s="67">
        <v>31</v>
      </c>
      <c r="BL52" s="66">
        <v>33</v>
      </c>
      <c r="BM52" s="66">
        <v>32</v>
      </c>
      <c r="BN52" s="66">
        <v>30</v>
      </c>
      <c r="BO52" s="66">
        <v>26</v>
      </c>
      <c r="BP52" s="66">
        <v>27</v>
      </c>
      <c r="BQ52" s="66">
        <v>24</v>
      </c>
      <c r="BR52" s="66">
        <v>27</v>
      </c>
      <c r="BS52" s="66">
        <v>20</v>
      </c>
      <c r="BT52" s="66">
        <v>21</v>
      </c>
      <c r="BU52" s="66">
        <v>22</v>
      </c>
      <c r="BV52" s="66">
        <v>18</v>
      </c>
      <c r="BW52" s="66">
        <v>19</v>
      </c>
      <c r="BX52" s="66">
        <v>14</v>
      </c>
      <c r="BY52" s="66">
        <v>14</v>
      </c>
      <c r="BZ52" s="66">
        <v>13</v>
      </c>
      <c r="CA52" s="66">
        <v>15</v>
      </c>
      <c r="CB52" s="66">
        <v>12</v>
      </c>
      <c r="CC52" s="66">
        <v>12</v>
      </c>
      <c r="CD52" s="66">
        <v>11</v>
      </c>
      <c r="CE52" s="66">
        <v>11</v>
      </c>
      <c r="CF52" s="66">
        <v>11</v>
      </c>
      <c r="CG52" s="66">
        <v>5</v>
      </c>
      <c r="CH52" s="66">
        <v>6</v>
      </c>
      <c r="CI52" s="66">
        <v>6</v>
      </c>
      <c r="CJ52" s="65">
        <v>35</v>
      </c>
      <c r="CK52" s="67">
        <v>75</v>
      </c>
      <c r="CL52" s="66">
        <v>76</v>
      </c>
      <c r="CM52" s="66">
        <v>75</v>
      </c>
      <c r="CN52" s="66">
        <v>75</v>
      </c>
      <c r="CO52" s="66">
        <v>75</v>
      </c>
      <c r="CP52" s="65">
        <v>75</v>
      </c>
      <c r="CQ52" s="67">
        <v>74</v>
      </c>
      <c r="CR52" s="66">
        <v>71</v>
      </c>
      <c r="CS52" s="66">
        <v>68</v>
      </c>
      <c r="CT52" s="66">
        <v>64</v>
      </c>
      <c r="CU52" s="66">
        <v>61</v>
      </c>
      <c r="CV52" s="65">
        <v>60</v>
      </c>
      <c r="CW52" s="66">
        <v>56</v>
      </c>
      <c r="CX52" s="66">
        <v>54</v>
      </c>
      <c r="CY52" s="66">
        <v>55</v>
      </c>
      <c r="CZ52" s="66">
        <v>53</v>
      </c>
      <c r="DA52" s="66">
        <v>54</v>
      </c>
      <c r="DB52" s="66">
        <v>56</v>
      </c>
      <c r="DC52" s="67">
        <v>56</v>
      </c>
      <c r="DD52" s="66">
        <v>57</v>
      </c>
      <c r="DE52" s="66">
        <v>59</v>
      </c>
      <c r="DF52" s="66">
        <v>58</v>
      </c>
      <c r="DG52" s="66">
        <v>60</v>
      </c>
      <c r="DH52" s="66">
        <v>62</v>
      </c>
      <c r="DI52" s="66">
        <v>66</v>
      </c>
      <c r="DJ52" s="66">
        <v>68</v>
      </c>
      <c r="DK52" s="66">
        <v>69</v>
      </c>
      <c r="DL52" s="66">
        <v>70</v>
      </c>
      <c r="DM52" s="65">
        <v>71</v>
      </c>
      <c r="DN52" s="66">
        <v>71</v>
      </c>
      <c r="DO52" s="66">
        <v>71</v>
      </c>
      <c r="DP52" s="66">
        <v>70</v>
      </c>
      <c r="DQ52" s="66">
        <v>65</v>
      </c>
      <c r="DR52" s="66">
        <v>63</v>
      </c>
      <c r="DS52" s="66">
        <v>59</v>
      </c>
      <c r="DT52" s="66">
        <v>57</v>
      </c>
      <c r="DU52" s="66">
        <v>52</v>
      </c>
      <c r="DV52" s="66">
        <v>48</v>
      </c>
      <c r="DW52" s="66">
        <v>48</v>
      </c>
      <c r="DX52" s="66">
        <v>46</v>
      </c>
      <c r="DY52" s="66">
        <v>47</v>
      </c>
      <c r="DZ52" s="66">
        <v>46</v>
      </c>
      <c r="EA52" s="66">
        <v>45</v>
      </c>
      <c r="EB52" s="66">
        <v>48</v>
      </c>
      <c r="EC52" s="66">
        <v>47</v>
      </c>
      <c r="ED52" s="66">
        <v>46</v>
      </c>
      <c r="EE52" s="66">
        <v>42</v>
      </c>
      <c r="EF52" s="66">
        <v>42</v>
      </c>
      <c r="EG52" s="66">
        <v>40</v>
      </c>
      <c r="EH52" s="66">
        <v>38</v>
      </c>
      <c r="EI52" s="66">
        <v>37</v>
      </c>
      <c r="EJ52" s="66">
        <v>35</v>
      </c>
      <c r="EK52" s="66">
        <v>33</v>
      </c>
      <c r="EL52" s="66">
        <v>32</v>
      </c>
      <c r="EM52" s="66">
        <v>30</v>
      </c>
      <c r="EN52" s="66">
        <v>30</v>
      </c>
      <c r="EO52" s="66">
        <v>30</v>
      </c>
      <c r="EP52" s="66">
        <v>28</v>
      </c>
      <c r="EQ52" s="66">
        <v>30</v>
      </c>
      <c r="ER52" s="66">
        <v>29</v>
      </c>
      <c r="ES52" s="67">
        <v>28</v>
      </c>
      <c r="ET52" s="66">
        <v>26</v>
      </c>
      <c r="EU52" s="66">
        <v>27</v>
      </c>
      <c r="EV52" s="66">
        <v>28</v>
      </c>
      <c r="EW52" s="66">
        <v>27</v>
      </c>
      <c r="EX52" s="66">
        <v>22</v>
      </c>
      <c r="EY52" s="66">
        <v>24</v>
      </c>
      <c r="EZ52" s="66">
        <v>20</v>
      </c>
      <c r="FA52" s="66">
        <v>23</v>
      </c>
      <c r="FB52" s="66">
        <v>20</v>
      </c>
      <c r="FC52" s="66">
        <v>21</v>
      </c>
      <c r="FD52" s="66">
        <v>18</v>
      </c>
      <c r="FE52" s="66">
        <v>17</v>
      </c>
      <c r="FF52" s="66">
        <v>18</v>
      </c>
      <c r="FG52" s="66">
        <v>13</v>
      </c>
      <c r="FH52" s="66">
        <v>15</v>
      </c>
      <c r="FI52" s="66">
        <v>13</v>
      </c>
      <c r="FJ52" s="66">
        <v>14</v>
      </c>
      <c r="FK52" s="66">
        <v>11</v>
      </c>
      <c r="FL52" s="66">
        <v>11</v>
      </c>
      <c r="FM52" s="66">
        <v>8</v>
      </c>
      <c r="FN52" s="66">
        <v>9</v>
      </c>
      <c r="FO52" s="66">
        <v>5</v>
      </c>
      <c r="FP52" s="66">
        <v>8</v>
      </c>
      <c r="FQ52" s="66">
        <v>7</v>
      </c>
      <c r="FR52" s="65">
        <v>26</v>
      </c>
      <c r="FS52" s="66">
        <v>150</v>
      </c>
      <c r="FT52" s="66">
        <v>154</v>
      </c>
      <c r="FU52" s="66">
        <v>151</v>
      </c>
      <c r="FV52" s="66">
        <v>152</v>
      </c>
      <c r="FW52" s="66">
        <v>149</v>
      </c>
      <c r="FX52" s="66">
        <v>152</v>
      </c>
      <c r="FY52" s="67">
        <v>146</v>
      </c>
      <c r="FZ52" s="66">
        <v>141</v>
      </c>
      <c r="GA52" s="66">
        <v>134</v>
      </c>
      <c r="GB52" s="66">
        <v>127</v>
      </c>
      <c r="GC52" s="66">
        <v>121</v>
      </c>
      <c r="GD52" s="65">
        <v>118</v>
      </c>
      <c r="GE52" s="66">
        <v>111</v>
      </c>
      <c r="GF52" s="66">
        <v>108</v>
      </c>
      <c r="GG52" s="66">
        <v>108</v>
      </c>
      <c r="GH52" s="66">
        <v>107</v>
      </c>
      <c r="GI52" s="66">
        <v>106</v>
      </c>
      <c r="GJ52" s="66">
        <v>111</v>
      </c>
      <c r="GK52" s="67">
        <v>111</v>
      </c>
      <c r="GL52" s="66">
        <v>113</v>
      </c>
      <c r="GM52" s="66">
        <v>116</v>
      </c>
      <c r="GN52" s="66">
        <v>119</v>
      </c>
      <c r="GO52" s="66">
        <v>121</v>
      </c>
      <c r="GP52" s="66">
        <v>128</v>
      </c>
      <c r="GQ52" s="66">
        <v>137</v>
      </c>
      <c r="GR52" s="66">
        <v>141</v>
      </c>
      <c r="GS52" s="66">
        <v>142</v>
      </c>
      <c r="GT52" s="66">
        <v>147</v>
      </c>
      <c r="GU52" s="65">
        <v>147</v>
      </c>
      <c r="GV52" s="66">
        <v>148</v>
      </c>
      <c r="GW52" s="66">
        <v>146</v>
      </c>
      <c r="GX52" s="66">
        <v>143</v>
      </c>
      <c r="GY52" s="66">
        <v>134</v>
      </c>
      <c r="GZ52" s="66">
        <v>133</v>
      </c>
      <c r="HA52" s="66">
        <v>124</v>
      </c>
      <c r="HB52" s="66">
        <v>121</v>
      </c>
      <c r="HC52" s="66">
        <v>114</v>
      </c>
      <c r="HD52" s="66">
        <v>108</v>
      </c>
      <c r="HE52" s="66">
        <v>109</v>
      </c>
      <c r="HF52" s="66">
        <v>104</v>
      </c>
      <c r="HG52" s="66">
        <v>105</v>
      </c>
      <c r="HH52" s="66">
        <v>103</v>
      </c>
      <c r="HI52" s="66">
        <v>102</v>
      </c>
      <c r="HJ52" s="66">
        <v>106</v>
      </c>
      <c r="HK52" s="66">
        <v>102</v>
      </c>
      <c r="HL52" s="66">
        <v>99</v>
      </c>
      <c r="HM52" s="66">
        <v>94</v>
      </c>
      <c r="HN52" s="66">
        <v>91</v>
      </c>
      <c r="HO52" s="66">
        <v>87</v>
      </c>
      <c r="HP52" s="66">
        <v>81</v>
      </c>
      <c r="HQ52" s="66">
        <v>78</v>
      </c>
      <c r="HR52" s="66">
        <v>75</v>
      </c>
      <c r="HS52" s="66">
        <v>72</v>
      </c>
      <c r="HT52" s="66">
        <v>71</v>
      </c>
      <c r="HU52" s="66">
        <v>68</v>
      </c>
      <c r="HV52" s="66">
        <v>66</v>
      </c>
      <c r="HW52" s="66">
        <v>65</v>
      </c>
      <c r="HX52" s="66">
        <v>61</v>
      </c>
      <c r="HY52" s="66">
        <v>64</v>
      </c>
      <c r="HZ52" s="66">
        <v>67</v>
      </c>
      <c r="IA52" s="67">
        <v>59</v>
      </c>
      <c r="IB52" s="66">
        <v>59</v>
      </c>
      <c r="IC52" s="66">
        <v>59</v>
      </c>
      <c r="ID52" s="66">
        <v>58</v>
      </c>
      <c r="IE52" s="66">
        <v>53</v>
      </c>
      <c r="IF52" s="66">
        <v>49</v>
      </c>
      <c r="IG52" s="66">
        <v>48</v>
      </c>
      <c r="IH52" s="66">
        <v>47</v>
      </c>
      <c r="II52" s="66">
        <v>43</v>
      </c>
      <c r="IJ52" s="66">
        <v>41</v>
      </c>
      <c r="IK52" s="66">
        <v>43</v>
      </c>
      <c r="IL52" s="66">
        <v>36</v>
      </c>
      <c r="IM52" s="66">
        <v>36</v>
      </c>
      <c r="IN52" s="66">
        <v>32</v>
      </c>
      <c r="IO52" s="66">
        <v>27</v>
      </c>
      <c r="IP52" s="66">
        <v>28</v>
      </c>
      <c r="IQ52" s="66">
        <v>28</v>
      </c>
      <c r="IR52" s="66">
        <v>26</v>
      </c>
      <c r="IS52" s="66">
        <v>23</v>
      </c>
      <c r="IT52" s="66">
        <v>22</v>
      </c>
      <c r="IU52" s="66">
        <v>19</v>
      </c>
      <c r="IV52" s="66">
        <v>20</v>
      </c>
      <c r="IW52" s="66">
        <v>10</v>
      </c>
      <c r="IX52" s="66">
        <v>14</v>
      </c>
      <c r="IY52" s="66">
        <v>13</v>
      </c>
      <c r="IZ52" s="65">
        <v>61</v>
      </c>
      <c r="JA52" s="67">
        <v>4026</v>
      </c>
      <c r="JB52" s="66">
        <v>3737</v>
      </c>
      <c r="JC52" s="66">
        <v>7763</v>
      </c>
      <c r="JD52" s="67">
        <v>908</v>
      </c>
      <c r="JE52" s="66">
        <v>787</v>
      </c>
      <c r="JF52" s="66">
        <v>651</v>
      </c>
      <c r="JG52" s="66">
        <v>1422</v>
      </c>
      <c r="JH52" s="66">
        <v>3041</v>
      </c>
      <c r="JI52" s="65">
        <v>954</v>
      </c>
    </row>
    <row r="53" spans="1:269" x14ac:dyDescent="0.25">
      <c r="A53" s="59" t="s">
        <v>886</v>
      </c>
      <c r="B53" s="59">
        <v>2025</v>
      </c>
      <c r="C53" s="67">
        <v>32</v>
      </c>
      <c r="D53" s="66">
        <v>31</v>
      </c>
      <c r="E53" s="66">
        <v>32</v>
      </c>
      <c r="F53" s="66">
        <v>33</v>
      </c>
      <c r="G53" s="66">
        <v>33</v>
      </c>
      <c r="H53" s="65">
        <v>34</v>
      </c>
      <c r="I53" s="67">
        <v>34</v>
      </c>
      <c r="J53" s="66">
        <v>34</v>
      </c>
      <c r="K53" s="66">
        <v>32</v>
      </c>
      <c r="L53" s="66">
        <v>35</v>
      </c>
      <c r="M53" s="66">
        <v>32</v>
      </c>
      <c r="N53" s="65">
        <v>33</v>
      </c>
      <c r="O53" s="67">
        <v>33</v>
      </c>
      <c r="P53" s="66">
        <v>31</v>
      </c>
      <c r="Q53" s="66">
        <v>35</v>
      </c>
      <c r="R53" s="66">
        <v>32</v>
      </c>
      <c r="S53" s="66">
        <v>34</v>
      </c>
      <c r="T53" s="66">
        <v>34</v>
      </c>
      <c r="U53" s="67">
        <v>33</v>
      </c>
      <c r="V53" s="66">
        <v>33</v>
      </c>
      <c r="W53" s="66">
        <v>37</v>
      </c>
      <c r="X53" s="66">
        <v>37</v>
      </c>
      <c r="Y53" s="66">
        <v>38</v>
      </c>
      <c r="Z53" s="66">
        <v>40</v>
      </c>
      <c r="AA53" s="66">
        <v>40</v>
      </c>
      <c r="AB53" s="66">
        <v>41</v>
      </c>
      <c r="AC53" s="66">
        <v>42</v>
      </c>
      <c r="AD53" s="66">
        <v>39</v>
      </c>
      <c r="AE53" s="65">
        <v>40</v>
      </c>
      <c r="AF53" s="66">
        <v>37</v>
      </c>
      <c r="AG53" s="66">
        <v>39</v>
      </c>
      <c r="AH53" s="66">
        <v>36</v>
      </c>
      <c r="AI53" s="66">
        <v>37</v>
      </c>
      <c r="AJ53" s="66">
        <v>33</v>
      </c>
      <c r="AK53" s="66">
        <v>35</v>
      </c>
      <c r="AL53" s="66">
        <v>31</v>
      </c>
      <c r="AM53" s="66">
        <v>32</v>
      </c>
      <c r="AN53" s="66">
        <v>32</v>
      </c>
      <c r="AO53" s="66">
        <v>29</v>
      </c>
      <c r="AP53" s="66">
        <v>32</v>
      </c>
      <c r="AQ53" s="66">
        <v>31</v>
      </c>
      <c r="AR53" s="66">
        <v>34</v>
      </c>
      <c r="AS53" s="66">
        <v>31</v>
      </c>
      <c r="AT53" s="66">
        <v>30</v>
      </c>
      <c r="AU53" s="66">
        <v>29</v>
      </c>
      <c r="AV53" s="66">
        <v>30</v>
      </c>
      <c r="AW53" s="66">
        <v>26</v>
      </c>
      <c r="AX53" s="66">
        <v>27</v>
      </c>
      <c r="AY53" s="66">
        <v>23</v>
      </c>
      <c r="AZ53" s="66">
        <v>23</v>
      </c>
      <c r="BA53" s="66">
        <v>24</v>
      </c>
      <c r="BB53" s="66">
        <v>21</v>
      </c>
      <c r="BC53" s="66">
        <v>22</v>
      </c>
      <c r="BD53" s="66">
        <v>24</v>
      </c>
      <c r="BE53" s="66">
        <v>23</v>
      </c>
      <c r="BF53" s="66">
        <v>21</v>
      </c>
      <c r="BG53" s="66">
        <v>24</v>
      </c>
      <c r="BH53" s="66">
        <v>22</v>
      </c>
      <c r="BI53" s="66">
        <v>21</v>
      </c>
      <c r="BJ53" s="66">
        <v>21</v>
      </c>
      <c r="BK53" s="67">
        <v>22</v>
      </c>
      <c r="BL53" s="66">
        <v>22</v>
      </c>
      <c r="BM53" s="66">
        <v>21</v>
      </c>
      <c r="BN53" s="66">
        <v>21</v>
      </c>
      <c r="BO53" s="66">
        <v>21</v>
      </c>
      <c r="BP53" s="66">
        <v>18</v>
      </c>
      <c r="BQ53" s="66">
        <v>17</v>
      </c>
      <c r="BR53" s="66">
        <v>18</v>
      </c>
      <c r="BS53" s="66">
        <v>16</v>
      </c>
      <c r="BT53" s="66">
        <v>15</v>
      </c>
      <c r="BU53" s="66">
        <v>12</v>
      </c>
      <c r="BV53" s="66">
        <v>13</v>
      </c>
      <c r="BW53" s="66">
        <v>12</v>
      </c>
      <c r="BX53" s="66">
        <v>12</v>
      </c>
      <c r="BY53" s="66">
        <v>9</v>
      </c>
      <c r="BZ53" s="66">
        <v>9</v>
      </c>
      <c r="CA53" s="66">
        <v>10</v>
      </c>
      <c r="CB53" s="66">
        <v>10</v>
      </c>
      <c r="CC53" s="66">
        <v>8</v>
      </c>
      <c r="CD53" s="66">
        <v>7</v>
      </c>
      <c r="CE53" s="66">
        <v>8</v>
      </c>
      <c r="CF53" s="66">
        <v>6</v>
      </c>
      <c r="CG53" s="66">
        <v>3</v>
      </c>
      <c r="CH53" s="66">
        <v>5</v>
      </c>
      <c r="CI53" s="66">
        <v>4</v>
      </c>
      <c r="CJ53" s="65">
        <v>15</v>
      </c>
      <c r="CK53" s="67">
        <v>33</v>
      </c>
      <c r="CL53" s="66">
        <v>33</v>
      </c>
      <c r="CM53" s="66">
        <v>33</v>
      </c>
      <c r="CN53" s="66">
        <v>33</v>
      </c>
      <c r="CO53" s="66">
        <v>34</v>
      </c>
      <c r="CP53" s="65">
        <v>35</v>
      </c>
      <c r="CQ53" s="67">
        <v>36</v>
      </c>
      <c r="CR53" s="66">
        <v>32</v>
      </c>
      <c r="CS53" s="66">
        <v>33</v>
      </c>
      <c r="CT53" s="66">
        <v>32</v>
      </c>
      <c r="CU53" s="66">
        <v>32</v>
      </c>
      <c r="CV53" s="65">
        <v>30</v>
      </c>
      <c r="CW53" s="66">
        <v>32</v>
      </c>
      <c r="CX53" s="66">
        <v>30</v>
      </c>
      <c r="CY53" s="66">
        <v>30</v>
      </c>
      <c r="CZ53" s="66">
        <v>30</v>
      </c>
      <c r="DA53" s="66">
        <v>30</v>
      </c>
      <c r="DB53" s="66">
        <v>31</v>
      </c>
      <c r="DC53" s="67">
        <v>30</v>
      </c>
      <c r="DD53" s="66">
        <v>29</v>
      </c>
      <c r="DE53" s="66">
        <v>30</v>
      </c>
      <c r="DF53" s="66">
        <v>28</v>
      </c>
      <c r="DG53" s="66">
        <v>29</v>
      </c>
      <c r="DH53" s="66">
        <v>29</v>
      </c>
      <c r="DI53" s="66">
        <v>29</v>
      </c>
      <c r="DJ53" s="66">
        <v>25</v>
      </c>
      <c r="DK53" s="66">
        <v>29</v>
      </c>
      <c r="DL53" s="66">
        <v>26</v>
      </c>
      <c r="DM53" s="65">
        <v>28</v>
      </c>
      <c r="DN53" s="66">
        <v>26</v>
      </c>
      <c r="DO53" s="66">
        <v>29</v>
      </c>
      <c r="DP53" s="66">
        <v>26</v>
      </c>
      <c r="DQ53" s="66">
        <v>30</v>
      </c>
      <c r="DR53" s="66">
        <v>27</v>
      </c>
      <c r="DS53" s="66">
        <v>31</v>
      </c>
      <c r="DT53" s="66">
        <v>29</v>
      </c>
      <c r="DU53" s="66">
        <v>30</v>
      </c>
      <c r="DV53" s="66">
        <v>29</v>
      </c>
      <c r="DW53" s="66">
        <v>28</v>
      </c>
      <c r="DX53" s="66">
        <v>31</v>
      </c>
      <c r="DY53" s="66">
        <v>31</v>
      </c>
      <c r="DZ53" s="66">
        <v>29</v>
      </c>
      <c r="EA53" s="66">
        <v>29</v>
      </c>
      <c r="EB53" s="66">
        <v>28</v>
      </c>
      <c r="EC53" s="66">
        <v>28</v>
      </c>
      <c r="ED53" s="66">
        <v>25</v>
      </c>
      <c r="EE53" s="66">
        <v>21</v>
      </c>
      <c r="EF53" s="66">
        <v>23</v>
      </c>
      <c r="EG53" s="66">
        <v>21</v>
      </c>
      <c r="EH53" s="66">
        <v>19</v>
      </c>
      <c r="EI53" s="66">
        <v>17</v>
      </c>
      <c r="EJ53" s="66">
        <v>18</v>
      </c>
      <c r="EK53" s="66">
        <v>17</v>
      </c>
      <c r="EL53" s="66">
        <v>16</v>
      </c>
      <c r="EM53" s="66">
        <v>17</v>
      </c>
      <c r="EN53" s="66">
        <v>19</v>
      </c>
      <c r="EO53" s="66">
        <v>17</v>
      </c>
      <c r="EP53" s="66">
        <v>19</v>
      </c>
      <c r="EQ53" s="66">
        <v>15</v>
      </c>
      <c r="ER53" s="66">
        <v>15</v>
      </c>
      <c r="ES53" s="67">
        <v>20</v>
      </c>
      <c r="ET53" s="66">
        <v>18</v>
      </c>
      <c r="EU53" s="66">
        <v>17</v>
      </c>
      <c r="EV53" s="66">
        <v>16</v>
      </c>
      <c r="EW53" s="66">
        <v>19</v>
      </c>
      <c r="EX53" s="66">
        <v>18</v>
      </c>
      <c r="EY53" s="66">
        <v>17</v>
      </c>
      <c r="EZ53" s="66">
        <v>16</v>
      </c>
      <c r="FA53" s="66">
        <v>15</v>
      </c>
      <c r="FB53" s="66">
        <v>14</v>
      </c>
      <c r="FC53" s="66">
        <v>11</v>
      </c>
      <c r="FD53" s="66">
        <v>12</v>
      </c>
      <c r="FE53" s="66">
        <v>10</v>
      </c>
      <c r="FF53" s="66">
        <v>11</v>
      </c>
      <c r="FG53" s="66">
        <v>8</v>
      </c>
      <c r="FH53" s="66">
        <v>10</v>
      </c>
      <c r="FI53" s="66">
        <v>11</v>
      </c>
      <c r="FJ53" s="66">
        <v>10</v>
      </c>
      <c r="FK53" s="66">
        <v>8</v>
      </c>
      <c r="FL53" s="66">
        <v>8</v>
      </c>
      <c r="FM53" s="66">
        <v>7</v>
      </c>
      <c r="FN53" s="66">
        <v>8</v>
      </c>
      <c r="FO53" s="66">
        <v>4</v>
      </c>
      <c r="FP53" s="66">
        <v>5</v>
      </c>
      <c r="FQ53" s="66">
        <v>5</v>
      </c>
      <c r="FR53" s="65">
        <v>21</v>
      </c>
      <c r="FS53" s="66">
        <v>65</v>
      </c>
      <c r="FT53" s="66">
        <v>64</v>
      </c>
      <c r="FU53" s="66">
        <v>65</v>
      </c>
      <c r="FV53" s="66">
        <v>66</v>
      </c>
      <c r="FW53" s="66">
        <v>67</v>
      </c>
      <c r="FX53" s="66">
        <v>69</v>
      </c>
      <c r="FY53" s="67">
        <v>70</v>
      </c>
      <c r="FZ53" s="66">
        <v>66</v>
      </c>
      <c r="GA53" s="66">
        <v>65</v>
      </c>
      <c r="GB53" s="66">
        <v>67</v>
      </c>
      <c r="GC53" s="66">
        <v>64</v>
      </c>
      <c r="GD53" s="65">
        <v>63</v>
      </c>
      <c r="GE53" s="66">
        <v>65</v>
      </c>
      <c r="GF53" s="66">
        <v>61</v>
      </c>
      <c r="GG53" s="66">
        <v>65</v>
      </c>
      <c r="GH53" s="66">
        <v>62</v>
      </c>
      <c r="GI53" s="66">
        <v>64</v>
      </c>
      <c r="GJ53" s="66">
        <v>65</v>
      </c>
      <c r="GK53" s="67">
        <v>63</v>
      </c>
      <c r="GL53" s="66">
        <v>62</v>
      </c>
      <c r="GM53" s="66">
        <v>67</v>
      </c>
      <c r="GN53" s="66">
        <v>65</v>
      </c>
      <c r="GO53" s="66">
        <v>67</v>
      </c>
      <c r="GP53" s="66">
        <v>69</v>
      </c>
      <c r="GQ53" s="66">
        <v>69</v>
      </c>
      <c r="GR53" s="66">
        <v>66</v>
      </c>
      <c r="GS53" s="66">
        <v>71</v>
      </c>
      <c r="GT53" s="66">
        <v>65</v>
      </c>
      <c r="GU53" s="65">
        <v>68</v>
      </c>
      <c r="GV53" s="66">
        <v>63</v>
      </c>
      <c r="GW53" s="66">
        <v>68</v>
      </c>
      <c r="GX53" s="66">
        <v>62</v>
      </c>
      <c r="GY53" s="66">
        <v>67</v>
      </c>
      <c r="GZ53" s="66">
        <v>60</v>
      </c>
      <c r="HA53" s="66">
        <v>66</v>
      </c>
      <c r="HB53" s="66">
        <v>60</v>
      </c>
      <c r="HC53" s="66">
        <v>62</v>
      </c>
      <c r="HD53" s="66">
        <v>61</v>
      </c>
      <c r="HE53" s="66">
        <v>57</v>
      </c>
      <c r="HF53" s="66">
        <v>63</v>
      </c>
      <c r="HG53" s="66">
        <v>62</v>
      </c>
      <c r="HH53" s="66">
        <v>63</v>
      </c>
      <c r="HI53" s="66">
        <v>60</v>
      </c>
      <c r="HJ53" s="66">
        <v>58</v>
      </c>
      <c r="HK53" s="66">
        <v>57</v>
      </c>
      <c r="HL53" s="66">
        <v>55</v>
      </c>
      <c r="HM53" s="66">
        <v>47</v>
      </c>
      <c r="HN53" s="66">
        <v>50</v>
      </c>
      <c r="HO53" s="66">
        <v>44</v>
      </c>
      <c r="HP53" s="66">
        <v>42</v>
      </c>
      <c r="HQ53" s="66">
        <v>41</v>
      </c>
      <c r="HR53" s="66">
        <v>39</v>
      </c>
      <c r="HS53" s="66">
        <v>39</v>
      </c>
      <c r="HT53" s="66">
        <v>40</v>
      </c>
      <c r="HU53" s="66">
        <v>40</v>
      </c>
      <c r="HV53" s="66">
        <v>40</v>
      </c>
      <c r="HW53" s="66">
        <v>41</v>
      </c>
      <c r="HX53" s="66">
        <v>41</v>
      </c>
      <c r="HY53" s="66">
        <v>36</v>
      </c>
      <c r="HZ53" s="66">
        <v>36</v>
      </c>
      <c r="IA53" s="67">
        <v>42</v>
      </c>
      <c r="IB53" s="66">
        <v>40</v>
      </c>
      <c r="IC53" s="66">
        <v>38</v>
      </c>
      <c r="ID53" s="66">
        <v>37</v>
      </c>
      <c r="IE53" s="66">
        <v>40</v>
      </c>
      <c r="IF53" s="66">
        <v>36</v>
      </c>
      <c r="IG53" s="66">
        <v>34</v>
      </c>
      <c r="IH53" s="66">
        <v>34</v>
      </c>
      <c r="II53" s="66">
        <v>31</v>
      </c>
      <c r="IJ53" s="66">
        <v>29</v>
      </c>
      <c r="IK53" s="66">
        <v>23</v>
      </c>
      <c r="IL53" s="66">
        <v>25</v>
      </c>
      <c r="IM53" s="66">
        <v>22</v>
      </c>
      <c r="IN53" s="66">
        <v>23</v>
      </c>
      <c r="IO53" s="66">
        <v>17</v>
      </c>
      <c r="IP53" s="66">
        <v>19</v>
      </c>
      <c r="IQ53" s="66">
        <v>21</v>
      </c>
      <c r="IR53" s="66">
        <v>20</v>
      </c>
      <c r="IS53" s="66">
        <v>16</v>
      </c>
      <c r="IT53" s="66">
        <v>15</v>
      </c>
      <c r="IU53" s="66">
        <v>15</v>
      </c>
      <c r="IV53" s="66">
        <v>14</v>
      </c>
      <c r="IW53" s="66">
        <v>7</v>
      </c>
      <c r="IX53" s="66">
        <v>10</v>
      </c>
      <c r="IY53" s="66">
        <v>9</v>
      </c>
      <c r="IZ53" s="65">
        <v>36</v>
      </c>
      <c r="JA53" s="67">
        <v>2228</v>
      </c>
      <c r="JB53" s="66">
        <v>1950</v>
      </c>
      <c r="JC53" s="66">
        <v>4178</v>
      </c>
      <c r="JD53" s="67">
        <v>396</v>
      </c>
      <c r="JE53" s="66">
        <v>395</v>
      </c>
      <c r="JF53" s="66">
        <v>382</v>
      </c>
      <c r="JG53" s="66">
        <v>732</v>
      </c>
      <c r="JH53" s="66">
        <v>1620</v>
      </c>
      <c r="JI53" s="65">
        <v>653</v>
      </c>
    </row>
    <row r="54" spans="1:269" x14ac:dyDescent="0.25">
      <c r="A54" s="59" t="s">
        <v>885</v>
      </c>
      <c r="B54" s="59">
        <v>2025</v>
      </c>
      <c r="C54" s="67">
        <v>17</v>
      </c>
      <c r="D54" s="66">
        <v>17</v>
      </c>
      <c r="E54" s="66">
        <v>16</v>
      </c>
      <c r="F54" s="66">
        <v>17</v>
      </c>
      <c r="G54" s="66">
        <v>18</v>
      </c>
      <c r="H54" s="65">
        <v>19</v>
      </c>
      <c r="I54" s="67">
        <v>19</v>
      </c>
      <c r="J54" s="66">
        <v>20</v>
      </c>
      <c r="K54" s="66">
        <v>18</v>
      </c>
      <c r="L54" s="66">
        <v>19</v>
      </c>
      <c r="M54" s="66">
        <v>19</v>
      </c>
      <c r="N54" s="65">
        <v>19</v>
      </c>
      <c r="O54" s="67">
        <v>19</v>
      </c>
      <c r="P54" s="66">
        <v>19</v>
      </c>
      <c r="Q54" s="66">
        <v>17</v>
      </c>
      <c r="R54" s="66">
        <v>19</v>
      </c>
      <c r="S54" s="66">
        <v>18</v>
      </c>
      <c r="T54" s="66">
        <v>17</v>
      </c>
      <c r="U54" s="67">
        <v>16</v>
      </c>
      <c r="V54" s="66">
        <v>15</v>
      </c>
      <c r="W54" s="66">
        <v>13</v>
      </c>
      <c r="X54" s="66">
        <v>12</v>
      </c>
      <c r="Y54" s="66">
        <v>12</v>
      </c>
      <c r="Z54" s="66">
        <v>12</v>
      </c>
      <c r="AA54" s="66">
        <v>12</v>
      </c>
      <c r="AB54" s="66">
        <v>14</v>
      </c>
      <c r="AC54" s="66">
        <v>14</v>
      </c>
      <c r="AD54" s="66">
        <v>14</v>
      </c>
      <c r="AE54" s="65">
        <v>13</v>
      </c>
      <c r="AF54" s="66">
        <v>15</v>
      </c>
      <c r="AG54" s="66">
        <v>15</v>
      </c>
      <c r="AH54" s="66">
        <v>18</v>
      </c>
      <c r="AI54" s="66">
        <v>17</v>
      </c>
      <c r="AJ54" s="66">
        <v>19</v>
      </c>
      <c r="AK54" s="66">
        <v>17</v>
      </c>
      <c r="AL54" s="66">
        <v>17</v>
      </c>
      <c r="AM54" s="66">
        <v>19</v>
      </c>
      <c r="AN54" s="66">
        <v>20</v>
      </c>
      <c r="AO54" s="66">
        <v>18</v>
      </c>
      <c r="AP54" s="66">
        <v>20</v>
      </c>
      <c r="AQ54" s="66">
        <v>21</v>
      </c>
      <c r="AR54" s="66">
        <v>20</v>
      </c>
      <c r="AS54" s="66">
        <v>21</v>
      </c>
      <c r="AT54" s="66">
        <v>21</v>
      </c>
      <c r="AU54" s="66">
        <v>21</v>
      </c>
      <c r="AV54" s="66">
        <v>20</v>
      </c>
      <c r="AW54" s="66">
        <v>21</v>
      </c>
      <c r="AX54" s="66">
        <v>19</v>
      </c>
      <c r="AY54" s="66">
        <v>21</v>
      </c>
      <c r="AZ54" s="66">
        <v>17</v>
      </c>
      <c r="BA54" s="66">
        <v>19</v>
      </c>
      <c r="BB54" s="66">
        <v>18</v>
      </c>
      <c r="BC54" s="66">
        <v>18</v>
      </c>
      <c r="BD54" s="66">
        <v>17</v>
      </c>
      <c r="BE54" s="66">
        <v>19</v>
      </c>
      <c r="BF54" s="66">
        <v>21</v>
      </c>
      <c r="BG54" s="66">
        <v>20</v>
      </c>
      <c r="BH54" s="66">
        <v>17</v>
      </c>
      <c r="BI54" s="66">
        <v>18</v>
      </c>
      <c r="BJ54" s="66">
        <v>18</v>
      </c>
      <c r="BK54" s="67">
        <v>20</v>
      </c>
      <c r="BL54" s="66">
        <v>21</v>
      </c>
      <c r="BM54" s="66">
        <v>24</v>
      </c>
      <c r="BN54" s="66">
        <v>21</v>
      </c>
      <c r="BO54" s="66">
        <v>21</v>
      </c>
      <c r="BP54" s="66">
        <v>21</v>
      </c>
      <c r="BQ54" s="66">
        <v>23</v>
      </c>
      <c r="BR54" s="66">
        <v>23</v>
      </c>
      <c r="BS54" s="66">
        <v>23</v>
      </c>
      <c r="BT54" s="66">
        <v>20</v>
      </c>
      <c r="BU54" s="66">
        <v>22</v>
      </c>
      <c r="BV54" s="66">
        <v>19</v>
      </c>
      <c r="BW54" s="66">
        <v>18</v>
      </c>
      <c r="BX54" s="66">
        <v>17</v>
      </c>
      <c r="BY54" s="66">
        <v>15</v>
      </c>
      <c r="BZ54" s="66">
        <v>13</v>
      </c>
      <c r="CA54" s="66">
        <v>12</v>
      </c>
      <c r="CB54" s="66">
        <v>9</v>
      </c>
      <c r="CC54" s="66">
        <v>10</v>
      </c>
      <c r="CD54" s="66">
        <v>10</v>
      </c>
      <c r="CE54" s="66">
        <v>8</v>
      </c>
      <c r="CF54" s="66">
        <v>5</v>
      </c>
      <c r="CG54" s="66">
        <v>8</v>
      </c>
      <c r="CH54" s="66">
        <v>5</v>
      </c>
      <c r="CI54" s="66">
        <v>7</v>
      </c>
      <c r="CJ54" s="65">
        <v>27</v>
      </c>
      <c r="CK54" s="67">
        <v>17</v>
      </c>
      <c r="CL54" s="66">
        <v>18</v>
      </c>
      <c r="CM54" s="66">
        <v>18</v>
      </c>
      <c r="CN54" s="66">
        <v>17</v>
      </c>
      <c r="CO54" s="66">
        <v>18</v>
      </c>
      <c r="CP54" s="65">
        <v>18</v>
      </c>
      <c r="CQ54" s="67">
        <v>18</v>
      </c>
      <c r="CR54" s="66">
        <v>19</v>
      </c>
      <c r="CS54" s="66">
        <v>16</v>
      </c>
      <c r="CT54" s="66">
        <v>16</v>
      </c>
      <c r="CU54" s="66">
        <v>15</v>
      </c>
      <c r="CV54" s="65">
        <v>13</v>
      </c>
      <c r="CW54" s="66">
        <v>14</v>
      </c>
      <c r="CX54" s="66">
        <v>13</v>
      </c>
      <c r="CY54" s="66">
        <v>13</v>
      </c>
      <c r="CZ54" s="66">
        <v>13</v>
      </c>
      <c r="DA54" s="66">
        <v>13</v>
      </c>
      <c r="DB54" s="66">
        <v>13</v>
      </c>
      <c r="DC54" s="67">
        <v>13</v>
      </c>
      <c r="DD54" s="66">
        <v>12</v>
      </c>
      <c r="DE54" s="66">
        <v>12</v>
      </c>
      <c r="DF54" s="66">
        <v>11</v>
      </c>
      <c r="DG54" s="66">
        <v>12</v>
      </c>
      <c r="DH54" s="66">
        <v>13</v>
      </c>
      <c r="DI54" s="66">
        <v>11</v>
      </c>
      <c r="DJ54" s="66">
        <v>13</v>
      </c>
      <c r="DK54" s="66">
        <v>14</v>
      </c>
      <c r="DL54" s="66">
        <v>13</v>
      </c>
      <c r="DM54" s="65">
        <v>13</v>
      </c>
      <c r="DN54" s="66">
        <v>15</v>
      </c>
      <c r="DO54" s="66">
        <v>14</v>
      </c>
      <c r="DP54" s="66">
        <v>14</v>
      </c>
      <c r="DQ54" s="66">
        <v>15</v>
      </c>
      <c r="DR54" s="66">
        <v>16</v>
      </c>
      <c r="DS54" s="66">
        <v>15</v>
      </c>
      <c r="DT54" s="66">
        <v>16</v>
      </c>
      <c r="DU54" s="66">
        <v>16</v>
      </c>
      <c r="DV54" s="66">
        <v>19</v>
      </c>
      <c r="DW54" s="66">
        <v>18</v>
      </c>
      <c r="DX54" s="66">
        <v>17</v>
      </c>
      <c r="DY54" s="66">
        <v>18</v>
      </c>
      <c r="DZ54" s="66">
        <v>16</v>
      </c>
      <c r="EA54" s="66">
        <v>17</v>
      </c>
      <c r="EB54" s="66">
        <v>16</v>
      </c>
      <c r="EC54" s="66">
        <v>16</v>
      </c>
      <c r="ED54" s="66">
        <v>16</v>
      </c>
      <c r="EE54" s="66">
        <v>13</v>
      </c>
      <c r="EF54" s="66">
        <v>14</v>
      </c>
      <c r="EG54" s="66">
        <v>13</v>
      </c>
      <c r="EH54" s="66">
        <v>14</v>
      </c>
      <c r="EI54" s="66">
        <v>12</v>
      </c>
      <c r="EJ54" s="66">
        <v>11</v>
      </c>
      <c r="EK54" s="66">
        <v>12</v>
      </c>
      <c r="EL54" s="66">
        <v>14</v>
      </c>
      <c r="EM54" s="66">
        <v>13</v>
      </c>
      <c r="EN54" s="66">
        <v>13</v>
      </c>
      <c r="EO54" s="66">
        <v>15</v>
      </c>
      <c r="EP54" s="66">
        <v>15</v>
      </c>
      <c r="EQ54" s="66">
        <v>17</v>
      </c>
      <c r="ER54" s="66">
        <v>17</v>
      </c>
      <c r="ES54" s="67">
        <v>18</v>
      </c>
      <c r="ET54" s="66">
        <v>19</v>
      </c>
      <c r="EU54" s="66">
        <v>19</v>
      </c>
      <c r="EV54" s="66">
        <v>21</v>
      </c>
      <c r="EW54" s="66">
        <v>20</v>
      </c>
      <c r="EX54" s="66">
        <v>18</v>
      </c>
      <c r="EY54" s="66">
        <v>20</v>
      </c>
      <c r="EZ54" s="66">
        <v>19</v>
      </c>
      <c r="FA54" s="66">
        <v>18</v>
      </c>
      <c r="FB54" s="66">
        <v>16</v>
      </c>
      <c r="FC54" s="66">
        <v>15</v>
      </c>
      <c r="FD54" s="66">
        <v>16</v>
      </c>
      <c r="FE54" s="66">
        <v>15</v>
      </c>
      <c r="FF54" s="66">
        <v>12</v>
      </c>
      <c r="FG54" s="66">
        <v>13</v>
      </c>
      <c r="FH54" s="66">
        <v>10</v>
      </c>
      <c r="FI54" s="66">
        <v>10</v>
      </c>
      <c r="FJ54" s="66">
        <v>11</v>
      </c>
      <c r="FK54" s="66">
        <v>10</v>
      </c>
      <c r="FL54" s="66">
        <v>8</v>
      </c>
      <c r="FM54" s="66">
        <v>10</v>
      </c>
      <c r="FN54" s="66">
        <v>7</v>
      </c>
      <c r="FO54" s="66">
        <v>6</v>
      </c>
      <c r="FP54" s="66">
        <v>7</v>
      </c>
      <c r="FQ54" s="66">
        <v>8</v>
      </c>
      <c r="FR54" s="65">
        <v>31</v>
      </c>
      <c r="FS54" s="66">
        <v>34</v>
      </c>
      <c r="FT54" s="66">
        <v>35</v>
      </c>
      <c r="FU54" s="66">
        <v>34</v>
      </c>
      <c r="FV54" s="66">
        <v>34</v>
      </c>
      <c r="FW54" s="66">
        <v>36</v>
      </c>
      <c r="FX54" s="66">
        <v>37</v>
      </c>
      <c r="FY54" s="67">
        <v>37</v>
      </c>
      <c r="FZ54" s="66">
        <v>39</v>
      </c>
      <c r="GA54" s="66">
        <v>34</v>
      </c>
      <c r="GB54" s="66">
        <v>35</v>
      </c>
      <c r="GC54" s="66">
        <v>34</v>
      </c>
      <c r="GD54" s="65">
        <v>32</v>
      </c>
      <c r="GE54" s="66">
        <v>33</v>
      </c>
      <c r="GF54" s="66">
        <v>32</v>
      </c>
      <c r="GG54" s="66">
        <v>30</v>
      </c>
      <c r="GH54" s="66">
        <v>32</v>
      </c>
      <c r="GI54" s="66">
        <v>31</v>
      </c>
      <c r="GJ54" s="66">
        <v>30</v>
      </c>
      <c r="GK54" s="67">
        <v>29</v>
      </c>
      <c r="GL54" s="66">
        <v>27</v>
      </c>
      <c r="GM54" s="66">
        <v>25</v>
      </c>
      <c r="GN54" s="66">
        <v>23</v>
      </c>
      <c r="GO54" s="66">
        <v>24</v>
      </c>
      <c r="GP54" s="66">
        <v>25</v>
      </c>
      <c r="GQ54" s="66">
        <v>23</v>
      </c>
      <c r="GR54" s="66">
        <v>27</v>
      </c>
      <c r="GS54" s="66">
        <v>28</v>
      </c>
      <c r="GT54" s="66">
        <v>27</v>
      </c>
      <c r="GU54" s="65">
        <v>26</v>
      </c>
      <c r="GV54" s="66">
        <v>30</v>
      </c>
      <c r="GW54" s="66">
        <v>29</v>
      </c>
      <c r="GX54" s="66">
        <v>32</v>
      </c>
      <c r="GY54" s="66">
        <v>32</v>
      </c>
      <c r="GZ54" s="66">
        <v>35</v>
      </c>
      <c r="HA54" s="66">
        <v>32</v>
      </c>
      <c r="HB54" s="66">
        <v>33</v>
      </c>
      <c r="HC54" s="66">
        <v>35</v>
      </c>
      <c r="HD54" s="66">
        <v>39</v>
      </c>
      <c r="HE54" s="66">
        <v>36</v>
      </c>
      <c r="HF54" s="66">
        <v>37</v>
      </c>
      <c r="HG54" s="66">
        <v>39</v>
      </c>
      <c r="HH54" s="66">
        <v>36</v>
      </c>
      <c r="HI54" s="66">
        <v>38</v>
      </c>
      <c r="HJ54" s="66">
        <v>37</v>
      </c>
      <c r="HK54" s="66">
        <v>37</v>
      </c>
      <c r="HL54" s="66">
        <v>36</v>
      </c>
      <c r="HM54" s="66">
        <v>34</v>
      </c>
      <c r="HN54" s="66">
        <v>33</v>
      </c>
      <c r="HO54" s="66">
        <v>34</v>
      </c>
      <c r="HP54" s="66">
        <v>31</v>
      </c>
      <c r="HQ54" s="66">
        <v>31</v>
      </c>
      <c r="HR54" s="66">
        <v>29</v>
      </c>
      <c r="HS54" s="66">
        <v>30</v>
      </c>
      <c r="HT54" s="66">
        <v>31</v>
      </c>
      <c r="HU54" s="66">
        <v>32</v>
      </c>
      <c r="HV54" s="66">
        <v>34</v>
      </c>
      <c r="HW54" s="66">
        <v>35</v>
      </c>
      <c r="HX54" s="66">
        <v>32</v>
      </c>
      <c r="HY54" s="66">
        <v>35</v>
      </c>
      <c r="HZ54" s="66">
        <v>35</v>
      </c>
      <c r="IA54" s="67">
        <v>38</v>
      </c>
      <c r="IB54" s="66">
        <v>40</v>
      </c>
      <c r="IC54" s="66">
        <v>43</v>
      </c>
      <c r="ID54" s="66">
        <v>42</v>
      </c>
      <c r="IE54" s="66">
        <v>41</v>
      </c>
      <c r="IF54" s="66">
        <v>39</v>
      </c>
      <c r="IG54" s="66">
        <v>43</v>
      </c>
      <c r="IH54" s="66">
        <v>42</v>
      </c>
      <c r="II54" s="66">
        <v>41</v>
      </c>
      <c r="IJ54" s="66">
        <v>36</v>
      </c>
      <c r="IK54" s="66">
        <v>37</v>
      </c>
      <c r="IL54" s="66">
        <v>35</v>
      </c>
      <c r="IM54" s="66">
        <v>33</v>
      </c>
      <c r="IN54" s="66">
        <v>29</v>
      </c>
      <c r="IO54" s="66">
        <v>28</v>
      </c>
      <c r="IP54" s="66">
        <v>23</v>
      </c>
      <c r="IQ54" s="66">
        <v>22</v>
      </c>
      <c r="IR54" s="66">
        <v>20</v>
      </c>
      <c r="IS54" s="66">
        <v>20</v>
      </c>
      <c r="IT54" s="66">
        <v>18</v>
      </c>
      <c r="IU54" s="66">
        <v>18</v>
      </c>
      <c r="IV54" s="66">
        <v>12</v>
      </c>
      <c r="IW54" s="66">
        <v>14</v>
      </c>
      <c r="IX54" s="66">
        <v>12</v>
      </c>
      <c r="IY54" s="66">
        <v>15</v>
      </c>
      <c r="IZ54" s="65">
        <v>58</v>
      </c>
      <c r="JA54" s="67">
        <v>1478</v>
      </c>
      <c r="JB54" s="66">
        <v>1263</v>
      </c>
      <c r="JC54" s="66">
        <v>2741</v>
      </c>
      <c r="JD54" s="67">
        <v>210</v>
      </c>
      <c r="JE54" s="66">
        <v>211</v>
      </c>
      <c r="JF54" s="66">
        <v>188</v>
      </c>
      <c r="JG54" s="66">
        <v>284</v>
      </c>
      <c r="JH54" s="66">
        <v>1049</v>
      </c>
      <c r="JI54" s="65">
        <v>799</v>
      </c>
    </row>
    <row r="55" spans="1:269" x14ac:dyDescent="0.25">
      <c r="A55" s="59" t="s">
        <v>884</v>
      </c>
      <c r="B55" s="59">
        <v>2025</v>
      </c>
      <c r="C55" s="67">
        <v>32</v>
      </c>
      <c r="D55" s="66">
        <v>33</v>
      </c>
      <c r="E55" s="66">
        <v>34</v>
      </c>
      <c r="F55" s="66">
        <v>33</v>
      </c>
      <c r="G55" s="66">
        <v>35</v>
      </c>
      <c r="H55" s="65">
        <v>38</v>
      </c>
      <c r="I55" s="67">
        <v>40</v>
      </c>
      <c r="J55" s="66">
        <v>41</v>
      </c>
      <c r="K55" s="66">
        <v>44</v>
      </c>
      <c r="L55" s="66">
        <v>45</v>
      </c>
      <c r="M55" s="66">
        <v>46</v>
      </c>
      <c r="N55" s="65">
        <v>45</v>
      </c>
      <c r="O55" s="67">
        <v>48</v>
      </c>
      <c r="P55" s="66">
        <v>46</v>
      </c>
      <c r="Q55" s="66">
        <v>49</v>
      </c>
      <c r="R55" s="66">
        <v>48</v>
      </c>
      <c r="S55" s="66">
        <v>47</v>
      </c>
      <c r="T55" s="66">
        <v>47</v>
      </c>
      <c r="U55" s="67">
        <v>46</v>
      </c>
      <c r="V55" s="66">
        <v>42</v>
      </c>
      <c r="W55" s="66">
        <v>42</v>
      </c>
      <c r="X55" s="66">
        <v>42</v>
      </c>
      <c r="Y55" s="66">
        <v>41</v>
      </c>
      <c r="Z55" s="66">
        <v>39</v>
      </c>
      <c r="AA55" s="66">
        <v>42</v>
      </c>
      <c r="AB55" s="66">
        <v>38</v>
      </c>
      <c r="AC55" s="66">
        <v>37</v>
      </c>
      <c r="AD55" s="66">
        <v>37</v>
      </c>
      <c r="AE55" s="65">
        <v>35</v>
      </c>
      <c r="AF55" s="66">
        <v>35</v>
      </c>
      <c r="AG55" s="66">
        <v>36</v>
      </c>
      <c r="AH55" s="66">
        <v>33</v>
      </c>
      <c r="AI55" s="66">
        <v>36</v>
      </c>
      <c r="AJ55" s="66">
        <v>35</v>
      </c>
      <c r="AK55" s="66">
        <v>35</v>
      </c>
      <c r="AL55" s="66">
        <v>39</v>
      </c>
      <c r="AM55" s="66">
        <v>39</v>
      </c>
      <c r="AN55" s="66">
        <v>39</v>
      </c>
      <c r="AO55" s="66">
        <v>41</v>
      </c>
      <c r="AP55" s="66">
        <v>39</v>
      </c>
      <c r="AQ55" s="66">
        <v>41</v>
      </c>
      <c r="AR55" s="66">
        <v>42</v>
      </c>
      <c r="AS55" s="66">
        <v>45</v>
      </c>
      <c r="AT55" s="66">
        <v>41</v>
      </c>
      <c r="AU55" s="66">
        <v>46</v>
      </c>
      <c r="AV55" s="66">
        <v>41</v>
      </c>
      <c r="AW55" s="66">
        <v>43</v>
      </c>
      <c r="AX55" s="66">
        <v>40</v>
      </c>
      <c r="AY55" s="66">
        <v>41</v>
      </c>
      <c r="AZ55" s="66">
        <v>42</v>
      </c>
      <c r="BA55" s="66">
        <v>39</v>
      </c>
      <c r="BB55" s="66">
        <v>41</v>
      </c>
      <c r="BC55" s="66">
        <v>42</v>
      </c>
      <c r="BD55" s="66">
        <v>42</v>
      </c>
      <c r="BE55" s="66">
        <v>41</v>
      </c>
      <c r="BF55" s="66">
        <v>43</v>
      </c>
      <c r="BG55" s="66">
        <v>44</v>
      </c>
      <c r="BH55" s="66">
        <v>46</v>
      </c>
      <c r="BI55" s="66">
        <v>49</v>
      </c>
      <c r="BJ55" s="66">
        <v>47</v>
      </c>
      <c r="BK55" s="67">
        <v>50</v>
      </c>
      <c r="BL55" s="66">
        <v>50</v>
      </c>
      <c r="BM55" s="66">
        <v>50</v>
      </c>
      <c r="BN55" s="66">
        <v>52</v>
      </c>
      <c r="BO55" s="66">
        <v>51</v>
      </c>
      <c r="BP55" s="66">
        <v>48</v>
      </c>
      <c r="BQ55" s="66">
        <v>45</v>
      </c>
      <c r="BR55" s="66">
        <v>44</v>
      </c>
      <c r="BS55" s="66">
        <v>46</v>
      </c>
      <c r="BT55" s="66">
        <v>43</v>
      </c>
      <c r="BU55" s="66">
        <v>39</v>
      </c>
      <c r="BV55" s="66">
        <v>36</v>
      </c>
      <c r="BW55" s="66">
        <v>34</v>
      </c>
      <c r="BX55" s="66">
        <v>32</v>
      </c>
      <c r="BY55" s="66">
        <v>31</v>
      </c>
      <c r="BZ55" s="66">
        <v>31</v>
      </c>
      <c r="CA55" s="66">
        <v>26</v>
      </c>
      <c r="CB55" s="66">
        <v>25</v>
      </c>
      <c r="CC55" s="66">
        <v>24</v>
      </c>
      <c r="CD55" s="66">
        <v>22</v>
      </c>
      <c r="CE55" s="66">
        <v>21</v>
      </c>
      <c r="CF55" s="66">
        <v>20</v>
      </c>
      <c r="CG55" s="66">
        <v>18</v>
      </c>
      <c r="CH55" s="66">
        <v>17</v>
      </c>
      <c r="CI55" s="66">
        <v>15</v>
      </c>
      <c r="CJ55" s="65">
        <v>101</v>
      </c>
      <c r="CK55" s="67">
        <v>32</v>
      </c>
      <c r="CL55" s="66">
        <v>30</v>
      </c>
      <c r="CM55" s="66">
        <v>32</v>
      </c>
      <c r="CN55" s="66">
        <v>33</v>
      </c>
      <c r="CO55" s="66">
        <v>35</v>
      </c>
      <c r="CP55" s="65">
        <v>38</v>
      </c>
      <c r="CQ55" s="67">
        <v>39</v>
      </c>
      <c r="CR55" s="66">
        <v>43</v>
      </c>
      <c r="CS55" s="66">
        <v>44</v>
      </c>
      <c r="CT55" s="66">
        <v>44</v>
      </c>
      <c r="CU55" s="66">
        <v>45</v>
      </c>
      <c r="CV55" s="65">
        <v>48</v>
      </c>
      <c r="CW55" s="66">
        <v>47</v>
      </c>
      <c r="CX55" s="66">
        <v>48</v>
      </c>
      <c r="CY55" s="66">
        <v>49</v>
      </c>
      <c r="CZ55" s="66">
        <v>46</v>
      </c>
      <c r="DA55" s="66">
        <v>45</v>
      </c>
      <c r="DB55" s="66">
        <v>45</v>
      </c>
      <c r="DC55" s="67">
        <v>43</v>
      </c>
      <c r="DD55" s="66">
        <v>41</v>
      </c>
      <c r="DE55" s="66">
        <v>38</v>
      </c>
      <c r="DF55" s="66">
        <v>38</v>
      </c>
      <c r="DG55" s="66">
        <v>40</v>
      </c>
      <c r="DH55" s="66">
        <v>37</v>
      </c>
      <c r="DI55" s="66">
        <v>38</v>
      </c>
      <c r="DJ55" s="66">
        <v>38</v>
      </c>
      <c r="DK55" s="66">
        <v>37</v>
      </c>
      <c r="DL55" s="66">
        <v>41</v>
      </c>
      <c r="DM55" s="65">
        <v>40</v>
      </c>
      <c r="DN55" s="66">
        <v>37</v>
      </c>
      <c r="DO55" s="66">
        <v>42</v>
      </c>
      <c r="DP55" s="66">
        <v>39</v>
      </c>
      <c r="DQ55" s="66">
        <v>42</v>
      </c>
      <c r="DR55" s="66">
        <v>41</v>
      </c>
      <c r="DS55" s="66">
        <v>40</v>
      </c>
      <c r="DT55" s="66">
        <v>40</v>
      </c>
      <c r="DU55" s="66">
        <v>40</v>
      </c>
      <c r="DV55" s="66">
        <v>40</v>
      </c>
      <c r="DW55" s="66">
        <v>39</v>
      </c>
      <c r="DX55" s="66">
        <v>43</v>
      </c>
      <c r="DY55" s="66">
        <v>45</v>
      </c>
      <c r="DZ55" s="66">
        <v>43</v>
      </c>
      <c r="EA55" s="66">
        <v>47</v>
      </c>
      <c r="EB55" s="66">
        <v>43</v>
      </c>
      <c r="EC55" s="66">
        <v>48</v>
      </c>
      <c r="ED55" s="66">
        <v>47</v>
      </c>
      <c r="EE55" s="66">
        <v>49</v>
      </c>
      <c r="EF55" s="66">
        <v>47</v>
      </c>
      <c r="EG55" s="66">
        <v>45</v>
      </c>
      <c r="EH55" s="66">
        <v>45</v>
      </c>
      <c r="EI55" s="66">
        <v>45</v>
      </c>
      <c r="EJ55" s="66">
        <v>44</v>
      </c>
      <c r="EK55" s="66">
        <v>46</v>
      </c>
      <c r="EL55" s="66">
        <v>49</v>
      </c>
      <c r="EM55" s="66">
        <v>48</v>
      </c>
      <c r="EN55" s="66">
        <v>49</v>
      </c>
      <c r="EO55" s="66">
        <v>49</v>
      </c>
      <c r="EP55" s="66">
        <v>50</v>
      </c>
      <c r="EQ55" s="66">
        <v>52</v>
      </c>
      <c r="ER55" s="66">
        <v>52</v>
      </c>
      <c r="ES55" s="67">
        <v>53</v>
      </c>
      <c r="ET55" s="66">
        <v>53</v>
      </c>
      <c r="EU55" s="66">
        <v>54</v>
      </c>
      <c r="EV55" s="66">
        <v>48</v>
      </c>
      <c r="EW55" s="66">
        <v>53</v>
      </c>
      <c r="EX55" s="66">
        <v>52</v>
      </c>
      <c r="EY55" s="66">
        <v>49</v>
      </c>
      <c r="EZ55" s="66">
        <v>47</v>
      </c>
      <c r="FA55" s="66">
        <v>46</v>
      </c>
      <c r="FB55" s="66">
        <v>45</v>
      </c>
      <c r="FC55" s="66">
        <v>41</v>
      </c>
      <c r="FD55" s="66">
        <v>38</v>
      </c>
      <c r="FE55" s="66">
        <v>37</v>
      </c>
      <c r="FF55" s="66">
        <v>36</v>
      </c>
      <c r="FG55" s="66">
        <v>36</v>
      </c>
      <c r="FH55" s="66">
        <v>32</v>
      </c>
      <c r="FI55" s="66">
        <v>32</v>
      </c>
      <c r="FJ55" s="66">
        <v>30</v>
      </c>
      <c r="FK55" s="66">
        <v>29</v>
      </c>
      <c r="FL55" s="66">
        <v>28</v>
      </c>
      <c r="FM55" s="66">
        <v>23</v>
      </c>
      <c r="FN55" s="66">
        <v>23</v>
      </c>
      <c r="FO55" s="66">
        <v>23</v>
      </c>
      <c r="FP55" s="66">
        <v>20</v>
      </c>
      <c r="FQ55" s="66">
        <v>17</v>
      </c>
      <c r="FR55" s="65">
        <v>126</v>
      </c>
      <c r="FS55" s="66">
        <v>64</v>
      </c>
      <c r="FT55" s="66">
        <v>63</v>
      </c>
      <c r="FU55" s="66">
        <v>66</v>
      </c>
      <c r="FV55" s="66">
        <v>66</v>
      </c>
      <c r="FW55" s="66">
        <v>70</v>
      </c>
      <c r="FX55" s="66">
        <v>76</v>
      </c>
      <c r="FY55" s="67">
        <v>79</v>
      </c>
      <c r="FZ55" s="66">
        <v>84</v>
      </c>
      <c r="GA55" s="66">
        <v>88</v>
      </c>
      <c r="GB55" s="66">
        <v>89</v>
      </c>
      <c r="GC55" s="66">
        <v>91</v>
      </c>
      <c r="GD55" s="65">
        <v>93</v>
      </c>
      <c r="GE55" s="66">
        <v>95</v>
      </c>
      <c r="GF55" s="66">
        <v>94</v>
      </c>
      <c r="GG55" s="66">
        <v>98</v>
      </c>
      <c r="GH55" s="66">
        <v>94</v>
      </c>
      <c r="GI55" s="66">
        <v>92</v>
      </c>
      <c r="GJ55" s="66">
        <v>92</v>
      </c>
      <c r="GK55" s="67">
        <v>89</v>
      </c>
      <c r="GL55" s="66">
        <v>83</v>
      </c>
      <c r="GM55" s="66">
        <v>80</v>
      </c>
      <c r="GN55" s="66">
        <v>80</v>
      </c>
      <c r="GO55" s="66">
        <v>81</v>
      </c>
      <c r="GP55" s="66">
        <v>76</v>
      </c>
      <c r="GQ55" s="66">
        <v>80</v>
      </c>
      <c r="GR55" s="66">
        <v>76</v>
      </c>
      <c r="GS55" s="66">
        <v>74</v>
      </c>
      <c r="GT55" s="66">
        <v>78</v>
      </c>
      <c r="GU55" s="65">
        <v>75</v>
      </c>
      <c r="GV55" s="66">
        <v>72</v>
      </c>
      <c r="GW55" s="66">
        <v>78</v>
      </c>
      <c r="GX55" s="66">
        <v>72</v>
      </c>
      <c r="GY55" s="66">
        <v>78</v>
      </c>
      <c r="GZ55" s="66">
        <v>76</v>
      </c>
      <c r="HA55" s="66">
        <v>75</v>
      </c>
      <c r="HB55" s="66">
        <v>79</v>
      </c>
      <c r="HC55" s="66">
        <v>79</v>
      </c>
      <c r="HD55" s="66">
        <v>79</v>
      </c>
      <c r="HE55" s="66">
        <v>80</v>
      </c>
      <c r="HF55" s="66">
        <v>82</v>
      </c>
      <c r="HG55" s="66">
        <v>86</v>
      </c>
      <c r="HH55" s="66">
        <v>85</v>
      </c>
      <c r="HI55" s="66">
        <v>92</v>
      </c>
      <c r="HJ55" s="66">
        <v>84</v>
      </c>
      <c r="HK55" s="66">
        <v>94</v>
      </c>
      <c r="HL55" s="66">
        <v>88</v>
      </c>
      <c r="HM55" s="66">
        <v>92</v>
      </c>
      <c r="HN55" s="66">
        <v>87</v>
      </c>
      <c r="HO55" s="66">
        <v>86</v>
      </c>
      <c r="HP55" s="66">
        <v>87</v>
      </c>
      <c r="HQ55" s="66">
        <v>84</v>
      </c>
      <c r="HR55" s="66">
        <v>85</v>
      </c>
      <c r="HS55" s="66">
        <v>88</v>
      </c>
      <c r="HT55" s="66">
        <v>91</v>
      </c>
      <c r="HU55" s="66">
        <v>89</v>
      </c>
      <c r="HV55" s="66">
        <v>92</v>
      </c>
      <c r="HW55" s="66">
        <v>93</v>
      </c>
      <c r="HX55" s="66">
        <v>96</v>
      </c>
      <c r="HY55" s="66">
        <v>101</v>
      </c>
      <c r="HZ55" s="66">
        <v>99</v>
      </c>
      <c r="IA55" s="67">
        <v>103</v>
      </c>
      <c r="IB55" s="66">
        <v>103</v>
      </c>
      <c r="IC55" s="66">
        <v>104</v>
      </c>
      <c r="ID55" s="66">
        <v>100</v>
      </c>
      <c r="IE55" s="66">
        <v>104</v>
      </c>
      <c r="IF55" s="66">
        <v>100</v>
      </c>
      <c r="IG55" s="66">
        <v>94</v>
      </c>
      <c r="IH55" s="66">
        <v>91</v>
      </c>
      <c r="II55" s="66">
        <v>92</v>
      </c>
      <c r="IJ55" s="66">
        <v>88</v>
      </c>
      <c r="IK55" s="66">
        <v>80</v>
      </c>
      <c r="IL55" s="66">
        <v>74</v>
      </c>
      <c r="IM55" s="66">
        <v>71</v>
      </c>
      <c r="IN55" s="66">
        <v>68</v>
      </c>
      <c r="IO55" s="66">
        <v>67</v>
      </c>
      <c r="IP55" s="66">
        <v>63</v>
      </c>
      <c r="IQ55" s="66">
        <v>58</v>
      </c>
      <c r="IR55" s="66">
        <v>55</v>
      </c>
      <c r="IS55" s="66">
        <v>53</v>
      </c>
      <c r="IT55" s="66">
        <v>50</v>
      </c>
      <c r="IU55" s="66">
        <v>44</v>
      </c>
      <c r="IV55" s="66">
        <v>43</v>
      </c>
      <c r="IW55" s="66">
        <v>41</v>
      </c>
      <c r="IX55" s="66">
        <v>37</v>
      </c>
      <c r="IY55" s="66">
        <v>32</v>
      </c>
      <c r="IZ55" s="65">
        <v>227</v>
      </c>
      <c r="JA55" s="67">
        <v>3426</v>
      </c>
      <c r="JB55" s="66">
        <v>3631</v>
      </c>
      <c r="JC55" s="66">
        <v>7057</v>
      </c>
      <c r="JD55" s="67">
        <v>405</v>
      </c>
      <c r="JE55" s="66">
        <v>524</v>
      </c>
      <c r="JF55" s="66">
        <v>565</v>
      </c>
      <c r="JG55" s="66">
        <v>872</v>
      </c>
      <c r="JH55" s="66">
        <v>2649</v>
      </c>
      <c r="JI55" s="65">
        <v>2042</v>
      </c>
    </row>
    <row r="56" spans="1:269" x14ac:dyDescent="0.25">
      <c r="A56" s="59" t="s">
        <v>883</v>
      </c>
      <c r="B56" s="59">
        <v>2025</v>
      </c>
      <c r="C56" s="67">
        <v>209</v>
      </c>
      <c r="D56" s="66">
        <v>211</v>
      </c>
      <c r="E56" s="66">
        <v>213</v>
      </c>
      <c r="F56" s="66">
        <v>217</v>
      </c>
      <c r="G56" s="66">
        <v>224</v>
      </c>
      <c r="H56" s="65">
        <v>235</v>
      </c>
      <c r="I56" s="67">
        <v>238</v>
      </c>
      <c r="J56" s="66">
        <v>243</v>
      </c>
      <c r="K56" s="66">
        <v>244</v>
      </c>
      <c r="L56" s="66">
        <v>244</v>
      </c>
      <c r="M56" s="66">
        <v>245</v>
      </c>
      <c r="N56" s="65">
        <v>246</v>
      </c>
      <c r="O56" s="67">
        <v>249</v>
      </c>
      <c r="P56" s="66">
        <v>251</v>
      </c>
      <c r="Q56" s="66">
        <v>252</v>
      </c>
      <c r="R56" s="66">
        <v>254</v>
      </c>
      <c r="S56" s="66">
        <v>256</v>
      </c>
      <c r="T56" s="66">
        <v>258</v>
      </c>
      <c r="U56" s="67">
        <v>252</v>
      </c>
      <c r="V56" s="66">
        <v>250</v>
      </c>
      <c r="W56" s="66">
        <v>258</v>
      </c>
      <c r="X56" s="66">
        <v>263</v>
      </c>
      <c r="Y56" s="66">
        <v>272</v>
      </c>
      <c r="Z56" s="66">
        <v>280</v>
      </c>
      <c r="AA56" s="66">
        <v>291</v>
      </c>
      <c r="AB56" s="66">
        <v>299</v>
      </c>
      <c r="AC56" s="66">
        <v>302</v>
      </c>
      <c r="AD56" s="66">
        <v>307</v>
      </c>
      <c r="AE56" s="65">
        <v>307</v>
      </c>
      <c r="AF56" s="66">
        <v>307</v>
      </c>
      <c r="AG56" s="66">
        <v>310</v>
      </c>
      <c r="AH56" s="66">
        <v>311</v>
      </c>
      <c r="AI56" s="66">
        <v>310</v>
      </c>
      <c r="AJ56" s="66">
        <v>310</v>
      </c>
      <c r="AK56" s="66">
        <v>307</v>
      </c>
      <c r="AL56" s="66">
        <v>305</v>
      </c>
      <c r="AM56" s="66">
        <v>305</v>
      </c>
      <c r="AN56" s="66">
        <v>305</v>
      </c>
      <c r="AO56" s="66">
        <v>308</v>
      </c>
      <c r="AP56" s="66">
        <v>306</v>
      </c>
      <c r="AQ56" s="66">
        <v>311</v>
      </c>
      <c r="AR56" s="66">
        <v>310</v>
      </c>
      <c r="AS56" s="66">
        <v>308</v>
      </c>
      <c r="AT56" s="66">
        <v>303</v>
      </c>
      <c r="AU56" s="66">
        <v>296</v>
      </c>
      <c r="AV56" s="66">
        <v>291</v>
      </c>
      <c r="AW56" s="66">
        <v>280</v>
      </c>
      <c r="AX56" s="66">
        <v>268</v>
      </c>
      <c r="AY56" s="66">
        <v>257</v>
      </c>
      <c r="AZ56" s="66">
        <v>247</v>
      </c>
      <c r="BA56" s="66">
        <v>239</v>
      </c>
      <c r="BB56" s="66">
        <v>235</v>
      </c>
      <c r="BC56" s="66">
        <v>234</v>
      </c>
      <c r="BD56" s="66">
        <v>232</v>
      </c>
      <c r="BE56" s="66">
        <v>232</v>
      </c>
      <c r="BF56" s="66">
        <v>230</v>
      </c>
      <c r="BG56" s="66">
        <v>225</v>
      </c>
      <c r="BH56" s="66">
        <v>225</v>
      </c>
      <c r="BI56" s="66">
        <v>219</v>
      </c>
      <c r="BJ56" s="66">
        <v>216</v>
      </c>
      <c r="BK56" s="67">
        <v>210</v>
      </c>
      <c r="BL56" s="66">
        <v>201</v>
      </c>
      <c r="BM56" s="66">
        <v>191</v>
      </c>
      <c r="BN56" s="66">
        <v>182</v>
      </c>
      <c r="BO56" s="66">
        <v>169</v>
      </c>
      <c r="BP56" s="66">
        <v>158</v>
      </c>
      <c r="BQ56" s="66">
        <v>148</v>
      </c>
      <c r="BR56" s="66">
        <v>134</v>
      </c>
      <c r="BS56" s="66">
        <v>125</v>
      </c>
      <c r="BT56" s="66">
        <v>115</v>
      </c>
      <c r="BU56" s="66">
        <v>104</v>
      </c>
      <c r="BV56" s="66">
        <v>96</v>
      </c>
      <c r="BW56" s="66">
        <v>86</v>
      </c>
      <c r="BX56" s="66">
        <v>79</v>
      </c>
      <c r="BY56" s="66">
        <v>73</v>
      </c>
      <c r="BZ56" s="66">
        <v>66</v>
      </c>
      <c r="CA56" s="66">
        <v>61</v>
      </c>
      <c r="CB56" s="66">
        <v>56</v>
      </c>
      <c r="CC56" s="66">
        <v>51</v>
      </c>
      <c r="CD56" s="66">
        <v>45</v>
      </c>
      <c r="CE56" s="66">
        <v>40</v>
      </c>
      <c r="CF56" s="66">
        <v>36</v>
      </c>
      <c r="CG56" s="66">
        <v>31</v>
      </c>
      <c r="CH56" s="66">
        <v>27</v>
      </c>
      <c r="CI56" s="66">
        <v>27</v>
      </c>
      <c r="CJ56" s="65">
        <v>138</v>
      </c>
      <c r="CK56" s="67">
        <v>201</v>
      </c>
      <c r="CL56" s="66">
        <v>204</v>
      </c>
      <c r="CM56" s="66">
        <v>205</v>
      </c>
      <c r="CN56" s="66">
        <v>207</v>
      </c>
      <c r="CO56" s="66">
        <v>216</v>
      </c>
      <c r="CP56" s="65">
        <v>227</v>
      </c>
      <c r="CQ56" s="67">
        <v>230</v>
      </c>
      <c r="CR56" s="66">
        <v>233</v>
      </c>
      <c r="CS56" s="66">
        <v>234</v>
      </c>
      <c r="CT56" s="66">
        <v>235</v>
      </c>
      <c r="CU56" s="66">
        <v>237</v>
      </c>
      <c r="CV56" s="65">
        <v>235</v>
      </c>
      <c r="CW56" s="66">
        <v>239</v>
      </c>
      <c r="CX56" s="66">
        <v>238</v>
      </c>
      <c r="CY56" s="66">
        <v>239</v>
      </c>
      <c r="CZ56" s="66">
        <v>241</v>
      </c>
      <c r="DA56" s="66">
        <v>243</v>
      </c>
      <c r="DB56" s="66">
        <v>244</v>
      </c>
      <c r="DC56" s="67">
        <v>246</v>
      </c>
      <c r="DD56" s="66">
        <v>245</v>
      </c>
      <c r="DE56" s="66">
        <v>250</v>
      </c>
      <c r="DF56" s="66">
        <v>254</v>
      </c>
      <c r="DG56" s="66">
        <v>258</v>
      </c>
      <c r="DH56" s="66">
        <v>266</v>
      </c>
      <c r="DI56" s="66">
        <v>271</v>
      </c>
      <c r="DJ56" s="66">
        <v>280</v>
      </c>
      <c r="DK56" s="66">
        <v>286</v>
      </c>
      <c r="DL56" s="66">
        <v>295</v>
      </c>
      <c r="DM56" s="65">
        <v>302</v>
      </c>
      <c r="DN56" s="66">
        <v>309</v>
      </c>
      <c r="DO56" s="66">
        <v>320</v>
      </c>
      <c r="DP56" s="66">
        <v>325</v>
      </c>
      <c r="DQ56" s="66">
        <v>330</v>
      </c>
      <c r="DR56" s="66">
        <v>331</v>
      </c>
      <c r="DS56" s="66">
        <v>335</v>
      </c>
      <c r="DT56" s="66">
        <v>336</v>
      </c>
      <c r="DU56" s="66">
        <v>335</v>
      </c>
      <c r="DV56" s="66">
        <v>335</v>
      </c>
      <c r="DW56" s="66">
        <v>333</v>
      </c>
      <c r="DX56" s="66">
        <v>327</v>
      </c>
      <c r="DY56" s="66">
        <v>326</v>
      </c>
      <c r="DZ56" s="66">
        <v>320</v>
      </c>
      <c r="EA56" s="66">
        <v>318</v>
      </c>
      <c r="EB56" s="66">
        <v>311</v>
      </c>
      <c r="EC56" s="66">
        <v>302</v>
      </c>
      <c r="ED56" s="66">
        <v>293</v>
      </c>
      <c r="EE56" s="66">
        <v>282</v>
      </c>
      <c r="EF56" s="66">
        <v>270</v>
      </c>
      <c r="EG56" s="66">
        <v>263</v>
      </c>
      <c r="EH56" s="66">
        <v>253</v>
      </c>
      <c r="EI56" s="66">
        <v>248</v>
      </c>
      <c r="EJ56" s="66">
        <v>244</v>
      </c>
      <c r="EK56" s="66">
        <v>243</v>
      </c>
      <c r="EL56" s="66">
        <v>240</v>
      </c>
      <c r="EM56" s="66">
        <v>242</v>
      </c>
      <c r="EN56" s="66">
        <v>240</v>
      </c>
      <c r="EO56" s="66">
        <v>238</v>
      </c>
      <c r="EP56" s="66">
        <v>236</v>
      </c>
      <c r="EQ56" s="66">
        <v>231</v>
      </c>
      <c r="ER56" s="66">
        <v>225</v>
      </c>
      <c r="ES56" s="67">
        <v>222</v>
      </c>
      <c r="ET56" s="66">
        <v>210</v>
      </c>
      <c r="EU56" s="66">
        <v>201</v>
      </c>
      <c r="EV56" s="66">
        <v>192</v>
      </c>
      <c r="EW56" s="66">
        <v>181</v>
      </c>
      <c r="EX56" s="66">
        <v>171</v>
      </c>
      <c r="EY56" s="66">
        <v>158</v>
      </c>
      <c r="EZ56" s="66">
        <v>145</v>
      </c>
      <c r="FA56" s="66">
        <v>133</v>
      </c>
      <c r="FB56" s="66">
        <v>121</v>
      </c>
      <c r="FC56" s="66">
        <v>114</v>
      </c>
      <c r="FD56" s="66">
        <v>107</v>
      </c>
      <c r="FE56" s="66">
        <v>99</v>
      </c>
      <c r="FF56" s="66">
        <v>89</v>
      </c>
      <c r="FG56" s="66">
        <v>84</v>
      </c>
      <c r="FH56" s="66">
        <v>80</v>
      </c>
      <c r="FI56" s="66">
        <v>71</v>
      </c>
      <c r="FJ56" s="66">
        <v>72</v>
      </c>
      <c r="FK56" s="66">
        <v>65</v>
      </c>
      <c r="FL56" s="66">
        <v>58</v>
      </c>
      <c r="FM56" s="66">
        <v>54</v>
      </c>
      <c r="FN56" s="66">
        <v>47</v>
      </c>
      <c r="FO56" s="66">
        <v>42</v>
      </c>
      <c r="FP56" s="66">
        <v>36</v>
      </c>
      <c r="FQ56" s="66">
        <v>31</v>
      </c>
      <c r="FR56" s="65">
        <v>192</v>
      </c>
      <c r="FS56" s="66">
        <v>410</v>
      </c>
      <c r="FT56" s="66">
        <v>415</v>
      </c>
      <c r="FU56" s="66">
        <v>418</v>
      </c>
      <c r="FV56" s="66">
        <v>424</v>
      </c>
      <c r="FW56" s="66">
        <v>440</v>
      </c>
      <c r="FX56" s="66">
        <v>462</v>
      </c>
      <c r="FY56" s="67">
        <v>468</v>
      </c>
      <c r="FZ56" s="66">
        <v>476</v>
      </c>
      <c r="GA56" s="66">
        <v>478</v>
      </c>
      <c r="GB56" s="66">
        <v>479</v>
      </c>
      <c r="GC56" s="66">
        <v>482</v>
      </c>
      <c r="GD56" s="65">
        <v>481</v>
      </c>
      <c r="GE56" s="66">
        <v>488</v>
      </c>
      <c r="GF56" s="66">
        <v>489</v>
      </c>
      <c r="GG56" s="66">
        <v>491</v>
      </c>
      <c r="GH56" s="66">
        <v>495</v>
      </c>
      <c r="GI56" s="66">
        <v>499</v>
      </c>
      <c r="GJ56" s="66">
        <v>502</v>
      </c>
      <c r="GK56" s="67">
        <v>498</v>
      </c>
      <c r="GL56" s="66">
        <v>495</v>
      </c>
      <c r="GM56" s="66">
        <v>508</v>
      </c>
      <c r="GN56" s="66">
        <v>517</v>
      </c>
      <c r="GO56" s="66">
        <v>530</v>
      </c>
      <c r="GP56" s="66">
        <v>546</v>
      </c>
      <c r="GQ56" s="66">
        <v>562</v>
      </c>
      <c r="GR56" s="66">
        <v>579</v>
      </c>
      <c r="GS56" s="66">
        <v>588</v>
      </c>
      <c r="GT56" s="66">
        <v>602</v>
      </c>
      <c r="GU56" s="65">
        <v>609</v>
      </c>
      <c r="GV56" s="66">
        <v>616</v>
      </c>
      <c r="GW56" s="66">
        <v>630</v>
      </c>
      <c r="GX56" s="66">
        <v>636</v>
      </c>
      <c r="GY56" s="66">
        <v>640</v>
      </c>
      <c r="GZ56" s="66">
        <v>641</v>
      </c>
      <c r="HA56" s="66">
        <v>642</v>
      </c>
      <c r="HB56" s="66">
        <v>641</v>
      </c>
      <c r="HC56" s="66">
        <v>640</v>
      </c>
      <c r="HD56" s="66">
        <v>640</v>
      </c>
      <c r="HE56" s="66">
        <v>641</v>
      </c>
      <c r="HF56" s="66">
        <v>633</v>
      </c>
      <c r="HG56" s="66">
        <v>637</v>
      </c>
      <c r="HH56" s="66">
        <v>630</v>
      </c>
      <c r="HI56" s="66">
        <v>626</v>
      </c>
      <c r="HJ56" s="66">
        <v>614</v>
      </c>
      <c r="HK56" s="66">
        <v>598</v>
      </c>
      <c r="HL56" s="66">
        <v>584</v>
      </c>
      <c r="HM56" s="66">
        <v>562</v>
      </c>
      <c r="HN56" s="66">
        <v>538</v>
      </c>
      <c r="HO56" s="66">
        <v>520</v>
      </c>
      <c r="HP56" s="66">
        <v>500</v>
      </c>
      <c r="HQ56" s="66">
        <v>487</v>
      </c>
      <c r="HR56" s="66">
        <v>479</v>
      </c>
      <c r="HS56" s="66">
        <v>477</v>
      </c>
      <c r="HT56" s="66">
        <v>472</v>
      </c>
      <c r="HU56" s="66">
        <v>474</v>
      </c>
      <c r="HV56" s="66">
        <v>470</v>
      </c>
      <c r="HW56" s="66">
        <v>463</v>
      </c>
      <c r="HX56" s="66">
        <v>461</v>
      </c>
      <c r="HY56" s="66">
        <v>450</v>
      </c>
      <c r="HZ56" s="66">
        <v>441</v>
      </c>
      <c r="IA56" s="67">
        <v>432</v>
      </c>
      <c r="IB56" s="66">
        <v>411</v>
      </c>
      <c r="IC56" s="66">
        <v>392</v>
      </c>
      <c r="ID56" s="66">
        <v>374</v>
      </c>
      <c r="IE56" s="66">
        <v>350</v>
      </c>
      <c r="IF56" s="66">
        <v>329</v>
      </c>
      <c r="IG56" s="66">
        <v>306</v>
      </c>
      <c r="IH56" s="66">
        <v>279</v>
      </c>
      <c r="II56" s="66">
        <v>258</v>
      </c>
      <c r="IJ56" s="66">
        <v>236</v>
      </c>
      <c r="IK56" s="66">
        <v>218</v>
      </c>
      <c r="IL56" s="66">
        <v>203</v>
      </c>
      <c r="IM56" s="66">
        <v>185</v>
      </c>
      <c r="IN56" s="66">
        <v>168</v>
      </c>
      <c r="IO56" s="66">
        <v>157</v>
      </c>
      <c r="IP56" s="66">
        <v>146</v>
      </c>
      <c r="IQ56" s="66">
        <v>132</v>
      </c>
      <c r="IR56" s="66">
        <v>128</v>
      </c>
      <c r="IS56" s="66">
        <v>116</v>
      </c>
      <c r="IT56" s="66">
        <v>103</v>
      </c>
      <c r="IU56" s="66">
        <v>94</v>
      </c>
      <c r="IV56" s="66">
        <v>83</v>
      </c>
      <c r="IW56" s="66">
        <v>73</v>
      </c>
      <c r="IX56" s="66">
        <v>63</v>
      </c>
      <c r="IY56" s="66">
        <v>58</v>
      </c>
      <c r="IZ56" s="65">
        <v>330</v>
      </c>
      <c r="JA56" s="67">
        <v>18561</v>
      </c>
      <c r="JB56" s="66">
        <v>18977</v>
      </c>
      <c r="JC56" s="66">
        <v>37538</v>
      </c>
      <c r="JD56" s="67">
        <v>2569</v>
      </c>
      <c r="JE56" s="66">
        <v>2864</v>
      </c>
      <c r="JF56" s="66">
        <v>2964</v>
      </c>
      <c r="JG56" s="66">
        <v>6034</v>
      </c>
      <c r="JH56" s="66">
        <v>17483</v>
      </c>
      <c r="JI56" s="65">
        <v>5624</v>
      </c>
    </row>
    <row r="57" spans="1:269" x14ac:dyDescent="0.25">
      <c r="A57" s="59" t="s">
        <v>882</v>
      </c>
      <c r="B57" s="59">
        <v>2025</v>
      </c>
      <c r="C57" s="67">
        <v>227</v>
      </c>
      <c r="D57" s="66">
        <v>230</v>
      </c>
      <c r="E57" s="66">
        <v>234</v>
      </c>
      <c r="F57" s="66">
        <v>237</v>
      </c>
      <c r="G57" s="66">
        <v>246</v>
      </c>
      <c r="H57" s="65">
        <v>258</v>
      </c>
      <c r="I57" s="67">
        <v>261</v>
      </c>
      <c r="J57" s="66">
        <v>267</v>
      </c>
      <c r="K57" s="66">
        <v>266</v>
      </c>
      <c r="L57" s="66">
        <v>268</v>
      </c>
      <c r="M57" s="66">
        <v>266</v>
      </c>
      <c r="N57" s="65">
        <v>267</v>
      </c>
      <c r="O57" s="67">
        <v>266</v>
      </c>
      <c r="P57" s="66">
        <v>264</v>
      </c>
      <c r="Q57" s="66">
        <v>261</v>
      </c>
      <c r="R57" s="66">
        <v>261</v>
      </c>
      <c r="S57" s="66">
        <v>256</v>
      </c>
      <c r="T57" s="66">
        <v>255</v>
      </c>
      <c r="U57" s="67">
        <v>240</v>
      </c>
      <c r="V57" s="66">
        <v>236</v>
      </c>
      <c r="W57" s="66">
        <v>241</v>
      </c>
      <c r="X57" s="66">
        <v>241</v>
      </c>
      <c r="Y57" s="66">
        <v>247</v>
      </c>
      <c r="Z57" s="66">
        <v>247</v>
      </c>
      <c r="AA57" s="66">
        <v>255</v>
      </c>
      <c r="AB57" s="66">
        <v>264</v>
      </c>
      <c r="AC57" s="66">
        <v>269</v>
      </c>
      <c r="AD57" s="66">
        <v>274</v>
      </c>
      <c r="AE57" s="65">
        <v>279</v>
      </c>
      <c r="AF57" s="66">
        <v>283</v>
      </c>
      <c r="AG57" s="66">
        <v>286</v>
      </c>
      <c r="AH57" s="66">
        <v>285</v>
      </c>
      <c r="AI57" s="66">
        <v>284</v>
      </c>
      <c r="AJ57" s="66">
        <v>280</v>
      </c>
      <c r="AK57" s="66">
        <v>279</v>
      </c>
      <c r="AL57" s="66">
        <v>279</v>
      </c>
      <c r="AM57" s="66">
        <v>274</v>
      </c>
      <c r="AN57" s="66">
        <v>270</v>
      </c>
      <c r="AO57" s="66">
        <v>270</v>
      </c>
      <c r="AP57" s="66">
        <v>267</v>
      </c>
      <c r="AQ57" s="66">
        <v>270</v>
      </c>
      <c r="AR57" s="66">
        <v>272</v>
      </c>
      <c r="AS57" s="66">
        <v>271</v>
      </c>
      <c r="AT57" s="66">
        <v>270</v>
      </c>
      <c r="AU57" s="66">
        <v>267</v>
      </c>
      <c r="AV57" s="66">
        <v>259</v>
      </c>
      <c r="AW57" s="66">
        <v>254</v>
      </c>
      <c r="AX57" s="66">
        <v>250</v>
      </c>
      <c r="AY57" s="66">
        <v>247</v>
      </c>
      <c r="AZ57" s="66">
        <v>243</v>
      </c>
      <c r="BA57" s="66">
        <v>238</v>
      </c>
      <c r="BB57" s="66">
        <v>236</v>
      </c>
      <c r="BC57" s="66">
        <v>238</v>
      </c>
      <c r="BD57" s="66">
        <v>243</v>
      </c>
      <c r="BE57" s="66">
        <v>248</v>
      </c>
      <c r="BF57" s="66">
        <v>254</v>
      </c>
      <c r="BG57" s="66">
        <v>257</v>
      </c>
      <c r="BH57" s="66">
        <v>260</v>
      </c>
      <c r="BI57" s="66">
        <v>267</v>
      </c>
      <c r="BJ57" s="66">
        <v>265</v>
      </c>
      <c r="BK57" s="67">
        <v>270</v>
      </c>
      <c r="BL57" s="66">
        <v>267</v>
      </c>
      <c r="BM57" s="66">
        <v>269</v>
      </c>
      <c r="BN57" s="66">
        <v>266</v>
      </c>
      <c r="BO57" s="66">
        <v>265</v>
      </c>
      <c r="BP57" s="66">
        <v>258</v>
      </c>
      <c r="BQ57" s="66">
        <v>249</v>
      </c>
      <c r="BR57" s="66">
        <v>242</v>
      </c>
      <c r="BS57" s="66">
        <v>235</v>
      </c>
      <c r="BT57" s="66">
        <v>228</v>
      </c>
      <c r="BU57" s="66">
        <v>219</v>
      </c>
      <c r="BV57" s="66">
        <v>210</v>
      </c>
      <c r="BW57" s="66">
        <v>201</v>
      </c>
      <c r="BX57" s="66">
        <v>190</v>
      </c>
      <c r="BY57" s="66">
        <v>179</v>
      </c>
      <c r="BZ57" s="66">
        <v>168</v>
      </c>
      <c r="CA57" s="66">
        <v>163</v>
      </c>
      <c r="CB57" s="66">
        <v>150</v>
      </c>
      <c r="CC57" s="66">
        <v>139</v>
      </c>
      <c r="CD57" s="66">
        <v>125</v>
      </c>
      <c r="CE57" s="66">
        <v>116</v>
      </c>
      <c r="CF57" s="66">
        <v>102</v>
      </c>
      <c r="CG57" s="66">
        <v>94</v>
      </c>
      <c r="CH57" s="66">
        <v>84</v>
      </c>
      <c r="CI57" s="66">
        <v>75</v>
      </c>
      <c r="CJ57" s="65">
        <v>410</v>
      </c>
      <c r="CK57" s="67">
        <v>217</v>
      </c>
      <c r="CL57" s="66">
        <v>221</v>
      </c>
      <c r="CM57" s="66">
        <v>223</v>
      </c>
      <c r="CN57" s="66">
        <v>225</v>
      </c>
      <c r="CO57" s="66">
        <v>235</v>
      </c>
      <c r="CP57" s="65">
        <v>244</v>
      </c>
      <c r="CQ57" s="67">
        <v>247</v>
      </c>
      <c r="CR57" s="66">
        <v>249</v>
      </c>
      <c r="CS57" s="66">
        <v>248</v>
      </c>
      <c r="CT57" s="66">
        <v>246</v>
      </c>
      <c r="CU57" s="66">
        <v>245</v>
      </c>
      <c r="CV57" s="65">
        <v>244</v>
      </c>
      <c r="CW57" s="66">
        <v>241</v>
      </c>
      <c r="CX57" s="66">
        <v>241</v>
      </c>
      <c r="CY57" s="66">
        <v>238</v>
      </c>
      <c r="CZ57" s="66">
        <v>234</v>
      </c>
      <c r="DA57" s="66">
        <v>235</v>
      </c>
      <c r="DB57" s="66">
        <v>232</v>
      </c>
      <c r="DC57" s="67">
        <v>231</v>
      </c>
      <c r="DD57" s="66">
        <v>228</v>
      </c>
      <c r="DE57" s="66">
        <v>227</v>
      </c>
      <c r="DF57" s="66">
        <v>229</v>
      </c>
      <c r="DG57" s="66">
        <v>234</v>
      </c>
      <c r="DH57" s="66">
        <v>240</v>
      </c>
      <c r="DI57" s="66">
        <v>246</v>
      </c>
      <c r="DJ57" s="66">
        <v>252</v>
      </c>
      <c r="DK57" s="66">
        <v>257</v>
      </c>
      <c r="DL57" s="66">
        <v>264</v>
      </c>
      <c r="DM57" s="65">
        <v>269</v>
      </c>
      <c r="DN57" s="66">
        <v>275</v>
      </c>
      <c r="DO57" s="66">
        <v>281</v>
      </c>
      <c r="DP57" s="66">
        <v>282</v>
      </c>
      <c r="DQ57" s="66">
        <v>282</v>
      </c>
      <c r="DR57" s="66">
        <v>280</v>
      </c>
      <c r="DS57" s="66">
        <v>276</v>
      </c>
      <c r="DT57" s="66">
        <v>275</v>
      </c>
      <c r="DU57" s="66">
        <v>273</v>
      </c>
      <c r="DV57" s="66">
        <v>271</v>
      </c>
      <c r="DW57" s="66">
        <v>269</v>
      </c>
      <c r="DX57" s="66">
        <v>267</v>
      </c>
      <c r="DY57" s="66">
        <v>268</v>
      </c>
      <c r="DZ57" s="66">
        <v>265</v>
      </c>
      <c r="EA57" s="66">
        <v>264</v>
      </c>
      <c r="EB57" s="66">
        <v>257</v>
      </c>
      <c r="EC57" s="66">
        <v>257</v>
      </c>
      <c r="ED57" s="66">
        <v>251</v>
      </c>
      <c r="EE57" s="66">
        <v>245</v>
      </c>
      <c r="EF57" s="66">
        <v>244</v>
      </c>
      <c r="EG57" s="66">
        <v>239</v>
      </c>
      <c r="EH57" s="66">
        <v>235</v>
      </c>
      <c r="EI57" s="66">
        <v>236</v>
      </c>
      <c r="EJ57" s="66">
        <v>239</v>
      </c>
      <c r="EK57" s="66">
        <v>240</v>
      </c>
      <c r="EL57" s="66">
        <v>248</v>
      </c>
      <c r="EM57" s="66">
        <v>255</v>
      </c>
      <c r="EN57" s="66">
        <v>260</v>
      </c>
      <c r="EO57" s="66">
        <v>266</v>
      </c>
      <c r="EP57" s="66">
        <v>269</v>
      </c>
      <c r="EQ57" s="66">
        <v>269</v>
      </c>
      <c r="ER57" s="66">
        <v>273</v>
      </c>
      <c r="ES57" s="67">
        <v>275</v>
      </c>
      <c r="ET57" s="66">
        <v>278</v>
      </c>
      <c r="EU57" s="66">
        <v>275</v>
      </c>
      <c r="EV57" s="66">
        <v>274</v>
      </c>
      <c r="EW57" s="66">
        <v>271</v>
      </c>
      <c r="EX57" s="66">
        <v>263</v>
      </c>
      <c r="EY57" s="66">
        <v>256</v>
      </c>
      <c r="EZ57" s="66">
        <v>251</v>
      </c>
      <c r="FA57" s="66">
        <v>244</v>
      </c>
      <c r="FB57" s="66">
        <v>238</v>
      </c>
      <c r="FC57" s="66">
        <v>225</v>
      </c>
      <c r="FD57" s="66">
        <v>218</v>
      </c>
      <c r="FE57" s="66">
        <v>212</v>
      </c>
      <c r="FF57" s="66">
        <v>203</v>
      </c>
      <c r="FG57" s="66">
        <v>193</v>
      </c>
      <c r="FH57" s="66">
        <v>183</v>
      </c>
      <c r="FI57" s="66">
        <v>169</v>
      </c>
      <c r="FJ57" s="66">
        <v>159</v>
      </c>
      <c r="FK57" s="66">
        <v>149</v>
      </c>
      <c r="FL57" s="66">
        <v>139</v>
      </c>
      <c r="FM57" s="66">
        <v>124</v>
      </c>
      <c r="FN57" s="66">
        <v>112</v>
      </c>
      <c r="FO57" s="66">
        <v>102</v>
      </c>
      <c r="FP57" s="66">
        <v>89</v>
      </c>
      <c r="FQ57" s="66">
        <v>78</v>
      </c>
      <c r="FR57" s="65">
        <v>457</v>
      </c>
      <c r="FS57" s="66">
        <v>444</v>
      </c>
      <c r="FT57" s="66">
        <v>451</v>
      </c>
      <c r="FU57" s="66">
        <v>457</v>
      </c>
      <c r="FV57" s="66">
        <v>462</v>
      </c>
      <c r="FW57" s="66">
        <v>481</v>
      </c>
      <c r="FX57" s="66">
        <v>502</v>
      </c>
      <c r="FY57" s="67">
        <v>508</v>
      </c>
      <c r="FZ57" s="66">
        <v>516</v>
      </c>
      <c r="GA57" s="66">
        <v>514</v>
      </c>
      <c r="GB57" s="66">
        <v>514</v>
      </c>
      <c r="GC57" s="66">
        <v>511</v>
      </c>
      <c r="GD57" s="65">
        <v>511</v>
      </c>
      <c r="GE57" s="66">
        <v>507</v>
      </c>
      <c r="GF57" s="66">
        <v>505</v>
      </c>
      <c r="GG57" s="66">
        <v>499</v>
      </c>
      <c r="GH57" s="66">
        <v>495</v>
      </c>
      <c r="GI57" s="66">
        <v>491</v>
      </c>
      <c r="GJ57" s="66">
        <v>487</v>
      </c>
      <c r="GK57" s="67">
        <v>471</v>
      </c>
      <c r="GL57" s="66">
        <v>464</v>
      </c>
      <c r="GM57" s="66">
        <v>468</v>
      </c>
      <c r="GN57" s="66">
        <v>470</v>
      </c>
      <c r="GO57" s="66">
        <v>481</v>
      </c>
      <c r="GP57" s="66">
        <v>487</v>
      </c>
      <c r="GQ57" s="66">
        <v>501</v>
      </c>
      <c r="GR57" s="66">
        <v>516</v>
      </c>
      <c r="GS57" s="66">
        <v>526</v>
      </c>
      <c r="GT57" s="66">
        <v>538</v>
      </c>
      <c r="GU57" s="65">
        <v>548</v>
      </c>
      <c r="GV57" s="66">
        <v>558</v>
      </c>
      <c r="GW57" s="66">
        <v>567</v>
      </c>
      <c r="GX57" s="66">
        <v>567</v>
      </c>
      <c r="GY57" s="66">
        <v>566</v>
      </c>
      <c r="GZ57" s="66">
        <v>560</v>
      </c>
      <c r="HA57" s="66">
        <v>555</v>
      </c>
      <c r="HB57" s="66">
        <v>554</v>
      </c>
      <c r="HC57" s="66">
        <v>547</v>
      </c>
      <c r="HD57" s="66">
        <v>541</v>
      </c>
      <c r="HE57" s="66">
        <v>539</v>
      </c>
      <c r="HF57" s="66">
        <v>534</v>
      </c>
      <c r="HG57" s="66">
        <v>538</v>
      </c>
      <c r="HH57" s="66">
        <v>537</v>
      </c>
      <c r="HI57" s="66">
        <v>535</v>
      </c>
      <c r="HJ57" s="66">
        <v>527</v>
      </c>
      <c r="HK57" s="66">
        <v>524</v>
      </c>
      <c r="HL57" s="66">
        <v>510</v>
      </c>
      <c r="HM57" s="66">
        <v>499</v>
      </c>
      <c r="HN57" s="66">
        <v>494</v>
      </c>
      <c r="HO57" s="66">
        <v>486</v>
      </c>
      <c r="HP57" s="66">
        <v>478</v>
      </c>
      <c r="HQ57" s="66">
        <v>474</v>
      </c>
      <c r="HR57" s="66">
        <v>475</v>
      </c>
      <c r="HS57" s="66">
        <v>478</v>
      </c>
      <c r="HT57" s="66">
        <v>491</v>
      </c>
      <c r="HU57" s="66">
        <v>503</v>
      </c>
      <c r="HV57" s="66">
        <v>514</v>
      </c>
      <c r="HW57" s="66">
        <v>523</v>
      </c>
      <c r="HX57" s="66">
        <v>529</v>
      </c>
      <c r="HY57" s="66">
        <v>536</v>
      </c>
      <c r="HZ57" s="66">
        <v>538</v>
      </c>
      <c r="IA57" s="67">
        <v>545</v>
      </c>
      <c r="IB57" s="66">
        <v>545</v>
      </c>
      <c r="IC57" s="66">
        <v>544</v>
      </c>
      <c r="ID57" s="66">
        <v>540</v>
      </c>
      <c r="IE57" s="66">
        <v>536</v>
      </c>
      <c r="IF57" s="66">
        <v>521</v>
      </c>
      <c r="IG57" s="66">
        <v>505</v>
      </c>
      <c r="IH57" s="66">
        <v>493</v>
      </c>
      <c r="II57" s="66">
        <v>479</v>
      </c>
      <c r="IJ57" s="66">
        <v>466</v>
      </c>
      <c r="IK57" s="66">
        <v>444</v>
      </c>
      <c r="IL57" s="66">
        <v>428</v>
      </c>
      <c r="IM57" s="66">
        <v>413</v>
      </c>
      <c r="IN57" s="66">
        <v>393</v>
      </c>
      <c r="IO57" s="66">
        <v>372</v>
      </c>
      <c r="IP57" s="66">
        <v>351</v>
      </c>
      <c r="IQ57" s="66">
        <v>332</v>
      </c>
      <c r="IR57" s="66">
        <v>309</v>
      </c>
      <c r="IS57" s="66">
        <v>288</v>
      </c>
      <c r="IT57" s="66">
        <v>264</v>
      </c>
      <c r="IU57" s="66">
        <v>240</v>
      </c>
      <c r="IV57" s="66">
        <v>214</v>
      </c>
      <c r="IW57" s="66">
        <v>196</v>
      </c>
      <c r="IX57" s="66">
        <v>173</v>
      </c>
      <c r="IY57" s="66">
        <v>153</v>
      </c>
      <c r="IZ57" s="65">
        <v>867</v>
      </c>
      <c r="JA57" s="67">
        <v>20723</v>
      </c>
      <c r="JB57" s="66">
        <v>20490</v>
      </c>
      <c r="JC57" s="66">
        <v>41213</v>
      </c>
      <c r="JD57" s="67">
        <v>2797</v>
      </c>
      <c r="JE57" s="66">
        <v>3074</v>
      </c>
      <c r="JF57" s="66">
        <v>2984</v>
      </c>
      <c r="JG57" s="66">
        <v>5470</v>
      </c>
      <c r="JH57" s="66">
        <v>16277</v>
      </c>
      <c r="JI57" s="65">
        <v>10611</v>
      </c>
    </row>
    <row r="58" spans="1:269" x14ac:dyDescent="0.25">
      <c r="A58" s="59" t="s">
        <v>881</v>
      </c>
      <c r="B58" s="59">
        <v>2025</v>
      </c>
      <c r="C58" s="67">
        <v>55</v>
      </c>
      <c r="D58" s="66">
        <v>55</v>
      </c>
      <c r="E58" s="66">
        <v>56</v>
      </c>
      <c r="F58" s="66">
        <v>58</v>
      </c>
      <c r="G58" s="66">
        <v>61</v>
      </c>
      <c r="H58" s="65">
        <v>66</v>
      </c>
      <c r="I58" s="67">
        <v>71</v>
      </c>
      <c r="J58" s="66">
        <v>72</v>
      </c>
      <c r="K58" s="66">
        <v>74</v>
      </c>
      <c r="L58" s="66">
        <v>76</v>
      </c>
      <c r="M58" s="66">
        <v>78</v>
      </c>
      <c r="N58" s="65">
        <v>76</v>
      </c>
      <c r="O58" s="67">
        <v>78</v>
      </c>
      <c r="P58" s="66">
        <v>76</v>
      </c>
      <c r="Q58" s="66">
        <v>78</v>
      </c>
      <c r="R58" s="66">
        <v>76</v>
      </c>
      <c r="S58" s="66">
        <v>73</v>
      </c>
      <c r="T58" s="66">
        <v>70</v>
      </c>
      <c r="U58" s="67">
        <v>65</v>
      </c>
      <c r="V58" s="66">
        <v>59</v>
      </c>
      <c r="W58" s="66">
        <v>60</v>
      </c>
      <c r="X58" s="66">
        <v>57</v>
      </c>
      <c r="Y58" s="66">
        <v>55</v>
      </c>
      <c r="Z58" s="66">
        <v>53</v>
      </c>
      <c r="AA58" s="66">
        <v>54</v>
      </c>
      <c r="AB58" s="66">
        <v>55</v>
      </c>
      <c r="AC58" s="66">
        <v>57</v>
      </c>
      <c r="AD58" s="66">
        <v>55</v>
      </c>
      <c r="AE58" s="65">
        <v>57</v>
      </c>
      <c r="AF58" s="66">
        <v>56</v>
      </c>
      <c r="AG58" s="66">
        <v>59</v>
      </c>
      <c r="AH58" s="66">
        <v>63</v>
      </c>
      <c r="AI58" s="66">
        <v>63</v>
      </c>
      <c r="AJ58" s="66">
        <v>63</v>
      </c>
      <c r="AK58" s="66">
        <v>65</v>
      </c>
      <c r="AL58" s="66">
        <v>63</v>
      </c>
      <c r="AM58" s="66">
        <v>68</v>
      </c>
      <c r="AN58" s="66">
        <v>68</v>
      </c>
      <c r="AO58" s="66">
        <v>72</v>
      </c>
      <c r="AP58" s="66">
        <v>73</v>
      </c>
      <c r="AQ58" s="66">
        <v>76</v>
      </c>
      <c r="AR58" s="66">
        <v>76</v>
      </c>
      <c r="AS58" s="66">
        <v>79</v>
      </c>
      <c r="AT58" s="66">
        <v>80</v>
      </c>
      <c r="AU58" s="66">
        <v>82</v>
      </c>
      <c r="AV58" s="66">
        <v>83</v>
      </c>
      <c r="AW58" s="66">
        <v>82</v>
      </c>
      <c r="AX58" s="66">
        <v>79</v>
      </c>
      <c r="AY58" s="66">
        <v>78</v>
      </c>
      <c r="AZ58" s="66">
        <v>78</v>
      </c>
      <c r="BA58" s="66">
        <v>78</v>
      </c>
      <c r="BB58" s="66">
        <v>79</v>
      </c>
      <c r="BC58" s="66">
        <v>82</v>
      </c>
      <c r="BD58" s="66">
        <v>84</v>
      </c>
      <c r="BE58" s="66">
        <v>87</v>
      </c>
      <c r="BF58" s="66">
        <v>88</v>
      </c>
      <c r="BG58" s="66">
        <v>91</v>
      </c>
      <c r="BH58" s="66">
        <v>95</v>
      </c>
      <c r="BI58" s="66">
        <v>98</v>
      </c>
      <c r="BJ58" s="66">
        <v>100</v>
      </c>
      <c r="BK58" s="67">
        <v>99</v>
      </c>
      <c r="BL58" s="66">
        <v>104</v>
      </c>
      <c r="BM58" s="66">
        <v>101</v>
      </c>
      <c r="BN58" s="66">
        <v>102</v>
      </c>
      <c r="BO58" s="66">
        <v>99</v>
      </c>
      <c r="BP58" s="66">
        <v>96</v>
      </c>
      <c r="BQ58" s="66">
        <v>94</v>
      </c>
      <c r="BR58" s="66">
        <v>87</v>
      </c>
      <c r="BS58" s="66">
        <v>81</v>
      </c>
      <c r="BT58" s="66">
        <v>78</v>
      </c>
      <c r="BU58" s="66">
        <v>72</v>
      </c>
      <c r="BV58" s="66">
        <v>66</v>
      </c>
      <c r="BW58" s="66">
        <v>64</v>
      </c>
      <c r="BX58" s="66">
        <v>57</v>
      </c>
      <c r="BY58" s="66">
        <v>53</v>
      </c>
      <c r="BZ58" s="66">
        <v>46</v>
      </c>
      <c r="CA58" s="66">
        <v>45</v>
      </c>
      <c r="CB58" s="66">
        <v>42</v>
      </c>
      <c r="CC58" s="66">
        <v>40</v>
      </c>
      <c r="CD58" s="66">
        <v>35</v>
      </c>
      <c r="CE58" s="66">
        <v>32</v>
      </c>
      <c r="CF58" s="66">
        <v>28</v>
      </c>
      <c r="CG58" s="66">
        <v>24</v>
      </c>
      <c r="CH58" s="66">
        <v>26</v>
      </c>
      <c r="CI58" s="66">
        <v>21</v>
      </c>
      <c r="CJ58" s="65">
        <v>113</v>
      </c>
      <c r="CK58" s="67">
        <v>54</v>
      </c>
      <c r="CL58" s="66">
        <v>54</v>
      </c>
      <c r="CM58" s="66">
        <v>56</v>
      </c>
      <c r="CN58" s="66">
        <v>56</v>
      </c>
      <c r="CO58" s="66">
        <v>60</v>
      </c>
      <c r="CP58" s="65">
        <v>65</v>
      </c>
      <c r="CQ58" s="67">
        <v>65</v>
      </c>
      <c r="CR58" s="66">
        <v>66</v>
      </c>
      <c r="CS58" s="66">
        <v>69</v>
      </c>
      <c r="CT58" s="66">
        <v>69</v>
      </c>
      <c r="CU58" s="66">
        <v>69</v>
      </c>
      <c r="CV58" s="65">
        <v>68</v>
      </c>
      <c r="CW58" s="66">
        <v>68</v>
      </c>
      <c r="CX58" s="66">
        <v>68</v>
      </c>
      <c r="CY58" s="66">
        <v>66</v>
      </c>
      <c r="CZ58" s="66">
        <v>63</v>
      </c>
      <c r="DA58" s="66">
        <v>61</v>
      </c>
      <c r="DB58" s="66">
        <v>58</v>
      </c>
      <c r="DC58" s="67">
        <v>53</v>
      </c>
      <c r="DD58" s="66">
        <v>50</v>
      </c>
      <c r="DE58" s="66">
        <v>51</v>
      </c>
      <c r="DF58" s="66">
        <v>48</v>
      </c>
      <c r="DG58" s="66">
        <v>50</v>
      </c>
      <c r="DH58" s="66">
        <v>48</v>
      </c>
      <c r="DI58" s="66">
        <v>49</v>
      </c>
      <c r="DJ58" s="66">
        <v>52</v>
      </c>
      <c r="DK58" s="66">
        <v>50</v>
      </c>
      <c r="DL58" s="66">
        <v>54</v>
      </c>
      <c r="DM58" s="65">
        <v>57</v>
      </c>
      <c r="DN58" s="66">
        <v>58</v>
      </c>
      <c r="DO58" s="66">
        <v>59</v>
      </c>
      <c r="DP58" s="66">
        <v>58</v>
      </c>
      <c r="DQ58" s="66">
        <v>59</v>
      </c>
      <c r="DR58" s="66">
        <v>56</v>
      </c>
      <c r="DS58" s="66">
        <v>55</v>
      </c>
      <c r="DT58" s="66">
        <v>53</v>
      </c>
      <c r="DU58" s="66">
        <v>55</v>
      </c>
      <c r="DV58" s="66">
        <v>55</v>
      </c>
      <c r="DW58" s="66">
        <v>56</v>
      </c>
      <c r="DX58" s="66">
        <v>60</v>
      </c>
      <c r="DY58" s="66">
        <v>61</v>
      </c>
      <c r="DZ58" s="66">
        <v>62</v>
      </c>
      <c r="EA58" s="66">
        <v>67</v>
      </c>
      <c r="EB58" s="66">
        <v>68</v>
      </c>
      <c r="EC58" s="66">
        <v>68</v>
      </c>
      <c r="ED58" s="66">
        <v>72</v>
      </c>
      <c r="EE58" s="66">
        <v>74</v>
      </c>
      <c r="EF58" s="66">
        <v>70</v>
      </c>
      <c r="EG58" s="66">
        <v>71</v>
      </c>
      <c r="EH58" s="66">
        <v>73</v>
      </c>
      <c r="EI58" s="66">
        <v>71</v>
      </c>
      <c r="EJ58" s="66">
        <v>74</v>
      </c>
      <c r="EK58" s="66">
        <v>74</v>
      </c>
      <c r="EL58" s="66">
        <v>78</v>
      </c>
      <c r="EM58" s="66">
        <v>80</v>
      </c>
      <c r="EN58" s="66">
        <v>84</v>
      </c>
      <c r="EO58" s="66">
        <v>85</v>
      </c>
      <c r="EP58" s="66">
        <v>88</v>
      </c>
      <c r="EQ58" s="66">
        <v>91</v>
      </c>
      <c r="ER58" s="66">
        <v>92</v>
      </c>
      <c r="ES58" s="67">
        <v>93</v>
      </c>
      <c r="ET58" s="66">
        <v>95</v>
      </c>
      <c r="EU58" s="66">
        <v>96</v>
      </c>
      <c r="EV58" s="66">
        <v>91</v>
      </c>
      <c r="EW58" s="66">
        <v>87</v>
      </c>
      <c r="EX58" s="66">
        <v>81</v>
      </c>
      <c r="EY58" s="66">
        <v>83</v>
      </c>
      <c r="EZ58" s="66">
        <v>75</v>
      </c>
      <c r="FA58" s="66">
        <v>74</v>
      </c>
      <c r="FB58" s="66">
        <v>68</v>
      </c>
      <c r="FC58" s="66">
        <v>67</v>
      </c>
      <c r="FD58" s="66">
        <v>64</v>
      </c>
      <c r="FE58" s="66">
        <v>59</v>
      </c>
      <c r="FF58" s="66">
        <v>57</v>
      </c>
      <c r="FG58" s="66">
        <v>54</v>
      </c>
      <c r="FH58" s="66">
        <v>52</v>
      </c>
      <c r="FI58" s="66">
        <v>47</v>
      </c>
      <c r="FJ58" s="66">
        <v>45</v>
      </c>
      <c r="FK58" s="66">
        <v>40</v>
      </c>
      <c r="FL58" s="66">
        <v>39</v>
      </c>
      <c r="FM58" s="66">
        <v>38</v>
      </c>
      <c r="FN58" s="66">
        <v>34</v>
      </c>
      <c r="FO58" s="66">
        <v>33</v>
      </c>
      <c r="FP58" s="66">
        <v>30</v>
      </c>
      <c r="FQ58" s="66">
        <v>26</v>
      </c>
      <c r="FR58" s="65">
        <v>173</v>
      </c>
      <c r="FS58" s="66">
        <v>109</v>
      </c>
      <c r="FT58" s="66">
        <v>109</v>
      </c>
      <c r="FU58" s="66">
        <v>112</v>
      </c>
      <c r="FV58" s="66">
        <v>114</v>
      </c>
      <c r="FW58" s="66">
        <v>121</v>
      </c>
      <c r="FX58" s="66">
        <v>131</v>
      </c>
      <c r="FY58" s="67">
        <v>136</v>
      </c>
      <c r="FZ58" s="66">
        <v>138</v>
      </c>
      <c r="GA58" s="66">
        <v>143</v>
      </c>
      <c r="GB58" s="66">
        <v>145</v>
      </c>
      <c r="GC58" s="66">
        <v>147</v>
      </c>
      <c r="GD58" s="65">
        <v>144</v>
      </c>
      <c r="GE58" s="66">
        <v>146</v>
      </c>
      <c r="GF58" s="66">
        <v>144</v>
      </c>
      <c r="GG58" s="66">
        <v>144</v>
      </c>
      <c r="GH58" s="66">
        <v>139</v>
      </c>
      <c r="GI58" s="66">
        <v>134</v>
      </c>
      <c r="GJ58" s="66">
        <v>128</v>
      </c>
      <c r="GK58" s="67">
        <v>118</v>
      </c>
      <c r="GL58" s="66">
        <v>109</v>
      </c>
      <c r="GM58" s="66">
        <v>111</v>
      </c>
      <c r="GN58" s="66">
        <v>105</v>
      </c>
      <c r="GO58" s="66">
        <v>105</v>
      </c>
      <c r="GP58" s="66">
        <v>101</v>
      </c>
      <c r="GQ58" s="66">
        <v>103</v>
      </c>
      <c r="GR58" s="66">
        <v>107</v>
      </c>
      <c r="GS58" s="66">
        <v>107</v>
      </c>
      <c r="GT58" s="66">
        <v>109</v>
      </c>
      <c r="GU58" s="65">
        <v>114</v>
      </c>
      <c r="GV58" s="66">
        <v>114</v>
      </c>
      <c r="GW58" s="66">
        <v>118</v>
      </c>
      <c r="GX58" s="66">
        <v>121</v>
      </c>
      <c r="GY58" s="66">
        <v>122</v>
      </c>
      <c r="GZ58" s="66">
        <v>119</v>
      </c>
      <c r="HA58" s="66">
        <v>120</v>
      </c>
      <c r="HB58" s="66">
        <v>116</v>
      </c>
      <c r="HC58" s="66">
        <v>123</v>
      </c>
      <c r="HD58" s="66">
        <v>123</v>
      </c>
      <c r="HE58" s="66">
        <v>128</v>
      </c>
      <c r="HF58" s="66">
        <v>133</v>
      </c>
      <c r="HG58" s="66">
        <v>137</v>
      </c>
      <c r="HH58" s="66">
        <v>138</v>
      </c>
      <c r="HI58" s="66">
        <v>146</v>
      </c>
      <c r="HJ58" s="66">
        <v>148</v>
      </c>
      <c r="HK58" s="66">
        <v>150</v>
      </c>
      <c r="HL58" s="66">
        <v>155</v>
      </c>
      <c r="HM58" s="66">
        <v>156</v>
      </c>
      <c r="HN58" s="66">
        <v>149</v>
      </c>
      <c r="HO58" s="66">
        <v>149</v>
      </c>
      <c r="HP58" s="66">
        <v>151</v>
      </c>
      <c r="HQ58" s="66">
        <v>149</v>
      </c>
      <c r="HR58" s="66">
        <v>153</v>
      </c>
      <c r="HS58" s="66">
        <v>156</v>
      </c>
      <c r="HT58" s="66">
        <v>162</v>
      </c>
      <c r="HU58" s="66">
        <v>167</v>
      </c>
      <c r="HV58" s="66">
        <v>172</v>
      </c>
      <c r="HW58" s="66">
        <v>176</v>
      </c>
      <c r="HX58" s="66">
        <v>183</v>
      </c>
      <c r="HY58" s="66">
        <v>189</v>
      </c>
      <c r="HZ58" s="66">
        <v>192</v>
      </c>
      <c r="IA58" s="67">
        <v>192</v>
      </c>
      <c r="IB58" s="66">
        <v>199</v>
      </c>
      <c r="IC58" s="66">
        <v>197</v>
      </c>
      <c r="ID58" s="66">
        <v>193</v>
      </c>
      <c r="IE58" s="66">
        <v>186</v>
      </c>
      <c r="IF58" s="66">
        <v>177</v>
      </c>
      <c r="IG58" s="66">
        <v>177</v>
      </c>
      <c r="IH58" s="66">
        <v>162</v>
      </c>
      <c r="II58" s="66">
        <v>155</v>
      </c>
      <c r="IJ58" s="66">
        <v>146</v>
      </c>
      <c r="IK58" s="66">
        <v>139</v>
      </c>
      <c r="IL58" s="66">
        <v>130</v>
      </c>
      <c r="IM58" s="66">
        <v>123</v>
      </c>
      <c r="IN58" s="66">
        <v>114</v>
      </c>
      <c r="IO58" s="66">
        <v>107</v>
      </c>
      <c r="IP58" s="66">
        <v>98</v>
      </c>
      <c r="IQ58" s="66">
        <v>92</v>
      </c>
      <c r="IR58" s="66">
        <v>87</v>
      </c>
      <c r="IS58" s="66">
        <v>80</v>
      </c>
      <c r="IT58" s="66">
        <v>74</v>
      </c>
      <c r="IU58" s="66">
        <v>70</v>
      </c>
      <c r="IV58" s="66">
        <v>62</v>
      </c>
      <c r="IW58" s="66">
        <v>57</v>
      </c>
      <c r="IX58" s="66">
        <v>56</v>
      </c>
      <c r="IY58" s="66">
        <v>47</v>
      </c>
      <c r="IZ58" s="65">
        <v>286</v>
      </c>
      <c r="JA58" s="67">
        <v>5969</v>
      </c>
      <c r="JB58" s="66">
        <v>5525</v>
      </c>
      <c r="JC58" s="66">
        <v>11494</v>
      </c>
      <c r="JD58" s="67">
        <v>696</v>
      </c>
      <c r="JE58" s="66">
        <v>853</v>
      </c>
      <c r="JF58" s="66">
        <v>835</v>
      </c>
      <c r="JG58" s="66">
        <v>1189</v>
      </c>
      <c r="JH58" s="66">
        <v>4515</v>
      </c>
      <c r="JI58" s="65">
        <v>3406</v>
      </c>
    </row>
    <row r="59" spans="1:269" x14ac:dyDescent="0.25">
      <c r="A59" s="59" t="s">
        <v>880</v>
      </c>
      <c r="B59" s="59">
        <v>2025</v>
      </c>
      <c r="C59" s="67">
        <v>39</v>
      </c>
      <c r="D59" s="66">
        <v>40</v>
      </c>
      <c r="E59" s="66">
        <v>39</v>
      </c>
      <c r="F59" s="66">
        <v>39</v>
      </c>
      <c r="G59" s="66">
        <v>40</v>
      </c>
      <c r="H59" s="65">
        <v>45</v>
      </c>
      <c r="I59" s="67">
        <v>42</v>
      </c>
      <c r="J59" s="66">
        <v>46</v>
      </c>
      <c r="K59" s="66">
        <v>44</v>
      </c>
      <c r="L59" s="66">
        <v>45</v>
      </c>
      <c r="M59" s="66">
        <v>45</v>
      </c>
      <c r="N59" s="65">
        <v>47</v>
      </c>
      <c r="O59" s="67">
        <v>46</v>
      </c>
      <c r="P59" s="66">
        <v>47</v>
      </c>
      <c r="Q59" s="66">
        <v>47</v>
      </c>
      <c r="R59" s="66">
        <v>47</v>
      </c>
      <c r="S59" s="66">
        <v>45</v>
      </c>
      <c r="T59" s="66">
        <v>44</v>
      </c>
      <c r="U59" s="67">
        <v>41</v>
      </c>
      <c r="V59" s="66">
        <v>41</v>
      </c>
      <c r="W59" s="66">
        <v>39</v>
      </c>
      <c r="X59" s="66">
        <v>38</v>
      </c>
      <c r="Y59" s="66">
        <v>40</v>
      </c>
      <c r="Z59" s="66">
        <v>39</v>
      </c>
      <c r="AA59" s="66">
        <v>39</v>
      </c>
      <c r="AB59" s="66">
        <v>38</v>
      </c>
      <c r="AC59" s="66">
        <v>40</v>
      </c>
      <c r="AD59" s="66">
        <v>41</v>
      </c>
      <c r="AE59" s="65">
        <v>38</v>
      </c>
      <c r="AF59" s="66">
        <v>38</v>
      </c>
      <c r="AG59" s="66">
        <v>41</v>
      </c>
      <c r="AH59" s="66">
        <v>39</v>
      </c>
      <c r="AI59" s="66">
        <v>39</v>
      </c>
      <c r="AJ59" s="66">
        <v>41</v>
      </c>
      <c r="AK59" s="66">
        <v>41</v>
      </c>
      <c r="AL59" s="66">
        <v>43</v>
      </c>
      <c r="AM59" s="66">
        <v>39</v>
      </c>
      <c r="AN59" s="66">
        <v>42</v>
      </c>
      <c r="AO59" s="66">
        <v>44</v>
      </c>
      <c r="AP59" s="66">
        <v>46</v>
      </c>
      <c r="AQ59" s="66">
        <v>49</v>
      </c>
      <c r="AR59" s="66">
        <v>52</v>
      </c>
      <c r="AS59" s="66">
        <v>56</v>
      </c>
      <c r="AT59" s="66">
        <v>57</v>
      </c>
      <c r="AU59" s="66">
        <v>59</v>
      </c>
      <c r="AV59" s="66">
        <v>61</v>
      </c>
      <c r="AW59" s="66">
        <v>61</v>
      </c>
      <c r="AX59" s="66">
        <v>59</v>
      </c>
      <c r="AY59" s="66">
        <v>57</v>
      </c>
      <c r="AZ59" s="66">
        <v>57</v>
      </c>
      <c r="BA59" s="66">
        <v>55</v>
      </c>
      <c r="BB59" s="66">
        <v>55</v>
      </c>
      <c r="BC59" s="66">
        <v>55</v>
      </c>
      <c r="BD59" s="66">
        <v>53</v>
      </c>
      <c r="BE59" s="66">
        <v>55</v>
      </c>
      <c r="BF59" s="66">
        <v>57</v>
      </c>
      <c r="BG59" s="66">
        <v>53</v>
      </c>
      <c r="BH59" s="66">
        <v>56</v>
      </c>
      <c r="BI59" s="66">
        <v>54</v>
      </c>
      <c r="BJ59" s="66">
        <v>59</v>
      </c>
      <c r="BK59" s="67">
        <v>59</v>
      </c>
      <c r="BL59" s="66">
        <v>63</v>
      </c>
      <c r="BM59" s="66">
        <v>61</v>
      </c>
      <c r="BN59" s="66">
        <v>63</v>
      </c>
      <c r="BO59" s="66">
        <v>60</v>
      </c>
      <c r="BP59" s="66">
        <v>61</v>
      </c>
      <c r="BQ59" s="66">
        <v>59</v>
      </c>
      <c r="BR59" s="66">
        <v>61</v>
      </c>
      <c r="BS59" s="66">
        <v>54</v>
      </c>
      <c r="BT59" s="66">
        <v>52</v>
      </c>
      <c r="BU59" s="66">
        <v>54</v>
      </c>
      <c r="BV59" s="66">
        <v>49</v>
      </c>
      <c r="BW59" s="66">
        <v>46</v>
      </c>
      <c r="BX59" s="66">
        <v>47</v>
      </c>
      <c r="BY59" s="66">
        <v>41</v>
      </c>
      <c r="BZ59" s="66">
        <v>37</v>
      </c>
      <c r="CA59" s="66">
        <v>36</v>
      </c>
      <c r="CB59" s="66">
        <v>31</v>
      </c>
      <c r="CC59" s="66">
        <v>30</v>
      </c>
      <c r="CD59" s="66">
        <v>26</v>
      </c>
      <c r="CE59" s="66">
        <v>22</v>
      </c>
      <c r="CF59" s="66">
        <v>23</v>
      </c>
      <c r="CG59" s="66">
        <v>19</v>
      </c>
      <c r="CH59" s="66">
        <v>16</v>
      </c>
      <c r="CI59" s="66">
        <v>17</v>
      </c>
      <c r="CJ59" s="65">
        <v>70</v>
      </c>
      <c r="CK59" s="67">
        <v>28</v>
      </c>
      <c r="CL59" s="66">
        <v>27</v>
      </c>
      <c r="CM59" s="66">
        <v>30</v>
      </c>
      <c r="CN59" s="66">
        <v>30</v>
      </c>
      <c r="CO59" s="66">
        <v>32</v>
      </c>
      <c r="CP59" s="65">
        <v>35</v>
      </c>
      <c r="CQ59" s="67">
        <v>36</v>
      </c>
      <c r="CR59" s="66">
        <v>38</v>
      </c>
      <c r="CS59" s="66">
        <v>40</v>
      </c>
      <c r="CT59" s="66">
        <v>39</v>
      </c>
      <c r="CU59" s="66">
        <v>40</v>
      </c>
      <c r="CV59" s="65">
        <v>43</v>
      </c>
      <c r="CW59" s="66">
        <v>42</v>
      </c>
      <c r="CX59" s="66">
        <v>41</v>
      </c>
      <c r="CY59" s="66">
        <v>42</v>
      </c>
      <c r="CZ59" s="66">
        <v>41</v>
      </c>
      <c r="DA59" s="66">
        <v>41</v>
      </c>
      <c r="DB59" s="66">
        <v>41</v>
      </c>
      <c r="DC59" s="67">
        <v>37</v>
      </c>
      <c r="DD59" s="66">
        <v>36</v>
      </c>
      <c r="DE59" s="66">
        <v>35</v>
      </c>
      <c r="DF59" s="66">
        <v>32</v>
      </c>
      <c r="DG59" s="66">
        <v>28</v>
      </c>
      <c r="DH59" s="66">
        <v>30</v>
      </c>
      <c r="DI59" s="66">
        <v>29</v>
      </c>
      <c r="DJ59" s="66">
        <v>26</v>
      </c>
      <c r="DK59" s="66">
        <v>27</v>
      </c>
      <c r="DL59" s="66">
        <v>28</v>
      </c>
      <c r="DM59" s="65">
        <v>29</v>
      </c>
      <c r="DN59" s="66">
        <v>30</v>
      </c>
      <c r="DO59" s="66">
        <v>30</v>
      </c>
      <c r="DP59" s="66">
        <v>32</v>
      </c>
      <c r="DQ59" s="66">
        <v>35</v>
      </c>
      <c r="DR59" s="66">
        <v>31</v>
      </c>
      <c r="DS59" s="66">
        <v>32</v>
      </c>
      <c r="DT59" s="66">
        <v>34</v>
      </c>
      <c r="DU59" s="66">
        <v>33</v>
      </c>
      <c r="DV59" s="66">
        <v>34</v>
      </c>
      <c r="DW59" s="66">
        <v>35</v>
      </c>
      <c r="DX59" s="66">
        <v>38</v>
      </c>
      <c r="DY59" s="66">
        <v>39</v>
      </c>
      <c r="DZ59" s="66">
        <v>42</v>
      </c>
      <c r="EA59" s="66">
        <v>42</v>
      </c>
      <c r="EB59" s="66">
        <v>48</v>
      </c>
      <c r="EC59" s="66">
        <v>45</v>
      </c>
      <c r="ED59" s="66">
        <v>45</v>
      </c>
      <c r="EE59" s="66">
        <v>43</v>
      </c>
      <c r="EF59" s="66">
        <v>45</v>
      </c>
      <c r="EG59" s="66">
        <v>43</v>
      </c>
      <c r="EH59" s="66">
        <v>43</v>
      </c>
      <c r="EI59" s="66">
        <v>40</v>
      </c>
      <c r="EJ59" s="66">
        <v>40</v>
      </c>
      <c r="EK59" s="66">
        <v>40</v>
      </c>
      <c r="EL59" s="66">
        <v>39</v>
      </c>
      <c r="EM59" s="66">
        <v>41</v>
      </c>
      <c r="EN59" s="66">
        <v>40</v>
      </c>
      <c r="EO59" s="66">
        <v>42</v>
      </c>
      <c r="EP59" s="66">
        <v>42</v>
      </c>
      <c r="EQ59" s="66">
        <v>44</v>
      </c>
      <c r="ER59" s="66">
        <v>44</v>
      </c>
      <c r="ES59" s="67">
        <v>45</v>
      </c>
      <c r="ET59" s="66">
        <v>46</v>
      </c>
      <c r="EU59" s="66">
        <v>43</v>
      </c>
      <c r="EV59" s="66">
        <v>45</v>
      </c>
      <c r="EW59" s="66">
        <v>48</v>
      </c>
      <c r="EX59" s="66">
        <v>52</v>
      </c>
      <c r="EY59" s="66">
        <v>51</v>
      </c>
      <c r="EZ59" s="66">
        <v>49</v>
      </c>
      <c r="FA59" s="66">
        <v>45</v>
      </c>
      <c r="FB59" s="66">
        <v>46</v>
      </c>
      <c r="FC59" s="66">
        <v>44</v>
      </c>
      <c r="FD59" s="66">
        <v>43</v>
      </c>
      <c r="FE59" s="66">
        <v>38</v>
      </c>
      <c r="FF59" s="66">
        <v>39</v>
      </c>
      <c r="FG59" s="66">
        <v>36</v>
      </c>
      <c r="FH59" s="66">
        <v>33</v>
      </c>
      <c r="FI59" s="66">
        <v>31</v>
      </c>
      <c r="FJ59" s="66">
        <v>30</v>
      </c>
      <c r="FK59" s="66">
        <v>29</v>
      </c>
      <c r="FL59" s="66">
        <v>27</v>
      </c>
      <c r="FM59" s="66">
        <v>25</v>
      </c>
      <c r="FN59" s="66">
        <v>20</v>
      </c>
      <c r="FO59" s="66">
        <v>19</v>
      </c>
      <c r="FP59" s="66">
        <v>17</v>
      </c>
      <c r="FQ59" s="66">
        <v>16</v>
      </c>
      <c r="FR59" s="65">
        <v>93</v>
      </c>
      <c r="FS59" s="66">
        <v>67</v>
      </c>
      <c r="FT59" s="66">
        <v>67</v>
      </c>
      <c r="FU59" s="66">
        <v>69</v>
      </c>
      <c r="FV59" s="66">
        <v>69</v>
      </c>
      <c r="FW59" s="66">
        <v>72</v>
      </c>
      <c r="FX59" s="66">
        <v>80</v>
      </c>
      <c r="FY59" s="67">
        <v>78</v>
      </c>
      <c r="FZ59" s="66">
        <v>84</v>
      </c>
      <c r="GA59" s="66">
        <v>84</v>
      </c>
      <c r="GB59" s="66">
        <v>84</v>
      </c>
      <c r="GC59" s="66">
        <v>85</v>
      </c>
      <c r="GD59" s="65">
        <v>90</v>
      </c>
      <c r="GE59" s="66">
        <v>88</v>
      </c>
      <c r="GF59" s="66">
        <v>88</v>
      </c>
      <c r="GG59" s="66">
        <v>89</v>
      </c>
      <c r="GH59" s="66">
        <v>88</v>
      </c>
      <c r="GI59" s="66">
        <v>86</v>
      </c>
      <c r="GJ59" s="66">
        <v>85</v>
      </c>
      <c r="GK59" s="67">
        <v>78</v>
      </c>
      <c r="GL59" s="66">
        <v>77</v>
      </c>
      <c r="GM59" s="66">
        <v>74</v>
      </c>
      <c r="GN59" s="66">
        <v>70</v>
      </c>
      <c r="GO59" s="66">
        <v>68</v>
      </c>
      <c r="GP59" s="66">
        <v>69</v>
      </c>
      <c r="GQ59" s="66">
        <v>68</v>
      </c>
      <c r="GR59" s="66">
        <v>64</v>
      </c>
      <c r="GS59" s="66">
        <v>67</v>
      </c>
      <c r="GT59" s="66">
        <v>69</v>
      </c>
      <c r="GU59" s="65">
        <v>67</v>
      </c>
      <c r="GV59" s="66">
        <v>68</v>
      </c>
      <c r="GW59" s="66">
        <v>71</v>
      </c>
      <c r="GX59" s="66">
        <v>71</v>
      </c>
      <c r="GY59" s="66">
        <v>74</v>
      </c>
      <c r="GZ59" s="66">
        <v>72</v>
      </c>
      <c r="HA59" s="66">
        <v>73</v>
      </c>
      <c r="HB59" s="66">
        <v>77</v>
      </c>
      <c r="HC59" s="66">
        <v>72</v>
      </c>
      <c r="HD59" s="66">
        <v>76</v>
      </c>
      <c r="HE59" s="66">
        <v>79</v>
      </c>
      <c r="HF59" s="66">
        <v>84</v>
      </c>
      <c r="HG59" s="66">
        <v>88</v>
      </c>
      <c r="HH59" s="66">
        <v>94</v>
      </c>
      <c r="HI59" s="66">
        <v>98</v>
      </c>
      <c r="HJ59" s="66">
        <v>105</v>
      </c>
      <c r="HK59" s="66">
        <v>104</v>
      </c>
      <c r="HL59" s="66">
        <v>106</v>
      </c>
      <c r="HM59" s="66">
        <v>104</v>
      </c>
      <c r="HN59" s="66">
        <v>104</v>
      </c>
      <c r="HO59" s="66">
        <v>100</v>
      </c>
      <c r="HP59" s="66">
        <v>100</v>
      </c>
      <c r="HQ59" s="66">
        <v>95</v>
      </c>
      <c r="HR59" s="66">
        <v>95</v>
      </c>
      <c r="HS59" s="66">
        <v>95</v>
      </c>
      <c r="HT59" s="66">
        <v>92</v>
      </c>
      <c r="HU59" s="66">
        <v>96</v>
      </c>
      <c r="HV59" s="66">
        <v>97</v>
      </c>
      <c r="HW59" s="66">
        <v>95</v>
      </c>
      <c r="HX59" s="66">
        <v>98</v>
      </c>
      <c r="HY59" s="66">
        <v>98</v>
      </c>
      <c r="HZ59" s="66">
        <v>103</v>
      </c>
      <c r="IA59" s="67">
        <v>104</v>
      </c>
      <c r="IB59" s="66">
        <v>109</v>
      </c>
      <c r="IC59" s="66">
        <v>104</v>
      </c>
      <c r="ID59" s="66">
        <v>108</v>
      </c>
      <c r="IE59" s="66">
        <v>108</v>
      </c>
      <c r="IF59" s="66">
        <v>113</v>
      </c>
      <c r="IG59" s="66">
        <v>110</v>
      </c>
      <c r="IH59" s="66">
        <v>110</v>
      </c>
      <c r="II59" s="66">
        <v>99</v>
      </c>
      <c r="IJ59" s="66">
        <v>98</v>
      </c>
      <c r="IK59" s="66">
        <v>98</v>
      </c>
      <c r="IL59" s="66">
        <v>92</v>
      </c>
      <c r="IM59" s="66">
        <v>84</v>
      </c>
      <c r="IN59" s="66">
        <v>86</v>
      </c>
      <c r="IO59" s="66">
        <v>77</v>
      </c>
      <c r="IP59" s="66">
        <v>70</v>
      </c>
      <c r="IQ59" s="66">
        <v>67</v>
      </c>
      <c r="IR59" s="66">
        <v>61</v>
      </c>
      <c r="IS59" s="66">
        <v>59</v>
      </c>
      <c r="IT59" s="66">
        <v>53</v>
      </c>
      <c r="IU59" s="66">
        <v>47</v>
      </c>
      <c r="IV59" s="66">
        <v>43</v>
      </c>
      <c r="IW59" s="66">
        <v>38</v>
      </c>
      <c r="IX59" s="66">
        <v>33</v>
      </c>
      <c r="IY59" s="66">
        <v>33</v>
      </c>
      <c r="IZ59" s="65">
        <v>163</v>
      </c>
      <c r="JA59" s="67">
        <v>3951</v>
      </c>
      <c r="JB59" s="66">
        <v>3224</v>
      </c>
      <c r="JC59" s="66">
        <v>7175</v>
      </c>
      <c r="JD59" s="67">
        <v>424</v>
      </c>
      <c r="JE59" s="66">
        <v>505</v>
      </c>
      <c r="JF59" s="66">
        <v>524</v>
      </c>
      <c r="JG59" s="66">
        <v>771</v>
      </c>
      <c r="JH59" s="66">
        <v>2784</v>
      </c>
      <c r="JI59" s="65">
        <v>2167</v>
      </c>
    </row>
    <row r="60" spans="1:269" x14ac:dyDescent="0.25">
      <c r="A60" s="59" t="s">
        <v>879</v>
      </c>
      <c r="B60" s="59">
        <v>2025</v>
      </c>
      <c r="C60" s="67">
        <v>128</v>
      </c>
      <c r="D60" s="66">
        <v>129</v>
      </c>
      <c r="E60" s="66">
        <v>132</v>
      </c>
      <c r="F60" s="66">
        <v>132</v>
      </c>
      <c r="G60" s="66">
        <v>139</v>
      </c>
      <c r="H60" s="65">
        <v>143</v>
      </c>
      <c r="I60" s="67">
        <v>144</v>
      </c>
      <c r="J60" s="66">
        <v>147</v>
      </c>
      <c r="K60" s="66">
        <v>146</v>
      </c>
      <c r="L60" s="66">
        <v>149</v>
      </c>
      <c r="M60" s="66">
        <v>145</v>
      </c>
      <c r="N60" s="65">
        <v>147</v>
      </c>
      <c r="O60" s="67">
        <v>146</v>
      </c>
      <c r="P60" s="66">
        <v>145</v>
      </c>
      <c r="Q60" s="66">
        <v>144</v>
      </c>
      <c r="R60" s="66">
        <v>143</v>
      </c>
      <c r="S60" s="66">
        <v>142</v>
      </c>
      <c r="T60" s="66">
        <v>140</v>
      </c>
      <c r="U60" s="67">
        <v>132</v>
      </c>
      <c r="V60" s="66">
        <v>129</v>
      </c>
      <c r="W60" s="66">
        <v>128</v>
      </c>
      <c r="X60" s="66">
        <v>128</v>
      </c>
      <c r="Y60" s="66">
        <v>125</v>
      </c>
      <c r="Z60" s="66">
        <v>126</v>
      </c>
      <c r="AA60" s="66">
        <v>130</v>
      </c>
      <c r="AB60" s="66">
        <v>132</v>
      </c>
      <c r="AC60" s="66">
        <v>132</v>
      </c>
      <c r="AD60" s="66">
        <v>134</v>
      </c>
      <c r="AE60" s="65">
        <v>135</v>
      </c>
      <c r="AF60" s="66">
        <v>133</v>
      </c>
      <c r="AG60" s="66">
        <v>138</v>
      </c>
      <c r="AH60" s="66">
        <v>143</v>
      </c>
      <c r="AI60" s="66">
        <v>145</v>
      </c>
      <c r="AJ60" s="66">
        <v>143</v>
      </c>
      <c r="AK60" s="66">
        <v>146</v>
      </c>
      <c r="AL60" s="66">
        <v>145</v>
      </c>
      <c r="AM60" s="66">
        <v>146</v>
      </c>
      <c r="AN60" s="66">
        <v>147</v>
      </c>
      <c r="AO60" s="66">
        <v>146</v>
      </c>
      <c r="AP60" s="66">
        <v>147</v>
      </c>
      <c r="AQ60" s="66">
        <v>148</v>
      </c>
      <c r="AR60" s="66">
        <v>146</v>
      </c>
      <c r="AS60" s="66">
        <v>147</v>
      </c>
      <c r="AT60" s="66">
        <v>145</v>
      </c>
      <c r="AU60" s="66">
        <v>147</v>
      </c>
      <c r="AV60" s="66">
        <v>144</v>
      </c>
      <c r="AW60" s="66">
        <v>139</v>
      </c>
      <c r="AX60" s="66">
        <v>135</v>
      </c>
      <c r="AY60" s="66">
        <v>134</v>
      </c>
      <c r="AZ60" s="66">
        <v>128</v>
      </c>
      <c r="BA60" s="66">
        <v>129</v>
      </c>
      <c r="BB60" s="66">
        <v>128</v>
      </c>
      <c r="BC60" s="66">
        <v>127</v>
      </c>
      <c r="BD60" s="66">
        <v>125</v>
      </c>
      <c r="BE60" s="66">
        <v>125</v>
      </c>
      <c r="BF60" s="66">
        <v>126</v>
      </c>
      <c r="BG60" s="66">
        <v>125</v>
      </c>
      <c r="BH60" s="66">
        <v>126</v>
      </c>
      <c r="BI60" s="66">
        <v>128</v>
      </c>
      <c r="BJ60" s="66">
        <v>127</v>
      </c>
      <c r="BK60" s="67">
        <v>124</v>
      </c>
      <c r="BL60" s="66">
        <v>126</v>
      </c>
      <c r="BM60" s="66">
        <v>123</v>
      </c>
      <c r="BN60" s="66">
        <v>124</v>
      </c>
      <c r="BO60" s="66">
        <v>118</v>
      </c>
      <c r="BP60" s="66">
        <v>117</v>
      </c>
      <c r="BQ60" s="66">
        <v>115</v>
      </c>
      <c r="BR60" s="66">
        <v>110</v>
      </c>
      <c r="BS60" s="66">
        <v>107</v>
      </c>
      <c r="BT60" s="66">
        <v>103</v>
      </c>
      <c r="BU60" s="66">
        <v>98</v>
      </c>
      <c r="BV60" s="66">
        <v>92</v>
      </c>
      <c r="BW60" s="66">
        <v>86</v>
      </c>
      <c r="BX60" s="66">
        <v>79</v>
      </c>
      <c r="BY60" s="66">
        <v>73</v>
      </c>
      <c r="BZ60" s="66">
        <v>68</v>
      </c>
      <c r="CA60" s="66">
        <v>63</v>
      </c>
      <c r="CB60" s="66">
        <v>58</v>
      </c>
      <c r="CC60" s="66">
        <v>55</v>
      </c>
      <c r="CD60" s="66">
        <v>45</v>
      </c>
      <c r="CE60" s="66">
        <v>44</v>
      </c>
      <c r="CF60" s="66">
        <v>39</v>
      </c>
      <c r="CG60" s="66">
        <v>36</v>
      </c>
      <c r="CH60" s="66">
        <v>33</v>
      </c>
      <c r="CI60" s="66">
        <v>29</v>
      </c>
      <c r="CJ60" s="65">
        <v>204</v>
      </c>
      <c r="CK60" s="67">
        <v>131</v>
      </c>
      <c r="CL60" s="66">
        <v>132</v>
      </c>
      <c r="CM60" s="66">
        <v>133</v>
      </c>
      <c r="CN60" s="66">
        <v>134</v>
      </c>
      <c r="CO60" s="66">
        <v>139</v>
      </c>
      <c r="CP60" s="65">
        <v>145</v>
      </c>
      <c r="CQ60" s="67">
        <v>146</v>
      </c>
      <c r="CR60" s="66">
        <v>148</v>
      </c>
      <c r="CS60" s="66">
        <v>146</v>
      </c>
      <c r="CT60" s="66">
        <v>147</v>
      </c>
      <c r="CU60" s="66">
        <v>145</v>
      </c>
      <c r="CV60" s="65">
        <v>143</v>
      </c>
      <c r="CW60" s="66">
        <v>142</v>
      </c>
      <c r="CX60" s="66">
        <v>141</v>
      </c>
      <c r="CY60" s="66">
        <v>139</v>
      </c>
      <c r="CZ60" s="66">
        <v>136</v>
      </c>
      <c r="DA60" s="66">
        <v>133</v>
      </c>
      <c r="DB60" s="66">
        <v>132</v>
      </c>
      <c r="DC60" s="67">
        <v>128</v>
      </c>
      <c r="DD60" s="66">
        <v>128</v>
      </c>
      <c r="DE60" s="66">
        <v>127</v>
      </c>
      <c r="DF60" s="66">
        <v>128</v>
      </c>
      <c r="DG60" s="66">
        <v>133</v>
      </c>
      <c r="DH60" s="66">
        <v>137</v>
      </c>
      <c r="DI60" s="66">
        <v>142</v>
      </c>
      <c r="DJ60" s="66">
        <v>141</v>
      </c>
      <c r="DK60" s="66">
        <v>145</v>
      </c>
      <c r="DL60" s="66">
        <v>146</v>
      </c>
      <c r="DM60" s="65">
        <v>149</v>
      </c>
      <c r="DN60" s="66">
        <v>152</v>
      </c>
      <c r="DO60" s="66">
        <v>154</v>
      </c>
      <c r="DP60" s="66">
        <v>153</v>
      </c>
      <c r="DQ60" s="66">
        <v>151</v>
      </c>
      <c r="DR60" s="66">
        <v>149</v>
      </c>
      <c r="DS60" s="66">
        <v>149</v>
      </c>
      <c r="DT60" s="66">
        <v>147</v>
      </c>
      <c r="DU60" s="66">
        <v>146</v>
      </c>
      <c r="DV60" s="66">
        <v>142</v>
      </c>
      <c r="DW60" s="66">
        <v>145</v>
      </c>
      <c r="DX60" s="66">
        <v>143</v>
      </c>
      <c r="DY60" s="66">
        <v>143</v>
      </c>
      <c r="DZ60" s="66">
        <v>144</v>
      </c>
      <c r="EA60" s="66">
        <v>143</v>
      </c>
      <c r="EB60" s="66">
        <v>143</v>
      </c>
      <c r="EC60" s="66">
        <v>141</v>
      </c>
      <c r="ED60" s="66">
        <v>138</v>
      </c>
      <c r="EE60" s="66">
        <v>137</v>
      </c>
      <c r="EF60" s="66">
        <v>134</v>
      </c>
      <c r="EG60" s="66">
        <v>132</v>
      </c>
      <c r="EH60" s="66">
        <v>131</v>
      </c>
      <c r="EI60" s="66">
        <v>129</v>
      </c>
      <c r="EJ60" s="66">
        <v>129</v>
      </c>
      <c r="EK60" s="66">
        <v>126</v>
      </c>
      <c r="EL60" s="66">
        <v>129</v>
      </c>
      <c r="EM60" s="66">
        <v>127</v>
      </c>
      <c r="EN60" s="66">
        <v>128</v>
      </c>
      <c r="EO60" s="66">
        <v>127</v>
      </c>
      <c r="EP60" s="66">
        <v>126</v>
      </c>
      <c r="EQ60" s="66">
        <v>126</v>
      </c>
      <c r="ER60" s="66">
        <v>124</v>
      </c>
      <c r="ES60" s="67">
        <v>124</v>
      </c>
      <c r="ET60" s="66">
        <v>123</v>
      </c>
      <c r="EU60" s="66">
        <v>123</v>
      </c>
      <c r="EV60" s="66">
        <v>123</v>
      </c>
      <c r="EW60" s="66">
        <v>122</v>
      </c>
      <c r="EX60" s="66">
        <v>120</v>
      </c>
      <c r="EY60" s="66">
        <v>119</v>
      </c>
      <c r="EZ60" s="66">
        <v>113</v>
      </c>
      <c r="FA60" s="66">
        <v>112</v>
      </c>
      <c r="FB60" s="66">
        <v>110</v>
      </c>
      <c r="FC60" s="66">
        <v>108</v>
      </c>
      <c r="FD60" s="66">
        <v>102</v>
      </c>
      <c r="FE60" s="66">
        <v>99</v>
      </c>
      <c r="FF60" s="66">
        <v>96</v>
      </c>
      <c r="FG60" s="66">
        <v>88</v>
      </c>
      <c r="FH60" s="66">
        <v>83</v>
      </c>
      <c r="FI60" s="66">
        <v>80</v>
      </c>
      <c r="FJ60" s="66">
        <v>74</v>
      </c>
      <c r="FK60" s="66">
        <v>68</v>
      </c>
      <c r="FL60" s="66">
        <v>63</v>
      </c>
      <c r="FM60" s="66">
        <v>56</v>
      </c>
      <c r="FN60" s="66">
        <v>51</v>
      </c>
      <c r="FO60" s="66">
        <v>46</v>
      </c>
      <c r="FP60" s="66">
        <v>42</v>
      </c>
      <c r="FQ60" s="66">
        <v>36</v>
      </c>
      <c r="FR60" s="65">
        <v>216</v>
      </c>
      <c r="FS60" s="66">
        <v>259</v>
      </c>
      <c r="FT60" s="66">
        <v>261</v>
      </c>
      <c r="FU60" s="66">
        <v>265</v>
      </c>
      <c r="FV60" s="66">
        <v>266</v>
      </c>
      <c r="FW60" s="66">
        <v>278</v>
      </c>
      <c r="FX60" s="66">
        <v>288</v>
      </c>
      <c r="FY60" s="67">
        <v>290</v>
      </c>
      <c r="FZ60" s="66">
        <v>295</v>
      </c>
      <c r="GA60" s="66">
        <v>292</v>
      </c>
      <c r="GB60" s="66">
        <v>296</v>
      </c>
      <c r="GC60" s="66">
        <v>290</v>
      </c>
      <c r="GD60" s="65">
        <v>290</v>
      </c>
      <c r="GE60" s="66">
        <v>288</v>
      </c>
      <c r="GF60" s="66">
        <v>286</v>
      </c>
      <c r="GG60" s="66">
        <v>283</v>
      </c>
      <c r="GH60" s="66">
        <v>279</v>
      </c>
      <c r="GI60" s="66">
        <v>275</v>
      </c>
      <c r="GJ60" s="66">
        <v>272</v>
      </c>
      <c r="GK60" s="67">
        <v>260</v>
      </c>
      <c r="GL60" s="66">
        <v>257</v>
      </c>
      <c r="GM60" s="66">
        <v>255</v>
      </c>
      <c r="GN60" s="66">
        <v>256</v>
      </c>
      <c r="GO60" s="66">
        <v>258</v>
      </c>
      <c r="GP60" s="66">
        <v>263</v>
      </c>
      <c r="GQ60" s="66">
        <v>272</v>
      </c>
      <c r="GR60" s="66">
        <v>273</v>
      </c>
      <c r="GS60" s="66">
        <v>277</v>
      </c>
      <c r="GT60" s="66">
        <v>280</v>
      </c>
      <c r="GU60" s="65">
        <v>284</v>
      </c>
      <c r="GV60" s="66">
        <v>285</v>
      </c>
      <c r="GW60" s="66">
        <v>292</v>
      </c>
      <c r="GX60" s="66">
        <v>296</v>
      </c>
      <c r="GY60" s="66">
        <v>296</v>
      </c>
      <c r="GZ60" s="66">
        <v>292</v>
      </c>
      <c r="HA60" s="66">
        <v>295</v>
      </c>
      <c r="HB60" s="66">
        <v>292</v>
      </c>
      <c r="HC60" s="66">
        <v>292</v>
      </c>
      <c r="HD60" s="66">
        <v>289</v>
      </c>
      <c r="HE60" s="66">
        <v>291</v>
      </c>
      <c r="HF60" s="66">
        <v>290</v>
      </c>
      <c r="HG60" s="66">
        <v>291</v>
      </c>
      <c r="HH60" s="66">
        <v>290</v>
      </c>
      <c r="HI60" s="66">
        <v>290</v>
      </c>
      <c r="HJ60" s="66">
        <v>288</v>
      </c>
      <c r="HK60" s="66">
        <v>288</v>
      </c>
      <c r="HL60" s="66">
        <v>282</v>
      </c>
      <c r="HM60" s="66">
        <v>276</v>
      </c>
      <c r="HN60" s="66">
        <v>269</v>
      </c>
      <c r="HO60" s="66">
        <v>266</v>
      </c>
      <c r="HP60" s="66">
        <v>259</v>
      </c>
      <c r="HQ60" s="66">
        <v>258</v>
      </c>
      <c r="HR60" s="66">
        <v>257</v>
      </c>
      <c r="HS60" s="66">
        <v>253</v>
      </c>
      <c r="HT60" s="66">
        <v>254</v>
      </c>
      <c r="HU60" s="66">
        <v>252</v>
      </c>
      <c r="HV60" s="66">
        <v>254</v>
      </c>
      <c r="HW60" s="66">
        <v>252</v>
      </c>
      <c r="HX60" s="66">
        <v>252</v>
      </c>
      <c r="HY60" s="66">
        <v>254</v>
      </c>
      <c r="HZ60" s="66">
        <v>251</v>
      </c>
      <c r="IA60" s="67">
        <v>248</v>
      </c>
      <c r="IB60" s="66">
        <v>249</v>
      </c>
      <c r="IC60" s="66">
        <v>246</v>
      </c>
      <c r="ID60" s="66">
        <v>247</v>
      </c>
      <c r="IE60" s="66">
        <v>240</v>
      </c>
      <c r="IF60" s="66">
        <v>237</v>
      </c>
      <c r="IG60" s="66">
        <v>234</v>
      </c>
      <c r="IH60" s="66">
        <v>223</v>
      </c>
      <c r="II60" s="66">
        <v>219</v>
      </c>
      <c r="IJ60" s="66">
        <v>213</v>
      </c>
      <c r="IK60" s="66">
        <v>206</v>
      </c>
      <c r="IL60" s="66">
        <v>194</v>
      </c>
      <c r="IM60" s="66">
        <v>185</v>
      </c>
      <c r="IN60" s="66">
        <v>175</v>
      </c>
      <c r="IO60" s="66">
        <v>161</v>
      </c>
      <c r="IP60" s="66">
        <v>151</v>
      </c>
      <c r="IQ60" s="66">
        <v>143</v>
      </c>
      <c r="IR60" s="66">
        <v>132</v>
      </c>
      <c r="IS60" s="66">
        <v>123</v>
      </c>
      <c r="IT60" s="66">
        <v>108</v>
      </c>
      <c r="IU60" s="66">
        <v>100</v>
      </c>
      <c r="IV60" s="66">
        <v>90</v>
      </c>
      <c r="IW60" s="66">
        <v>82</v>
      </c>
      <c r="IX60" s="66">
        <v>75</v>
      </c>
      <c r="IY60" s="66">
        <v>65</v>
      </c>
      <c r="IZ60" s="65">
        <v>420</v>
      </c>
      <c r="JA60" s="67">
        <v>10499</v>
      </c>
      <c r="JB60" s="66">
        <v>10801</v>
      </c>
      <c r="JC60" s="66">
        <v>21300</v>
      </c>
      <c r="JD60" s="67">
        <v>1617</v>
      </c>
      <c r="JE60" s="66">
        <v>1753</v>
      </c>
      <c r="JF60" s="66">
        <v>1683</v>
      </c>
      <c r="JG60" s="66">
        <v>2935</v>
      </c>
      <c r="JH60" s="66">
        <v>8546</v>
      </c>
      <c r="JI60" s="65">
        <v>4766</v>
      </c>
    </row>
    <row r="61" spans="1:269" x14ac:dyDescent="0.25">
      <c r="A61" s="59" t="s">
        <v>878</v>
      </c>
      <c r="B61" s="59">
        <v>2025</v>
      </c>
      <c r="C61" s="67">
        <v>119</v>
      </c>
      <c r="D61" s="66">
        <v>122</v>
      </c>
      <c r="E61" s="66">
        <v>121</v>
      </c>
      <c r="F61" s="66">
        <v>121</v>
      </c>
      <c r="G61" s="66">
        <v>122</v>
      </c>
      <c r="H61" s="65">
        <v>124</v>
      </c>
      <c r="I61" s="67">
        <v>123</v>
      </c>
      <c r="J61" s="66">
        <v>120</v>
      </c>
      <c r="K61" s="66">
        <v>116</v>
      </c>
      <c r="L61" s="66">
        <v>114</v>
      </c>
      <c r="M61" s="66">
        <v>108</v>
      </c>
      <c r="N61" s="65">
        <v>104</v>
      </c>
      <c r="O61" s="67">
        <v>102</v>
      </c>
      <c r="P61" s="66">
        <v>100</v>
      </c>
      <c r="Q61" s="66">
        <v>98</v>
      </c>
      <c r="R61" s="66">
        <v>93</v>
      </c>
      <c r="S61" s="66">
        <v>94</v>
      </c>
      <c r="T61" s="66">
        <v>91</v>
      </c>
      <c r="U61" s="67">
        <v>85</v>
      </c>
      <c r="V61" s="66">
        <v>85</v>
      </c>
      <c r="W61" s="66">
        <v>82</v>
      </c>
      <c r="X61" s="66">
        <v>88</v>
      </c>
      <c r="Y61" s="66">
        <v>88</v>
      </c>
      <c r="Z61" s="66">
        <v>90</v>
      </c>
      <c r="AA61" s="66">
        <v>93</v>
      </c>
      <c r="AB61" s="66">
        <v>96</v>
      </c>
      <c r="AC61" s="66">
        <v>99</v>
      </c>
      <c r="AD61" s="66">
        <v>101</v>
      </c>
      <c r="AE61" s="65">
        <v>102</v>
      </c>
      <c r="AF61" s="66">
        <v>106</v>
      </c>
      <c r="AG61" s="66">
        <v>103</v>
      </c>
      <c r="AH61" s="66">
        <v>104</v>
      </c>
      <c r="AI61" s="66">
        <v>102</v>
      </c>
      <c r="AJ61" s="66">
        <v>103</v>
      </c>
      <c r="AK61" s="66">
        <v>101</v>
      </c>
      <c r="AL61" s="66">
        <v>99</v>
      </c>
      <c r="AM61" s="66">
        <v>98</v>
      </c>
      <c r="AN61" s="66">
        <v>95</v>
      </c>
      <c r="AO61" s="66">
        <v>98</v>
      </c>
      <c r="AP61" s="66">
        <v>95</v>
      </c>
      <c r="AQ61" s="66">
        <v>96</v>
      </c>
      <c r="AR61" s="66">
        <v>100</v>
      </c>
      <c r="AS61" s="66">
        <v>98</v>
      </c>
      <c r="AT61" s="66">
        <v>96</v>
      </c>
      <c r="AU61" s="66">
        <v>95</v>
      </c>
      <c r="AV61" s="66">
        <v>93</v>
      </c>
      <c r="AW61" s="66">
        <v>88</v>
      </c>
      <c r="AX61" s="66">
        <v>85</v>
      </c>
      <c r="AY61" s="66">
        <v>83</v>
      </c>
      <c r="AZ61" s="66">
        <v>80</v>
      </c>
      <c r="BA61" s="66">
        <v>75</v>
      </c>
      <c r="BB61" s="66">
        <v>74</v>
      </c>
      <c r="BC61" s="66">
        <v>73</v>
      </c>
      <c r="BD61" s="66">
        <v>73</v>
      </c>
      <c r="BE61" s="66">
        <v>69</v>
      </c>
      <c r="BF61" s="66">
        <v>67</v>
      </c>
      <c r="BG61" s="66">
        <v>66</v>
      </c>
      <c r="BH61" s="66">
        <v>63</v>
      </c>
      <c r="BI61" s="66">
        <v>63</v>
      </c>
      <c r="BJ61" s="66">
        <v>59</v>
      </c>
      <c r="BK61" s="67">
        <v>57</v>
      </c>
      <c r="BL61" s="66">
        <v>56</v>
      </c>
      <c r="BM61" s="66">
        <v>52</v>
      </c>
      <c r="BN61" s="66">
        <v>50</v>
      </c>
      <c r="BO61" s="66">
        <v>48</v>
      </c>
      <c r="BP61" s="66">
        <v>43</v>
      </c>
      <c r="BQ61" s="66">
        <v>41</v>
      </c>
      <c r="BR61" s="66">
        <v>37</v>
      </c>
      <c r="BS61" s="66">
        <v>37</v>
      </c>
      <c r="BT61" s="66">
        <v>30</v>
      </c>
      <c r="BU61" s="66">
        <v>31</v>
      </c>
      <c r="BV61" s="66">
        <v>28</v>
      </c>
      <c r="BW61" s="66">
        <v>25</v>
      </c>
      <c r="BX61" s="66">
        <v>21</v>
      </c>
      <c r="BY61" s="66">
        <v>22</v>
      </c>
      <c r="BZ61" s="66">
        <v>22</v>
      </c>
      <c r="CA61" s="66">
        <v>20</v>
      </c>
      <c r="CB61" s="66">
        <v>17</v>
      </c>
      <c r="CC61" s="66">
        <v>14</v>
      </c>
      <c r="CD61" s="66">
        <v>14</v>
      </c>
      <c r="CE61" s="66">
        <v>14</v>
      </c>
      <c r="CF61" s="66">
        <v>13</v>
      </c>
      <c r="CG61" s="66">
        <v>11</v>
      </c>
      <c r="CH61" s="66">
        <v>9</v>
      </c>
      <c r="CI61" s="66">
        <v>6</v>
      </c>
      <c r="CJ61" s="65">
        <v>43</v>
      </c>
      <c r="CK61" s="67">
        <v>107</v>
      </c>
      <c r="CL61" s="66">
        <v>110</v>
      </c>
      <c r="CM61" s="66">
        <v>109</v>
      </c>
      <c r="CN61" s="66">
        <v>110</v>
      </c>
      <c r="CO61" s="66">
        <v>111</v>
      </c>
      <c r="CP61" s="65">
        <v>112</v>
      </c>
      <c r="CQ61" s="67">
        <v>112</v>
      </c>
      <c r="CR61" s="66">
        <v>111</v>
      </c>
      <c r="CS61" s="66">
        <v>107</v>
      </c>
      <c r="CT61" s="66">
        <v>103</v>
      </c>
      <c r="CU61" s="66">
        <v>100</v>
      </c>
      <c r="CV61" s="65">
        <v>97</v>
      </c>
      <c r="CW61" s="66">
        <v>92</v>
      </c>
      <c r="CX61" s="66">
        <v>91</v>
      </c>
      <c r="CY61" s="66">
        <v>89</v>
      </c>
      <c r="CZ61" s="66">
        <v>87</v>
      </c>
      <c r="DA61" s="66">
        <v>85</v>
      </c>
      <c r="DB61" s="66">
        <v>80</v>
      </c>
      <c r="DC61" s="67">
        <v>81</v>
      </c>
      <c r="DD61" s="66">
        <v>79</v>
      </c>
      <c r="DE61" s="66">
        <v>78</v>
      </c>
      <c r="DF61" s="66">
        <v>79</v>
      </c>
      <c r="DG61" s="66">
        <v>83</v>
      </c>
      <c r="DH61" s="66">
        <v>87</v>
      </c>
      <c r="DI61" s="66">
        <v>89</v>
      </c>
      <c r="DJ61" s="66">
        <v>96</v>
      </c>
      <c r="DK61" s="66">
        <v>95</v>
      </c>
      <c r="DL61" s="66">
        <v>98</v>
      </c>
      <c r="DM61" s="65">
        <v>102</v>
      </c>
      <c r="DN61" s="66">
        <v>101</v>
      </c>
      <c r="DO61" s="66">
        <v>102</v>
      </c>
      <c r="DP61" s="66">
        <v>104</v>
      </c>
      <c r="DQ61" s="66">
        <v>99</v>
      </c>
      <c r="DR61" s="66">
        <v>101</v>
      </c>
      <c r="DS61" s="66">
        <v>93</v>
      </c>
      <c r="DT61" s="66">
        <v>92</v>
      </c>
      <c r="DU61" s="66">
        <v>89</v>
      </c>
      <c r="DV61" s="66">
        <v>88</v>
      </c>
      <c r="DW61" s="66">
        <v>85</v>
      </c>
      <c r="DX61" s="66">
        <v>83</v>
      </c>
      <c r="DY61" s="66">
        <v>84</v>
      </c>
      <c r="DZ61" s="66">
        <v>82</v>
      </c>
      <c r="EA61" s="66">
        <v>82</v>
      </c>
      <c r="EB61" s="66">
        <v>80</v>
      </c>
      <c r="EC61" s="66">
        <v>79</v>
      </c>
      <c r="ED61" s="66">
        <v>74</v>
      </c>
      <c r="EE61" s="66">
        <v>72</v>
      </c>
      <c r="EF61" s="66">
        <v>69</v>
      </c>
      <c r="EG61" s="66">
        <v>66</v>
      </c>
      <c r="EH61" s="66">
        <v>63</v>
      </c>
      <c r="EI61" s="66">
        <v>61</v>
      </c>
      <c r="EJ61" s="66">
        <v>60</v>
      </c>
      <c r="EK61" s="66">
        <v>58</v>
      </c>
      <c r="EL61" s="66">
        <v>58</v>
      </c>
      <c r="EM61" s="66">
        <v>56</v>
      </c>
      <c r="EN61" s="66">
        <v>56</v>
      </c>
      <c r="EO61" s="66">
        <v>54</v>
      </c>
      <c r="EP61" s="66">
        <v>56</v>
      </c>
      <c r="EQ61" s="66">
        <v>54</v>
      </c>
      <c r="ER61" s="66">
        <v>54</v>
      </c>
      <c r="ES61" s="67">
        <v>51</v>
      </c>
      <c r="ET61" s="66">
        <v>48</v>
      </c>
      <c r="EU61" s="66">
        <v>50</v>
      </c>
      <c r="EV61" s="66">
        <v>46</v>
      </c>
      <c r="EW61" s="66">
        <v>46</v>
      </c>
      <c r="EX61" s="66">
        <v>44</v>
      </c>
      <c r="EY61" s="66">
        <v>42</v>
      </c>
      <c r="EZ61" s="66">
        <v>41</v>
      </c>
      <c r="FA61" s="66">
        <v>40</v>
      </c>
      <c r="FB61" s="66">
        <v>35</v>
      </c>
      <c r="FC61" s="66">
        <v>34</v>
      </c>
      <c r="FD61" s="66">
        <v>33</v>
      </c>
      <c r="FE61" s="66">
        <v>32</v>
      </c>
      <c r="FF61" s="66">
        <v>32</v>
      </c>
      <c r="FG61" s="66">
        <v>31</v>
      </c>
      <c r="FH61" s="66">
        <v>28</v>
      </c>
      <c r="FI61" s="66">
        <v>29</v>
      </c>
      <c r="FJ61" s="66">
        <v>24</v>
      </c>
      <c r="FK61" s="66">
        <v>27</v>
      </c>
      <c r="FL61" s="66">
        <v>21</v>
      </c>
      <c r="FM61" s="66">
        <v>20</v>
      </c>
      <c r="FN61" s="66">
        <v>19</v>
      </c>
      <c r="FO61" s="66">
        <v>17</v>
      </c>
      <c r="FP61" s="66">
        <v>18</v>
      </c>
      <c r="FQ61" s="66">
        <v>11</v>
      </c>
      <c r="FR61" s="65">
        <v>70</v>
      </c>
      <c r="FS61" s="66">
        <v>226</v>
      </c>
      <c r="FT61" s="66">
        <v>232</v>
      </c>
      <c r="FU61" s="66">
        <v>230</v>
      </c>
      <c r="FV61" s="66">
        <v>231</v>
      </c>
      <c r="FW61" s="66">
        <v>233</v>
      </c>
      <c r="FX61" s="66">
        <v>236</v>
      </c>
      <c r="FY61" s="67">
        <v>235</v>
      </c>
      <c r="FZ61" s="66">
        <v>231</v>
      </c>
      <c r="GA61" s="66">
        <v>223</v>
      </c>
      <c r="GB61" s="66">
        <v>217</v>
      </c>
      <c r="GC61" s="66">
        <v>208</v>
      </c>
      <c r="GD61" s="65">
        <v>201</v>
      </c>
      <c r="GE61" s="66">
        <v>194</v>
      </c>
      <c r="GF61" s="66">
        <v>191</v>
      </c>
      <c r="GG61" s="66">
        <v>187</v>
      </c>
      <c r="GH61" s="66">
        <v>180</v>
      </c>
      <c r="GI61" s="66">
        <v>179</v>
      </c>
      <c r="GJ61" s="66">
        <v>171</v>
      </c>
      <c r="GK61" s="67">
        <v>166</v>
      </c>
      <c r="GL61" s="66">
        <v>164</v>
      </c>
      <c r="GM61" s="66">
        <v>160</v>
      </c>
      <c r="GN61" s="66">
        <v>167</v>
      </c>
      <c r="GO61" s="66">
        <v>171</v>
      </c>
      <c r="GP61" s="66">
        <v>177</v>
      </c>
      <c r="GQ61" s="66">
        <v>182</v>
      </c>
      <c r="GR61" s="66">
        <v>192</v>
      </c>
      <c r="GS61" s="66">
        <v>194</v>
      </c>
      <c r="GT61" s="66">
        <v>199</v>
      </c>
      <c r="GU61" s="65">
        <v>204</v>
      </c>
      <c r="GV61" s="66">
        <v>207</v>
      </c>
      <c r="GW61" s="66">
        <v>205</v>
      </c>
      <c r="GX61" s="66">
        <v>208</v>
      </c>
      <c r="GY61" s="66">
        <v>201</v>
      </c>
      <c r="GZ61" s="66">
        <v>204</v>
      </c>
      <c r="HA61" s="66">
        <v>194</v>
      </c>
      <c r="HB61" s="66">
        <v>191</v>
      </c>
      <c r="HC61" s="66">
        <v>187</v>
      </c>
      <c r="HD61" s="66">
        <v>183</v>
      </c>
      <c r="HE61" s="66">
        <v>183</v>
      </c>
      <c r="HF61" s="66">
        <v>178</v>
      </c>
      <c r="HG61" s="66">
        <v>180</v>
      </c>
      <c r="HH61" s="66">
        <v>182</v>
      </c>
      <c r="HI61" s="66">
        <v>180</v>
      </c>
      <c r="HJ61" s="66">
        <v>176</v>
      </c>
      <c r="HK61" s="66">
        <v>174</v>
      </c>
      <c r="HL61" s="66">
        <v>167</v>
      </c>
      <c r="HM61" s="66">
        <v>160</v>
      </c>
      <c r="HN61" s="66">
        <v>154</v>
      </c>
      <c r="HO61" s="66">
        <v>149</v>
      </c>
      <c r="HP61" s="66">
        <v>143</v>
      </c>
      <c r="HQ61" s="66">
        <v>136</v>
      </c>
      <c r="HR61" s="66">
        <v>134</v>
      </c>
      <c r="HS61" s="66">
        <v>131</v>
      </c>
      <c r="HT61" s="66">
        <v>131</v>
      </c>
      <c r="HU61" s="66">
        <v>125</v>
      </c>
      <c r="HV61" s="66">
        <v>123</v>
      </c>
      <c r="HW61" s="66">
        <v>120</v>
      </c>
      <c r="HX61" s="66">
        <v>119</v>
      </c>
      <c r="HY61" s="66">
        <v>117</v>
      </c>
      <c r="HZ61" s="66">
        <v>113</v>
      </c>
      <c r="IA61" s="67">
        <v>108</v>
      </c>
      <c r="IB61" s="66">
        <v>104</v>
      </c>
      <c r="IC61" s="66">
        <v>102</v>
      </c>
      <c r="ID61" s="66">
        <v>96</v>
      </c>
      <c r="IE61" s="66">
        <v>94</v>
      </c>
      <c r="IF61" s="66">
        <v>87</v>
      </c>
      <c r="IG61" s="66">
        <v>83</v>
      </c>
      <c r="IH61" s="66">
        <v>78</v>
      </c>
      <c r="II61" s="66">
        <v>77</v>
      </c>
      <c r="IJ61" s="66">
        <v>65</v>
      </c>
      <c r="IK61" s="66">
        <v>65</v>
      </c>
      <c r="IL61" s="66">
        <v>61</v>
      </c>
      <c r="IM61" s="66">
        <v>57</v>
      </c>
      <c r="IN61" s="66">
        <v>53</v>
      </c>
      <c r="IO61" s="66">
        <v>53</v>
      </c>
      <c r="IP61" s="66">
        <v>50</v>
      </c>
      <c r="IQ61" s="66">
        <v>49</v>
      </c>
      <c r="IR61" s="66">
        <v>41</v>
      </c>
      <c r="IS61" s="66">
        <v>41</v>
      </c>
      <c r="IT61" s="66">
        <v>35</v>
      </c>
      <c r="IU61" s="66">
        <v>34</v>
      </c>
      <c r="IV61" s="66">
        <v>32</v>
      </c>
      <c r="IW61" s="66">
        <v>28</v>
      </c>
      <c r="IX61" s="66">
        <v>27</v>
      </c>
      <c r="IY61" s="66">
        <v>17</v>
      </c>
      <c r="IZ61" s="65">
        <v>113</v>
      </c>
      <c r="JA61" s="67">
        <v>6462</v>
      </c>
      <c r="JB61" s="66">
        <v>6024</v>
      </c>
      <c r="JC61" s="66">
        <v>12486</v>
      </c>
      <c r="JD61" s="67">
        <v>1388</v>
      </c>
      <c r="JE61" s="66">
        <v>1315</v>
      </c>
      <c r="JF61" s="66">
        <v>1102</v>
      </c>
      <c r="JG61" s="66">
        <v>1976</v>
      </c>
      <c r="JH61" s="66">
        <v>5055</v>
      </c>
      <c r="JI61" s="65">
        <v>1650</v>
      </c>
    </row>
    <row r="62" spans="1:269" x14ac:dyDescent="0.25">
      <c r="A62" s="59" t="s">
        <v>877</v>
      </c>
      <c r="B62" s="59">
        <v>2025</v>
      </c>
      <c r="C62" s="67">
        <v>31</v>
      </c>
      <c r="D62" s="66">
        <v>31</v>
      </c>
      <c r="E62" s="66">
        <v>32</v>
      </c>
      <c r="F62" s="66">
        <v>31</v>
      </c>
      <c r="G62" s="66">
        <v>36</v>
      </c>
      <c r="H62" s="65">
        <v>39</v>
      </c>
      <c r="I62" s="67">
        <v>39</v>
      </c>
      <c r="J62" s="66">
        <v>43</v>
      </c>
      <c r="K62" s="66">
        <v>45</v>
      </c>
      <c r="L62" s="66">
        <v>45</v>
      </c>
      <c r="M62" s="66">
        <v>49</v>
      </c>
      <c r="N62" s="65">
        <v>50</v>
      </c>
      <c r="O62" s="67">
        <v>51</v>
      </c>
      <c r="P62" s="66">
        <v>52</v>
      </c>
      <c r="Q62" s="66">
        <v>52</v>
      </c>
      <c r="R62" s="66">
        <v>53</v>
      </c>
      <c r="S62" s="66">
        <v>53</v>
      </c>
      <c r="T62" s="66">
        <v>51</v>
      </c>
      <c r="U62" s="67">
        <v>48</v>
      </c>
      <c r="V62" s="66">
        <v>48</v>
      </c>
      <c r="W62" s="66">
        <v>49</v>
      </c>
      <c r="X62" s="66">
        <v>46</v>
      </c>
      <c r="Y62" s="66">
        <v>47</v>
      </c>
      <c r="Z62" s="66">
        <v>47</v>
      </c>
      <c r="AA62" s="66">
        <v>47</v>
      </c>
      <c r="AB62" s="66">
        <v>48</v>
      </c>
      <c r="AC62" s="66">
        <v>47</v>
      </c>
      <c r="AD62" s="66">
        <v>47</v>
      </c>
      <c r="AE62" s="65">
        <v>46</v>
      </c>
      <c r="AF62" s="66">
        <v>46</v>
      </c>
      <c r="AG62" s="66">
        <v>48</v>
      </c>
      <c r="AH62" s="66">
        <v>49</v>
      </c>
      <c r="AI62" s="66">
        <v>51</v>
      </c>
      <c r="AJ62" s="66">
        <v>49</v>
      </c>
      <c r="AK62" s="66">
        <v>52</v>
      </c>
      <c r="AL62" s="66">
        <v>52</v>
      </c>
      <c r="AM62" s="66">
        <v>55</v>
      </c>
      <c r="AN62" s="66">
        <v>54</v>
      </c>
      <c r="AO62" s="66">
        <v>57</v>
      </c>
      <c r="AP62" s="66">
        <v>56</v>
      </c>
      <c r="AQ62" s="66">
        <v>57</v>
      </c>
      <c r="AR62" s="66">
        <v>57</v>
      </c>
      <c r="AS62" s="66">
        <v>58</v>
      </c>
      <c r="AT62" s="66">
        <v>57</v>
      </c>
      <c r="AU62" s="66">
        <v>57</v>
      </c>
      <c r="AV62" s="66">
        <v>53</v>
      </c>
      <c r="AW62" s="66">
        <v>53</v>
      </c>
      <c r="AX62" s="66">
        <v>50</v>
      </c>
      <c r="AY62" s="66">
        <v>52</v>
      </c>
      <c r="AZ62" s="66">
        <v>49</v>
      </c>
      <c r="BA62" s="66">
        <v>49</v>
      </c>
      <c r="BB62" s="66">
        <v>46</v>
      </c>
      <c r="BC62" s="66">
        <v>47</v>
      </c>
      <c r="BD62" s="66">
        <v>49</v>
      </c>
      <c r="BE62" s="66">
        <v>49</v>
      </c>
      <c r="BF62" s="66">
        <v>47</v>
      </c>
      <c r="BG62" s="66">
        <v>48</v>
      </c>
      <c r="BH62" s="66">
        <v>50</v>
      </c>
      <c r="BI62" s="66">
        <v>47</v>
      </c>
      <c r="BJ62" s="66">
        <v>50</v>
      </c>
      <c r="BK62" s="67">
        <v>50</v>
      </c>
      <c r="BL62" s="66">
        <v>48</v>
      </c>
      <c r="BM62" s="66">
        <v>49</v>
      </c>
      <c r="BN62" s="66">
        <v>49</v>
      </c>
      <c r="BO62" s="66">
        <v>47</v>
      </c>
      <c r="BP62" s="66">
        <v>47</v>
      </c>
      <c r="BQ62" s="66">
        <v>46</v>
      </c>
      <c r="BR62" s="66">
        <v>45</v>
      </c>
      <c r="BS62" s="66">
        <v>43</v>
      </c>
      <c r="BT62" s="66">
        <v>39</v>
      </c>
      <c r="BU62" s="66">
        <v>38</v>
      </c>
      <c r="BV62" s="66">
        <v>36</v>
      </c>
      <c r="BW62" s="66">
        <v>35</v>
      </c>
      <c r="BX62" s="66">
        <v>35</v>
      </c>
      <c r="BY62" s="66">
        <v>34</v>
      </c>
      <c r="BZ62" s="66">
        <v>29</v>
      </c>
      <c r="CA62" s="66">
        <v>29</v>
      </c>
      <c r="CB62" s="66">
        <v>26</v>
      </c>
      <c r="CC62" s="66">
        <v>26</v>
      </c>
      <c r="CD62" s="66">
        <v>20</v>
      </c>
      <c r="CE62" s="66">
        <v>19</v>
      </c>
      <c r="CF62" s="66">
        <v>18</v>
      </c>
      <c r="CG62" s="66">
        <v>13</v>
      </c>
      <c r="CH62" s="66">
        <v>14</v>
      </c>
      <c r="CI62" s="66">
        <v>10</v>
      </c>
      <c r="CJ62" s="65">
        <v>69</v>
      </c>
      <c r="CK62" s="67">
        <v>31</v>
      </c>
      <c r="CL62" s="66">
        <v>34</v>
      </c>
      <c r="CM62" s="66">
        <v>33</v>
      </c>
      <c r="CN62" s="66">
        <v>33</v>
      </c>
      <c r="CO62" s="66">
        <v>36</v>
      </c>
      <c r="CP62" s="65">
        <v>40</v>
      </c>
      <c r="CQ62" s="67">
        <v>43</v>
      </c>
      <c r="CR62" s="66">
        <v>43</v>
      </c>
      <c r="CS62" s="66">
        <v>45</v>
      </c>
      <c r="CT62" s="66">
        <v>48</v>
      </c>
      <c r="CU62" s="66">
        <v>47</v>
      </c>
      <c r="CV62" s="65">
        <v>48</v>
      </c>
      <c r="CW62" s="66">
        <v>49</v>
      </c>
      <c r="CX62" s="66">
        <v>49</v>
      </c>
      <c r="CY62" s="66">
        <v>48</v>
      </c>
      <c r="CZ62" s="66">
        <v>45</v>
      </c>
      <c r="DA62" s="66">
        <v>47</v>
      </c>
      <c r="DB62" s="66">
        <v>43</v>
      </c>
      <c r="DC62" s="67">
        <v>41</v>
      </c>
      <c r="DD62" s="66">
        <v>40</v>
      </c>
      <c r="DE62" s="66">
        <v>37</v>
      </c>
      <c r="DF62" s="66">
        <v>36</v>
      </c>
      <c r="DG62" s="66">
        <v>36</v>
      </c>
      <c r="DH62" s="66">
        <v>34</v>
      </c>
      <c r="DI62" s="66">
        <v>35</v>
      </c>
      <c r="DJ62" s="66">
        <v>33</v>
      </c>
      <c r="DK62" s="66">
        <v>36</v>
      </c>
      <c r="DL62" s="66">
        <v>35</v>
      </c>
      <c r="DM62" s="65">
        <v>38</v>
      </c>
      <c r="DN62" s="66">
        <v>37</v>
      </c>
      <c r="DO62" s="66">
        <v>40</v>
      </c>
      <c r="DP62" s="66">
        <v>40</v>
      </c>
      <c r="DQ62" s="66">
        <v>40</v>
      </c>
      <c r="DR62" s="66">
        <v>41</v>
      </c>
      <c r="DS62" s="66">
        <v>43</v>
      </c>
      <c r="DT62" s="66">
        <v>45</v>
      </c>
      <c r="DU62" s="66">
        <v>49</v>
      </c>
      <c r="DV62" s="66">
        <v>48</v>
      </c>
      <c r="DW62" s="66">
        <v>50</v>
      </c>
      <c r="DX62" s="66">
        <v>51</v>
      </c>
      <c r="DY62" s="66">
        <v>55</v>
      </c>
      <c r="DZ62" s="66">
        <v>55</v>
      </c>
      <c r="EA62" s="66">
        <v>58</v>
      </c>
      <c r="EB62" s="66">
        <v>60</v>
      </c>
      <c r="EC62" s="66">
        <v>58</v>
      </c>
      <c r="ED62" s="66">
        <v>59</v>
      </c>
      <c r="EE62" s="66">
        <v>56</v>
      </c>
      <c r="EF62" s="66">
        <v>55</v>
      </c>
      <c r="EG62" s="66">
        <v>50</v>
      </c>
      <c r="EH62" s="66">
        <v>48</v>
      </c>
      <c r="EI62" s="66">
        <v>46</v>
      </c>
      <c r="EJ62" s="66">
        <v>43</v>
      </c>
      <c r="EK62" s="66">
        <v>40</v>
      </c>
      <c r="EL62" s="66">
        <v>40</v>
      </c>
      <c r="EM62" s="66">
        <v>41</v>
      </c>
      <c r="EN62" s="66">
        <v>42</v>
      </c>
      <c r="EO62" s="66">
        <v>43</v>
      </c>
      <c r="EP62" s="66">
        <v>40</v>
      </c>
      <c r="EQ62" s="66">
        <v>44</v>
      </c>
      <c r="ER62" s="66">
        <v>44</v>
      </c>
      <c r="ES62" s="67">
        <v>43</v>
      </c>
      <c r="ET62" s="66">
        <v>47</v>
      </c>
      <c r="EU62" s="66">
        <v>47</v>
      </c>
      <c r="EV62" s="66">
        <v>45</v>
      </c>
      <c r="EW62" s="66">
        <v>46</v>
      </c>
      <c r="EX62" s="66">
        <v>45</v>
      </c>
      <c r="EY62" s="66">
        <v>45</v>
      </c>
      <c r="EZ62" s="66">
        <v>45</v>
      </c>
      <c r="FA62" s="66">
        <v>42</v>
      </c>
      <c r="FB62" s="66">
        <v>42</v>
      </c>
      <c r="FC62" s="66">
        <v>40</v>
      </c>
      <c r="FD62" s="66">
        <v>39</v>
      </c>
      <c r="FE62" s="66">
        <v>36</v>
      </c>
      <c r="FF62" s="66">
        <v>35</v>
      </c>
      <c r="FG62" s="66">
        <v>36</v>
      </c>
      <c r="FH62" s="66">
        <v>32</v>
      </c>
      <c r="FI62" s="66">
        <v>31</v>
      </c>
      <c r="FJ62" s="66">
        <v>26</v>
      </c>
      <c r="FK62" s="66">
        <v>28</v>
      </c>
      <c r="FL62" s="66">
        <v>24</v>
      </c>
      <c r="FM62" s="66">
        <v>24</v>
      </c>
      <c r="FN62" s="66">
        <v>19</v>
      </c>
      <c r="FO62" s="66">
        <v>19</v>
      </c>
      <c r="FP62" s="66">
        <v>20</v>
      </c>
      <c r="FQ62" s="66">
        <v>16</v>
      </c>
      <c r="FR62" s="65">
        <v>89</v>
      </c>
      <c r="FS62" s="66">
        <v>62</v>
      </c>
      <c r="FT62" s="66">
        <v>65</v>
      </c>
      <c r="FU62" s="66">
        <v>65</v>
      </c>
      <c r="FV62" s="66">
        <v>64</v>
      </c>
      <c r="FW62" s="66">
        <v>72</v>
      </c>
      <c r="FX62" s="66">
        <v>79</v>
      </c>
      <c r="FY62" s="67">
        <v>82</v>
      </c>
      <c r="FZ62" s="66">
        <v>86</v>
      </c>
      <c r="GA62" s="66">
        <v>90</v>
      </c>
      <c r="GB62" s="66">
        <v>93</v>
      </c>
      <c r="GC62" s="66">
        <v>96</v>
      </c>
      <c r="GD62" s="65">
        <v>98</v>
      </c>
      <c r="GE62" s="66">
        <v>100</v>
      </c>
      <c r="GF62" s="66">
        <v>101</v>
      </c>
      <c r="GG62" s="66">
        <v>100</v>
      </c>
      <c r="GH62" s="66">
        <v>98</v>
      </c>
      <c r="GI62" s="66">
        <v>100</v>
      </c>
      <c r="GJ62" s="66">
        <v>94</v>
      </c>
      <c r="GK62" s="67">
        <v>89</v>
      </c>
      <c r="GL62" s="66">
        <v>88</v>
      </c>
      <c r="GM62" s="66">
        <v>86</v>
      </c>
      <c r="GN62" s="66">
        <v>82</v>
      </c>
      <c r="GO62" s="66">
        <v>83</v>
      </c>
      <c r="GP62" s="66">
        <v>81</v>
      </c>
      <c r="GQ62" s="66">
        <v>82</v>
      </c>
      <c r="GR62" s="66">
        <v>81</v>
      </c>
      <c r="GS62" s="66">
        <v>83</v>
      </c>
      <c r="GT62" s="66">
        <v>82</v>
      </c>
      <c r="GU62" s="65">
        <v>84</v>
      </c>
      <c r="GV62" s="66">
        <v>83</v>
      </c>
      <c r="GW62" s="66">
        <v>88</v>
      </c>
      <c r="GX62" s="66">
        <v>89</v>
      </c>
      <c r="GY62" s="66">
        <v>91</v>
      </c>
      <c r="GZ62" s="66">
        <v>90</v>
      </c>
      <c r="HA62" s="66">
        <v>95</v>
      </c>
      <c r="HB62" s="66">
        <v>97</v>
      </c>
      <c r="HC62" s="66">
        <v>104</v>
      </c>
      <c r="HD62" s="66">
        <v>102</v>
      </c>
      <c r="HE62" s="66">
        <v>107</v>
      </c>
      <c r="HF62" s="66">
        <v>107</v>
      </c>
      <c r="HG62" s="66">
        <v>112</v>
      </c>
      <c r="HH62" s="66">
        <v>112</v>
      </c>
      <c r="HI62" s="66">
        <v>116</v>
      </c>
      <c r="HJ62" s="66">
        <v>117</v>
      </c>
      <c r="HK62" s="66">
        <v>115</v>
      </c>
      <c r="HL62" s="66">
        <v>112</v>
      </c>
      <c r="HM62" s="66">
        <v>109</v>
      </c>
      <c r="HN62" s="66">
        <v>105</v>
      </c>
      <c r="HO62" s="66">
        <v>102</v>
      </c>
      <c r="HP62" s="66">
        <v>97</v>
      </c>
      <c r="HQ62" s="66">
        <v>95</v>
      </c>
      <c r="HR62" s="66">
        <v>89</v>
      </c>
      <c r="HS62" s="66">
        <v>87</v>
      </c>
      <c r="HT62" s="66">
        <v>89</v>
      </c>
      <c r="HU62" s="66">
        <v>90</v>
      </c>
      <c r="HV62" s="66">
        <v>89</v>
      </c>
      <c r="HW62" s="66">
        <v>91</v>
      </c>
      <c r="HX62" s="66">
        <v>90</v>
      </c>
      <c r="HY62" s="66">
        <v>91</v>
      </c>
      <c r="HZ62" s="66">
        <v>94</v>
      </c>
      <c r="IA62" s="67">
        <v>93</v>
      </c>
      <c r="IB62" s="66">
        <v>95</v>
      </c>
      <c r="IC62" s="66">
        <v>96</v>
      </c>
      <c r="ID62" s="66">
        <v>94</v>
      </c>
      <c r="IE62" s="66">
        <v>93</v>
      </c>
      <c r="IF62" s="66">
        <v>92</v>
      </c>
      <c r="IG62" s="66">
        <v>91</v>
      </c>
      <c r="IH62" s="66">
        <v>90</v>
      </c>
      <c r="II62" s="66">
        <v>85</v>
      </c>
      <c r="IJ62" s="66">
        <v>81</v>
      </c>
      <c r="IK62" s="66">
        <v>78</v>
      </c>
      <c r="IL62" s="66">
        <v>75</v>
      </c>
      <c r="IM62" s="66">
        <v>71</v>
      </c>
      <c r="IN62" s="66">
        <v>70</v>
      </c>
      <c r="IO62" s="66">
        <v>70</v>
      </c>
      <c r="IP62" s="66">
        <v>61</v>
      </c>
      <c r="IQ62" s="66">
        <v>60</v>
      </c>
      <c r="IR62" s="66">
        <v>52</v>
      </c>
      <c r="IS62" s="66">
        <v>54</v>
      </c>
      <c r="IT62" s="66">
        <v>44</v>
      </c>
      <c r="IU62" s="66">
        <v>43</v>
      </c>
      <c r="IV62" s="66">
        <v>37</v>
      </c>
      <c r="IW62" s="66">
        <v>32</v>
      </c>
      <c r="IX62" s="66">
        <v>34</v>
      </c>
      <c r="IY62" s="66">
        <v>26</v>
      </c>
      <c r="IZ62" s="65">
        <v>158</v>
      </c>
      <c r="JA62" s="67">
        <v>3811</v>
      </c>
      <c r="JB62" s="66">
        <v>3585</v>
      </c>
      <c r="JC62" s="66">
        <v>7396</v>
      </c>
      <c r="JD62" s="67">
        <v>407</v>
      </c>
      <c r="JE62" s="66">
        <v>545</v>
      </c>
      <c r="JF62" s="66">
        <v>593</v>
      </c>
      <c r="JG62" s="66">
        <v>921</v>
      </c>
      <c r="JH62" s="66">
        <v>3055</v>
      </c>
      <c r="JI62" s="65">
        <v>1875</v>
      </c>
    </row>
    <row r="63" spans="1:269" x14ac:dyDescent="0.25">
      <c r="A63" s="59" t="s">
        <v>876</v>
      </c>
      <c r="B63" s="59">
        <v>2025</v>
      </c>
      <c r="C63" s="67">
        <v>1010</v>
      </c>
      <c r="D63" s="66">
        <v>1036</v>
      </c>
      <c r="E63" s="66">
        <v>1053</v>
      </c>
      <c r="F63" s="66">
        <v>1062</v>
      </c>
      <c r="G63" s="66">
        <v>1096</v>
      </c>
      <c r="H63" s="65">
        <v>1128</v>
      </c>
      <c r="I63" s="67">
        <v>1130</v>
      </c>
      <c r="J63" s="66">
        <v>1129</v>
      </c>
      <c r="K63" s="66">
        <v>1107</v>
      </c>
      <c r="L63" s="66">
        <v>1087</v>
      </c>
      <c r="M63" s="66">
        <v>1067</v>
      </c>
      <c r="N63" s="65">
        <v>1052</v>
      </c>
      <c r="O63" s="67">
        <v>1038</v>
      </c>
      <c r="P63" s="66">
        <v>1029</v>
      </c>
      <c r="Q63" s="66">
        <v>1023</v>
      </c>
      <c r="R63" s="66">
        <v>1023</v>
      </c>
      <c r="S63" s="66">
        <v>1031</v>
      </c>
      <c r="T63" s="66">
        <v>1045</v>
      </c>
      <c r="U63" s="67">
        <v>1058</v>
      </c>
      <c r="V63" s="66">
        <v>1080</v>
      </c>
      <c r="W63" s="66">
        <v>1125</v>
      </c>
      <c r="X63" s="66">
        <v>1167</v>
      </c>
      <c r="Y63" s="66">
        <v>1214</v>
      </c>
      <c r="Z63" s="66">
        <v>1258</v>
      </c>
      <c r="AA63" s="66">
        <v>1310</v>
      </c>
      <c r="AB63" s="66">
        <v>1364</v>
      </c>
      <c r="AC63" s="66">
        <v>1414</v>
      </c>
      <c r="AD63" s="66">
        <v>1459</v>
      </c>
      <c r="AE63" s="65">
        <v>1492</v>
      </c>
      <c r="AF63" s="66">
        <v>1508</v>
      </c>
      <c r="AG63" s="66">
        <v>1518</v>
      </c>
      <c r="AH63" s="66">
        <v>1515</v>
      </c>
      <c r="AI63" s="66">
        <v>1499</v>
      </c>
      <c r="AJ63" s="66">
        <v>1473</v>
      </c>
      <c r="AK63" s="66">
        <v>1442</v>
      </c>
      <c r="AL63" s="66">
        <v>1403</v>
      </c>
      <c r="AM63" s="66">
        <v>1367</v>
      </c>
      <c r="AN63" s="66">
        <v>1326</v>
      </c>
      <c r="AO63" s="66">
        <v>1285</v>
      </c>
      <c r="AP63" s="66">
        <v>1246</v>
      </c>
      <c r="AQ63" s="66">
        <v>1207</v>
      </c>
      <c r="AR63" s="66">
        <v>1163</v>
      </c>
      <c r="AS63" s="66">
        <v>1118</v>
      </c>
      <c r="AT63" s="66">
        <v>1075</v>
      </c>
      <c r="AU63" s="66">
        <v>1027</v>
      </c>
      <c r="AV63" s="66">
        <v>969</v>
      </c>
      <c r="AW63" s="66">
        <v>909</v>
      </c>
      <c r="AX63" s="66">
        <v>847</v>
      </c>
      <c r="AY63" s="66">
        <v>786</v>
      </c>
      <c r="AZ63" s="66">
        <v>740</v>
      </c>
      <c r="BA63" s="66">
        <v>702</v>
      </c>
      <c r="BB63" s="66">
        <v>674</v>
      </c>
      <c r="BC63" s="66">
        <v>648</v>
      </c>
      <c r="BD63" s="66">
        <v>626</v>
      </c>
      <c r="BE63" s="66">
        <v>602</v>
      </c>
      <c r="BF63" s="66">
        <v>581</v>
      </c>
      <c r="BG63" s="66">
        <v>563</v>
      </c>
      <c r="BH63" s="66">
        <v>543</v>
      </c>
      <c r="BI63" s="66">
        <v>523</v>
      </c>
      <c r="BJ63" s="66">
        <v>499</v>
      </c>
      <c r="BK63" s="67">
        <v>476</v>
      </c>
      <c r="BL63" s="66">
        <v>452</v>
      </c>
      <c r="BM63" s="66">
        <v>427</v>
      </c>
      <c r="BN63" s="66">
        <v>401</v>
      </c>
      <c r="BO63" s="66">
        <v>376</v>
      </c>
      <c r="BP63" s="66">
        <v>352</v>
      </c>
      <c r="BQ63" s="66">
        <v>327</v>
      </c>
      <c r="BR63" s="66">
        <v>303</v>
      </c>
      <c r="BS63" s="66">
        <v>282</v>
      </c>
      <c r="BT63" s="66">
        <v>262</v>
      </c>
      <c r="BU63" s="66">
        <v>240</v>
      </c>
      <c r="BV63" s="66">
        <v>223</v>
      </c>
      <c r="BW63" s="66">
        <v>198</v>
      </c>
      <c r="BX63" s="66">
        <v>183</v>
      </c>
      <c r="BY63" s="66">
        <v>166</v>
      </c>
      <c r="BZ63" s="66">
        <v>152</v>
      </c>
      <c r="CA63" s="66">
        <v>136</v>
      </c>
      <c r="CB63" s="66">
        <v>121</v>
      </c>
      <c r="CC63" s="66">
        <v>106</v>
      </c>
      <c r="CD63" s="66">
        <v>95</v>
      </c>
      <c r="CE63" s="66">
        <v>84</v>
      </c>
      <c r="CF63" s="66">
        <v>74</v>
      </c>
      <c r="CG63" s="66">
        <v>64</v>
      </c>
      <c r="CH63" s="66">
        <v>54</v>
      </c>
      <c r="CI63" s="66">
        <v>48</v>
      </c>
      <c r="CJ63" s="65">
        <v>211</v>
      </c>
      <c r="CK63" s="67">
        <v>972</v>
      </c>
      <c r="CL63" s="66">
        <v>994</v>
      </c>
      <c r="CM63" s="66">
        <v>1013</v>
      </c>
      <c r="CN63" s="66">
        <v>1024</v>
      </c>
      <c r="CO63" s="66">
        <v>1062</v>
      </c>
      <c r="CP63" s="65">
        <v>1096</v>
      </c>
      <c r="CQ63" s="67">
        <v>1102</v>
      </c>
      <c r="CR63" s="66">
        <v>1104</v>
      </c>
      <c r="CS63" s="66">
        <v>1087</v>
      </c>
      <c r="CT63" s="66">
        <v>1072</v>
      </c>
      <c r="CU63" s="66">
        <v>1059</v>
      </c>
      <c r="CV63" s="65">
        <v>1045</v>
      </c>
      <c r="CW63" s="66">
        <v>1034</v>
      </c>
      <c r="CX63" s="66">
        <v>1027</v>
      </c>
      <c r="CY63" s="66">
        <v>1021</v>
      </c>
      <c r="CZ63" s="66">
        <v>1021</v>
      </c>
      <c r="DA63" s="66">
        <v>1026</v>
      </c>
      <c r="DB63" s="66">
        <v>1037</v>
      </c>
      <c r="DC63" s="67">
        <v>1054</v>
      </c>
      <c r="DD63" s="66">
        <v>1079</v>
      </c>
      <c r="DE63" s="66">
        <v>1114</v>
      </c>
      <c r="DF63" s="66">
        <v>1153</v>
      </c>
      <c r="DG63" s="66">
        <v>1200</v>
      </c>
      <c r="DH63" s="66">
        <v>1252</v>
      </c>
      <c r="DI63" s="66">
        <v>1300</v>
      </c>
      <c r="DJ63" s="66">
        <v>1350</v>
      </c>
      <c r="DK63" s="66">
        <v>1397</v>
      </c>
      <c r="DL63" s="66">
        <v>1436</v>
      </c>
      <c r="DM63" s="65">
        <v>1467</v>
      </c>
      <c r="DN63" s="66">
        <v>1487</v>
      </c>
      <c r="DO63" s="66">
        <v>1494</v>
      </c>
      <c r="DP63" s="66">
        <v>1491</v>
      </c>
      <c r="DQ63" s="66">
        <v>1474</v>
      </c>
      <c r="DR63" s="66">
        <v>1448</v>
      </c>
      <c r="DS63" s="66">
        <v>1415</v>
      </c>
      <c r="DT63" s="66">
        <v>1382</v>
      </c>
      <c r="DU63" s="66">
        <v>1349</v>
      </c>
      <c r="DV63" s="66">
        <v>1311</v>
      </c>
      <c r="DW63" s="66">
        <v>1276</v>
      </c>
      <c r="DX63" s="66">
        <v>1242</v>
      </c>
      <c r="DY63" s="66">
        <v>1205</v>
      </c>
      <c r="DZ63" s="66">
        <v>1169</v>
      </c>
      <c r="EA63" s="66">
        <v>1130</v>
      </c>
      <c r="EB63" s="66">
        <v>1088</v>
      </c>
      <c r="EC63" s="66">
        <v>1047</v>
      </c>
      <c r="ED63" s="66">
        <v>998</v>
      </c>
      <c r="EE63" s="66">
        <v>943</v>
      </c>
      <c r="EF63" s="66">
        <v>894</v>
      </c>
      <c r="EG63" s="66">
        <v>846</v>
      </c>
      <c r="EH63" s="66">
        <v>803</v>
      </c>
      <c r="EI63" s="66">
        <v>770</v>
      </c>
      <c r="EJ63" s="66">
        <v>744</v>
      </c>
      <c r="EK63" s="66">
        <v>727</v>
      </c>
      <c r="EL63" s="66">
        <v>713</v>
      </c>
      <c r="EM63" s="66">
        <v>702</v>
      </c>
      <c r="EN63" s="66">
        <v>686</v>
      </c>
      <c r="EO63" s="66">
        <v>674</v>
      </c>
      <c r="EP63" s="66">
        <v>661</v>
      </c>
      <c r="EQ63" s="66">
        <v>643</v>
      </c>
      <c r="ER63" s="66">
        <v>627</v>
      </c>
      <c r="ES63" s="67">
        <v>609</v>
      </c>
      <c r="ET63" s="66">
        <v>589</v>
      </c>
      <c r="EU63" s="66">
        <v>559</v>
      </c>
      <c r="EV63" s="66">
        <v>535</v>
      </c>
      <c r="EW63" s="66">
        <v>503</v>
      </c>
      <c r="EX63" s="66">
        <v>473</v>
      </c>
      <c r="EY63" s="66">
        <v>438</v>
      </c>
      <c r="EZ63" s="66">
        <v>407</v>
      </c>
      <c r="FA63" s="66">
        <v>377</v>
      </c>
      <c r="FB63" s="66">
        <v>348</v>
      </c>
      <c r="FC63" s="66">
        <v>319</v>
      </c>
      <c r="FD63" s="66">
        <v>295</v>
      </c>
      <c r="FE63" s="66">
        <v>268</v>
      </c>
      <c r="FF63" s="66">
        <v>242</v>
      </c>
      <c r="FG63" s="66">
        <v>221</v>
      </c>
      <c r="FH63" s="66">
        <v>202</v>
      </c>
      <c r="FI63" s="66">
        <v>181</v>
      </c>
      <c r="FJ63" s="66">
        <v>164</v>
      </c>
      <c r="FK63" s="66">
        <v>146</v>
      </c>
      <c r="FL63" s="66">
        <v>133</v>
      </c>
      <c r="FM63" s="66">
        <v>115</v>
      </c>
      <c r="FN63" s="66">
        <v>103</v>
      </c>
      <c r="FO63" s="66">
        <v>91</v>
      </c>
      <c r="FP63" s="66">
        <v>78</v>
      </c>
      <c r="FQ63" s="66">
        <v>68</v>
      </c>
      <c r="FR63" s="65">
        <v>382</v>
      </c>
      <c r="FS63" s="66">
        <v>1982</v>
      </c>
      <c r="FT63" s="66">
        <v>2030</v>
      </c>
      <c r="FU63" s="66">
        <v>2066</v>
      </c>
      <c r="FV63" s="66">
        <v>2086</v>
      </c>
      <c r="FW63" s="66">
        <v>2158</v>
      </c>
      <c r="FX63" s="66">
        <v>2224</v>
      </c>
      <c r="FY63" s="67">
        <v>2232</v>
      </c>
      <c r="FZ63" s="66">
        <v>2233</v>
      </c>
      <c r="GA63" s="66">
        <v>2194</v>
      </c>
      <c r="GB63" s="66">
        <v>2159</v>
      </c>
      <c r="GC63" s="66">
        <v>2126</v>
      </c>
      <c r="GD63" s="65">
        <v>2097</v>
      </c>
      <c r="GE63" s="66">
        <v>2072</v>
      </c>
      <c r="GF63" s="66">
        <v>2056</v>
      </c>
      <c r="GG63" s="66">
        <v>2044</v>
      </c>
      <c r="GH63" s="66">
        <v>2044</v>
      </c>
      <c r="GI63" s="66">
        <v>2057</v>
      </c>
      <c r="GJ63" s="66">
        <v>2082</v>
      </c>
      <c r="GK63" s="67">
        <v>2112</v>
      </c>
      <c r="GL63" s="66">
        <v>2159</v>
      </c>
      <c r="GM63" s="66">
        <v>2239</v>
      </c>
      <c r="GN63" s="66">
        <v>2320</v>
      </c>
      <c r="GO63" s="66">
        <v>2414</v>
      </c>
      <c r="GP63" s="66">
        <v>2510</v>
      </c>
      <c r="GQ63" s="66">
        <v>2610</v>
      </c>
      <c r="GR63" s="66">
        <v>2714</v>
      </c>
      <c r="GS63" s="66">
        <v>2811</v>
      </c>
      <c r="GT63" s="66">
        <v>2895</v>
      </c>
      <c r="GU63" s="65">
        <v>2959</v>
      </c>
      <c r="GV63" s="66">
        <v>2995</v>
      </c>
      <c r="GW63" s="66">
        <v>3012</v>
      </c>
      <c r="GX63" s="66">
        <v>3006</v>
      </c>
      <c r="GY63" s="66">
        <v>2973</v>
      </c>
      <c r="GZ63" s="66">
        <v>2921</v>
      </c>
      <c r="HA63" s="66">
        <v>2857</v>
      </c>
      <c r="HB63" s="66">
        <v>2785</v>
      </c>
      <c r="HC63" s="66">
        <v>2716</v>
      </c>
      <c r="HD63" s="66">
        <v>2637</v>
      </c>
      <c r="HE63" s="66">
        <v>2561</v>
      </c>
      <c r="HF63" s="66">
        <v>2488</v>
      </c>
      <c r="HG63" s="66">
        <v>2412</v>
      </c>
      <c r="HH63" s="66">
        <v>2332</v>
      </c>
      <c r="HI63" s="66">
        <v>2248</v>
      </c>
      <c r="HJ63" s="66">
        <v>2163</v>
      </c>
      <c r="HK63" s="66">
        <v>2074</v>
      </c>
      <c r="HL63" s="66">
        <v>1967</v>
      </c>
      <c r="HM63" s="66">
        <v>1852</v>
      </c>
      <c r="HN63" s="66">
        <v>1741</v>
      </c>
      <c r="HO63" s="66">
        <v>1632</v>
      </c>
      <c r="HP63" s="66">
        <v>1543</v>
      </c>
      <c r="HQ63" s="66">
        <v>1472</v>
      </c>
      <c r="HR63" s="66">
        <v>1418</v>
      </c>
      <c r="HS63" s="66">
        <v>1375</v>
      </c>
      <c r="HT63" s="66">
        <v>1339</v>
      </c>
      <c r="HU63" s="66">
        <v>1304</v>
      </c>
      <c r="HV63" s="66">
        <v>1267</v>
      </c>
      <c r="HW63" s="66">
        <v>1237</v>
      </c>
      <c r="HX63" s="66">
        <v>1204</v>
      </c>
      <c r="HY63" s="66">
        <v>1166</v>
      </c>
      <c r="HZ63" s="66">
        <v>1126</v>
      </c>
      <c r="IA63" s="67">
        <v>1085</v>
      </c>
      <c r="IB63" s="66">
        <v>1041</v>
      </c>
      <c r="IC63" s="66">
        <v>986</v>
      </c>
      <c r="ID63" s="66">
        <v>936</v>
      </c>
      <c r="IE63" s="66">
        <v>879</v>
      </c>
      <c r="IF63" s="66">
        <v>825</v>
      </c>
      <c r="IG63" s="66">
        <v>765</v>
      </c>
      <c r="IH63" s="66">
        <v>710</v>
      </c>
      <c r="II63" s="66">
        <v>659</v>
      </c>
      <c r="IJ63" s="66">
        <v>610</v>
      </c>
      <c r="IK63" s="66">
        <v>559</v>
      </c>
      <c r="IL63" s="66">
        <v>518</v>
      </c>
      <c r="IM63" s="66">
        <v>466</v>
      </c>
      <c r="IN63" s="66">
        <v>425</v>
      </c>
      <c r="IO63" s="66">
        <v>387</v>
      </c>
      <c r="IP63" s="66">
        <v>354</v>
      </c>
      <c r="IQ63" s="66">
        <v>317</v>
      </c>
      <c r="IR63" s="66">
        <v>285</v>
      </c>
      <c r="IS63" s="66">
        <v>252</v>
      </c>
      <c r="IT63" s="66">
        <v>228</v>
      </c>
      <c r="IU63" s="66">
        <v>199</v>
      </c>
      <c r="IV63" s="66">
        <v>177</v>
      </c>
      <c r="IW63" s="66">
        <v>155</v>
      </c>
      <c r="IX63" s="66">
        <v>132</v>
      </c>
      <c r="IY63" s="66">
        <v>116</v>
      </c>
      <c r="IZ63" s="65">
        <v>593</v>
      </c>
      <c r="JA63" s="67">
        <v>70284</v>
      </c>
      <c r="JB63" s="66">
        <v>72883</v>
      </c>
      <c r="JC63" s="66">
        <v>143167</v>
      </c>
      <c r="JD63" s="67">
        <v>12546</v>
      </c>
      <c r="JE63" s="66">
        <v>13041</v>
      </c>
      <c r="JF63" s="66">
        <v>12355</v>
      </c>
      <c r="JG63" s="66">
        <v>27743</v>
      </c>
      <c r="JH63" s="66">
        <v>63823</v>
      </c>
      <c r="JI63" s="65">
        <v>13659</v>
      </c>
    </row>
    <row r="64" spans="1:269" x14ac:dyDescent="0.25">
      <c r="A64" s="59" t="s">
        <v>875</v>
      </c>
      <c r="B64" s="59">
        <v>2025</v>
      </c>
      <c r="C64" s="67">
        <v>19</v>
      </c>
      <c r="D64" s="66">
        <v>18</v>
      </c>
      <c r="E64" s="66">
        <v>19</v>
      </c>
      <c r="F64" s="66">
        <v>20</v>
      </c>
      <c r="G64" s="66">
        <v>21</v>
      </c>
      <c r="H64" s="65">
        <v>22</v>
      </c>
      <c r="I64" s="67">
        <v>23</v>
      </c>
      <c r="J64" s="66">
        <v>24</v>
      </c>
      <c r="K64" s="66">
        <v>24</v>
      </c>
      <c r="L64" s="66">
        <v>25</v>
      </c>
      <c r="M64" s="66">
        <v>26</v>
      </c>
      <c r="N64" s="65">
        <v>26</v>
      </c>
      <c r="O64" s="67">
        <v>27</v>
      </c>
      <c r="P64" s="66">
        <v>26</v>
      </c>
      <c r="Q64" s="66">
        <v>28</v>
      </c>
      <c r="R64" s="66">
        <v>26</v>
      </c>
      <c r="S64" s="66">
        <v>27</v>
      </c>
      <c r="T64" s="66">
        <v>27</v>
      </c>
      <c r="U64" s="67">
        <v>24</v>
      </c>
      <c r="V64" s="66">
        <v>24</v>
      </c>
      <c r="W64" s="66">
        <v>21</v>
      </c>
      <c r="X64" s="66">
        <v>21</v>
      </c>
      <c r="Y64" s="66">
        <v>23</v>
      </c>
      <c r="Z64" s="66">
        <v>19</v>
      </c>
      <c r="AA64" s="66">
        <v>19</v>
      </c>
      <c r="AB64" s="66">
        <v>20</v>
      </c>
      <c r="AC64" s="66">
        <v>20</v>
      </c>
      <c r="AD64" s="66">
        <v>20</v>
      </c>
      <c r="AE64" s="65">
        <v>21</v>
      </c>
      <c r="AF64" s="66">
        <v>23</v>
      </c>
      <c r="AG64" s="66">
        <v>23</v>
      </c>
      <c r="AH64" s="66">
        <v>23</v>
      </c>
      <c r="AI64" s="66">
        <v>22</v>
      </c>
      <c r="AJ64" s="66">
        <v>26</v>
      </c>
      <c r="AK64" s="66">
        <v>23</v>
      </c>
      <c r="AL64" s="66">
        <v>25</v>
      </c>
      <c r="AM64" s="66">
        <v>27</v>
      </c>
      <c r="AN64" s="66">
        <v>27</v>
      </c>
      <c r="AO64" s="66">
        <v>24</v>
      </c>
      <c r="AP64" s="66">
        <v>25</v>
      </c>
      <c r="AQ64" s="66">
        <v>28</v>
      </c>
      <c r="AR64" s="66">
        <v>28</v>
      </c>
      <c r="AS64" s="66">
        <v>28</v>
      </c>
      <c r="AT64" s="66">
        <v>29</v>
      </c>
      <c r="AU64" s="66">
        <v>31</v>
      </c>
      <c r="AV64" s="66">
        <v>33</v>
      </c>
      <c r="AW64" s="66">
        <v>30</v>
      </c>
      <c r="AX64" s="66">
        <v>30</v>
      </c>
      <c r="AY64" s="66">
        <v>32</v>
      </c>
      <c r="AZ64" s="66">
        <v>32</v>
      </c>
      <c r="BA64" s="66">
        <v>31</v>
      </c>
      <c r="BB64" s="66">
        <v>33</v>
      </c>
      <c r="BC64" s="66">
        <v>33</v>
      </c>
      <c r="BD64" s="66">
        <v>33</v>
      </c>
      <c r="BE64" s="66">
        <v>34</v>
      </c>
      <c r="BF64" s="66">
        <v>35</v>
      </c>
      <c r="BG64" s="66">
        <v>37</v>
      </c>
      <c r="BH64" s="66">
        <v>37</v>
      </c>
      <c r="BI64" s="66">
        <v>39</v>
      </c>
      <c r="BJ64" s="66">
        <v>40</v>
      </c>
      <c r="BK64" s="67">
        <v>36</v>
      </c>
      <c r="BL64" s="66">
        <v>37</v>
      </c>
      <c r="BM64" s="66">
        <v>36</v>
      </c>
      <c r="BN64" s="66">
        <v>35</v>
      </c>
      <c r="BO64" s="66">
        <v>36</v>
      </c>
      <c r="BP64" s="66">
        <v>34</v>
      </c>
      <c r="BQ64" s="66">
        <v>34</v>
      </c>
      <c r="BR64" s="66">
        <v>34</v>
      </c>
      <c r="BS64" s="66">
        <v>29</v>
      </c>
      <c r="BT64" s="66">
        <v>29</v>
      </c>
      <c r="BU64" s="66">
        <v>28</v>
      </c>
      <c r="BV64" s="66">
        <v>22</v>
      </c>
      <c r="BW64" s="66">
        <v>23</v>
      </c>
      <c r="BX64" s="66">
        <v>24</v>
      </c>
      <c r="BY64" s="66">
        <v>22</v>
      </c>
      <c r="BZ64" s="66">
        <v>19</v>
      </c>
      <c r="CA64" s="66">
        <v>19</v>
      </c>
      <c r="CB64" s="66">
        <v>20</v>
      </c>
      <c r="CC64" s="66">
        <v>17</v>
      </c>
      <c r="CD64" s="66">
        <v>14</v>
      </c>
      <c r="CE64" s="66">
        <v>15</v>
      </c>
      <c r="CF64" s="66">
        <v>14</v>
      </c>
      <c r="CG64" s="66">
        <v>15</v>
      </c>
      <c r="CH64" s="66">
        <v>13</v>
      </c>
      <c r="CI64" s="66">
        <v>12</v>
      </c>
      <c r="CJ64" s="65">
        <v>81</v>
      </c>
      <c r="CK64" s="67">
        <v>18</v>
      </c>
      <c r="CL64" s="66">
        <v>21</v>
      </c>
      <c r="CM64" s="66">
        <v>20</v>
      </c>
      <c r="CN64" s="66">
        <v>19</v>
      </c>
      <c r="CO64" s="66">
        <v>21</v>
      </c>
      <c r="CP64" s="65">
        <v>20</v>
      </c>
      <c r="CQ64" s="67">
        <v>20</v>
      </c>
      <c r="CR64" s="66">
        <v>22</v>
      </c>
      <c r="CS64" s="66">
        <v>22</v>
      </c>
      <c r="CT64" s="66">
        <v>22</v>
      </c>
      <c r="CU64" s="66">
        <v>19</v>
      </c>
      <c r="CV64" s="65">
        <v>22</v>
      </c>
      <c r="CW64" s="66">
        <v>21</v>
      </c>
      <c r="CX64" s="66">
        <v>22</v>
      </c>
      <c r="CY64" s="66">
        <v>21</v>
      </c>
      <c r="CZ64" s="66">
        <v>20</v>
      </c>
      <c r="DA64" s="66">
        <v>23</v>
      </c>
      <c r="DB64" s="66">
        <v>19</v>
      </c>
      <c r="DC64" s="67">
        <v>21</v>
      </c>
      <c r="DD64" s="66">
        <v>22</v>
      </c>
      <c r="DE64" s="66">
        <v>20</v>
      </c>
      <c r="DF64" s="66">
        <v>20</v>
      </c>
      <c r="DG64" s="66">
        <v>17</v>
      </c>
      <c r="DH64" s="66">
        <v>18</v>
      </c>
      <c r="DI64" s="66">
        <v>17</v>
      </c>
      <c r="DJ64" s="66">
        <v>17</v>
      </c>
      <c r="DK64" s="66">
        <v>18</v>
      </c>
      <c r="DL64" s="66">
        <v>20</v>
      </c>
      <c r="DM64" s="65">
        <v>20</v>
      </c>
      <c r="DN64" s="66">
        <v>23</v>
      </c>
      <c r="DO64" s="66">
        <v>21</v>
      </c>
      <c r="DP64" s="66">
        <v>23</v>
      </c>
      <c r="DQ64" s="66">
        <v>22</v>
      </c>
      <c r="DR64" s="66">
        <v>26</v>
      </c>
      <c r="DS64" s="66">
        <v>24</v>
      </c>
      <c r="DT64" s="66">
        <v>27</v>
      </c>
      <c r="DU64" s="66">
        <v>24</v>
      </c>
      <c r="DV64" s="66">
        <v>26</v>
      </c>
      <c r="DW64" s="66">
        <v>25</v>
      </c>
      <c r="DX64" s="66">
        <v>24</v>
      </c>
      <c r="DY64" s="66">
        <v>27</v>
      </c>
      <c r="DZ64" s="66">
        <v>28</v>
      </c>
      <c r="EA64" s="66">
        <v>27</v>
      </c>
      <c r="EB64" s="66">
        <v>26</v>
      </c>
      <c r="EC64" s="66">
        <v>27</v>
      </c>
      <c r="ED64" s="66">
        <v>26</v>
      </c>
      <c r="EE64" s="66">
        <v>29</v>
      </c>
      <c r="EF64" s="66">
        <v>28</v>
      </c>
      <c r="EG64" s="66">
        <v>30</v>
      </c>
      <c r="EH64" s="66">
        <v>28</v>
      </c>
      <c r="EI64" s="66">
        <v>30</v>
      </c>
      <c r="EJ64" s="66">
        <v>29</v>
      </c>
      <c r="EK64" s="66">
        <v>30</v>
      </c>
      <c r="EL64" s="66">
        <v>30</v>
      </c>
      <c r="EM64" s="66">
        <v>31</v>
      </c>
      <c r="EN64" s="66">
        <v>30</v>
      </c>
      <c r="EO64" s="66">
        <v>33</v>
      </c>
      <c r="EP64" s="66">
        <v>33</v>
      </c>
      <c r="EQ64" s="66">
        <v>32</v>
      </c>
      <c r="ER64" s="66">
        <v>34</v>
      </c>
      <c r="ES64" s="67">
        <v>30</v>
      </c>
      <c r="ET64" s="66">
        <v>32</v>
      </c>
      <c r="EU64" s="66">
        <v>32</v>
      </c>
      <c r="EV64" s="66">
        <v>30</v>
      </c>
      <c r="EW64" s="66">
        <v>32</v>
      </c>
      <c r="EX64" s="66">
        <v>31</v>
      </c>
      <c r="EY64" s="66">
        <v>29</v>
      </c>
      <c r="EZ64" s="66">
        <v>26</v>
      </c>
      <c r="FA64" s="66">
        <v>27</v>
      </c>
      <c r="FB64" s="66">
        <v>28</v>
      </c>
      <c r="FC64" s="66">
        <v>24</v>
      </c>
      <c r="FD64" s="66">
        <v>26</v>
      </c>
      <c r="FE64" s="66">
        <v>25</v>
      </c>
      <c r="FF64" s="66">
        <v>24</v>
      </c>
      <c r="FG64" s="66">
        <v>25</v>
      </c>
      <c r="FH64" s="66">
        <v>23</v>
      </c>
      <c r="FI64" s="66">
        <v>26</v>
      </c>
      <c r="FJ64" s="66">
        <v>24</v>
      </c>
      <c r="FK64" s="66">
        <v>23</v>
      </c>
      <c r="FL64" s="66">
        <v>24</v>
      </c>
      <c r="FM64" s="66">
        <v>25</v>
      </c>
      <c r="FN64" s="66">
        <v>23</v>
      </c>
      <c r="FO64" s="66">
        <v>21</v>
      </c>
      <c r="FP64" s="66">
        <v>22</v>
      </c>
      <c r="FQ64" s="66">
        <v>19</v>
      </c>
      <c r="FR64" s="65">
        <v>131</v>
      </c>
      <c r="FS64" s="66">
        <v>37</v>
      </c>
      <c r="FT64" s="66">
        <v>39</v>
      </c>
      <c r="FU64" s="66">
        <v>39</v>
      </c>
      <c r="FV64" s="66">
        <v>39</v>
      </c>
      <c r="FW64" s="66">
        <v>42</v>
      </c>
      <c r="FX64" s="66">
        <v>42</v>
      </c>
      <c r="FY64" s="67">
        <v>43</v>
      </c>
      <c r="FZ64" s="66">
        <v>46</v>
      </c>
      <c r="GA64" s="66">
        <v>46</v>
      </c>
      <c r="GB64" s="66">
        <v>47</v>
      </c>
      <c r="GC64" s="66">
        <v>45</v>
      </c>
      <c r="GD64" s="65">
        <v>48</v>
      </c>
      <c r="GE64" s="66">
        <v>48</v>
      </c>
      <c r="GF64" s="66">
        <v>48</v>
      </c>
      <c r="GG64" s="66">
        <v>49</v>
      </c>
      <c r="GH64" s="66">
        <v>46</v>
      </c>
      <c r="GI64" s="66">
        <v>50</v>
      </c>
      <c r="GJ64" s="66">
        <v>46</v>
      </c>
      <c r="GK64" s="67">
        <v>45</v>
      </c>
      <c r="GL64" s="66">
        <v>46</v>
      </c>
      <c r="GM64" s="66">
        <v>41</v>
      </c>
      <c r="GN64" s="66">
        <v>41</v>
      </c>
      <c r="GO64" s="66">
        <v>40</v>
      </c>
      <c r="GP64" s="66">
        <v>37</v>
      </c>
      <c r="GQ64" s="66">
        <v>36</v>
      </c>
      <c r="GR64" s="66">
        <v>37</v>
      </c>
      <c r="GS64" s="66">
        <v>38</v>
      </c>
      <c r="GT64" s="66">
        <v>40</v>
      </c>
      <c r="GU64" s="65">
        <v>41</v>
      </c>
      <c r="GV64" s="66">
        <v>46</v>
      </c>
      <c r="GW64" s="66">
        <v>44</v>
      </c>
      <c r="GX64" s="66">
        <v>46</v>
      </c>
      <c r="GY64" s="66">
        <v>44</v>
      </c>
      <c r="GZ64" s="66">
        <v>52</v>
      </c>
      <c r="HA64" s="66">
        <v>47</v>
      </c>
      <c r="HB64" s="66">
        <v>52</v>
      </c>
      <c r="HC64" s="66">
        <v>51</v>
      </c>
      <c r="HD64" s="66">
        <v>53</v>
      </c>
      <c r="HE64" s="66">
        <v>49</v>
      </c>
      <c r="HF64" s="66">
        <v>49</v>
      </c>
      <c r="HG64" s="66">
        <v>55</v>
      </c>
      <c r="HH64" s="66">
        <v>56</v>
      </c>
      <c r="HI64" s="66">
        <v>55</v>
      </c>
      <c r="HJ64" s="66">
        <v>55</v>
      </c>
      <c r="HK64" s="66">
        <v>58</v>
      </c>
      <c r="HL64" s="66">
        <v>59</v>
      </c>
      <c r="HM64" s="66">
        <v>59</v>
      </c>
      <c r="HN64" s="66">
        <v>58</v>
      </c>
      <c r="HO64" s="66">
        <v>62</v>
      </c>
      <c r="HP64" s="66">
        <v>60</v>
      </c>
      <c r="HQ64" s="66">
        <v>61</v>
      </c>
      <c r="HR64" s="66">
        <v>62</v>
      </c>
      <c r="HS64" s="66">
        <v>63</v>
      </c>
      <c r="HT64" s="66">
        <v>63</v>
      </c>
      <c r="HU64" s="66">
        <v>65</v>
      </c>
      <c r="HV64" s="66">
        <v>65</v>
      </c>
      <c r="HW64" s="66">
        <v>70</v>
      </c>
      <c r="HX64" s="66">
        <v>70</v>
      </c>
      <c r="HY64" s="66">
        <v>71</v>
      </c>
      <c r="HZ64" s="66">
        <v>74</v>
      </c>
      <c r="IA64" s="67">
        <v>66</v>
      </c>
      <c r="IB64" s="66">
        <v>69</v>
      </c>
      <c r="IC64" s="66">
        <v>68</v>
      </c>
      <c r="ID64" s="66">
        <v>65</v>
      </c>
      <c r="IE64" s="66">
        <v>68</v>
      </c>
      <c r="IF64" s="66">
        <v>65</v>
      </c>
      <c r="IG64" s="66">
        <v>63</v>
      </c>
      <c r="IH64" s="66">
        <v>60</v>
      </c>
      <c r="II64" s="66">
        <v>56</v>
      </c>
      <c r="IJ64" s="66">
        <v>57</v>
      </c>
      <c r="IK64" s="66">
        <v>52</v>
      </c>
      <c r="IL64" s="66">
        <v>48</v>
      </c>
      <c r="IM64" s="66">
        <v>48</v>
      </c>
      <c r="IN64" s="66">
        <v>48</v>
      </c>
      <c r="IO64" s="66">
        <v>47</v>
      </c>
      <c r="IP64" s="66">
        <v>42</v>
      </c>
      <c r="IQ64" s="66">
        <v>45</v>
      </c>
      <c r="IR64" s="66">
        <v>44</v>
      </c>
      <c r="IS64" s="66">
        <v>40</v>
      </c>
      <c r="IT64" s="66">
        <v>38</v>
      </c>
      <c r="IU64" s="66">
        <v>40</v>
      </c>
      <c r="IV64" s="66">
        <v>37</v>
      </c>
      <c r="IW64" s="66">
        <v>36</v>
      </c>
      <c r="IX64" s="66">
        <v>35</v>
      </c>
      <c r="IY64" s="66">
        <v>31</v>
      </c>
      <c r="IZ64" s="65">
        <v>212</v>
      </c>
      <c r="JA64" s="67">
        <v>2279</v>
      </c>
      <c r="JB64" s="66">
        <v>2217</v>
      </c>
      <c r="JC64" s="66">
        <v>4496</v>
      </c>
      <c r="JD64" s="67">
        <v>238</v>
      </c>
      <c r="JE64" s="66">
        <v>275</v>
      </c>
      <c r="JF64" s="66">
        <v>287</v>
      </c>
      <c r="JG64" s="66">
        <v>442</v>
      </c>
      <c r="JH64" s="66">
        <v>1774</v>
      </c>
      <c r="JI64" s="65">
        <v>1480</v>
      </c>
    </row>
    <row r="65" spans="1:269" x14ac:dyDescent="0.25">
      <c r="A65" s="59" t="s">
        <v>874</v>
      </c>
      <c r="B65" s="59">
        <v>2025</v>
      </c>
      <c r="C65" s="67">
        <v>77</v>
      </c>
      <c r="D65" s="66">
        <v>78</v>
      </c>
      <c r="E65" s="66">
        <v>80</v>
      </c>
      <c r="F65" s="66">
        <v>81</v>
      </c>
      <c r="G65" s="66">
        <v>82</v>
      </c>
      <c r="H65" s="65">
        <v>87</v>
      </c>
      <c r="I65" s="67">
        <v>88</v>
      </c>
      <c r="J65" s="66">
        <v>91</v>
      </c>
      <c r="K65" s="66">
        <v>91</v>
      </c>
      <c r="L65" s="66">
        <v>87</v>
      </c>
      <c r="M65" s="66">
        <v>89</v>
      </c>
      <c r="N65" s="65">
        <v>86</v>
      </c>
      <c r="O65" s="67">
        <v>88</v>
      </c>
      <c r="P65" s="66">
        <v>84</v>
      </c>
      <c r="Q65" s="66">
        <v>85</v>
      </c>
      <c r="R65" s="66">
        <v>83</v>
      </c>
      <c r="S65" s="66">
        <v>81</v>
      </c>
      <c r="T65" s="66">
        <v>77</v>
      </c>
      <c r="U65" s="67">
        <v>72</v>
      </c>
      <c r="V65" s="66">
        <v>67</v>
      </c>
      <c r="W65" s="66">
        <v>67</v>
      </c>
      <c r="X65" s="66">
        <v>65</v>
      </c>
      <c r="Y65" s="66">
        <v>67</v>
      </c>
      <c r="Z65" s="66">
        <v>67</v>
      </c>
      <c r="AA65" s="66">
        <v>66</v>
      </c>
      <c r="AB65" s="66">
        <v>68</v>
      </c>
      <c r="AC65" s="66">
        <v>69</v>
      </c>
      <c r="AD65" s="66">
        <v>69</v>
      </c>
      <c r="AE65" s="65">
        <v>70</v>
      </c>
      <c r="AF65" s="66">
        <v>72</v>
      </c>
      <c r="AG65" s="66">
        <v>70</v>
      </c>
      <c r="AH65" s="66">
        <v>70</v>
      </c>
      <c r="AI65" s="66">
        <v>69</v>
      </c>
      <c r="AJ65" s="66">
        <v>68</v>
      </c>
      <c r="AK65" s="66">
        <v>70</v>
      </c>
      <c r="AL65" s="66">
        <v>68</v>
      </c>
      <c r="AM65" s="66">
        <v>65</v>
      </c>
      <c r="AN65" s="66">
        <v>67</v>
      </c>
      <c r="AO65" s="66">
        <v>69</v>
      </c>
      <c r="AP65" s="66">
        <v>64</v>
      </c>
      <c r="AQ65" s="66">
        <v>68</v>
      </c>
      <c r="AR65" s="66">
        <v>67</v>
      </c>
      <c r="AS65" s="66">
        <v>69</v>
      </c>
      <c r="AT65" s="66">
        <v>68</v>
      </c>
      <c r="AU65" s="66">
        <v>65</v>
      </c>
      <c r="AV65" s="66">
        <v>66</v>
      </c>
      <c r="AW65" s="66">
        <v>62</v>
      </c>
      <c r="AX65" s="66">
        <v>59</v>
      </c>
      <c r="AY65" s="66">
        <v>57</v>
      </c>
      <c r="AZ65" s="66">
        <v>57</v>
      </c>
      <c r="BA65" s="66">
        <v>56</v>
      </c>
      <c r="BB65" s="66">
        <v>54</v>
      </c>
      <c r="BC65" s="66">
        <v>54</v>
      </c>
      <c r="BD65" s="66">
        <v>55</v>
      </c>
      <c r="BE65" s="66">
        <v>52</v>
      </c>
      <c r="BF65" s="66">
        <v>51</v>
      </c>
      <c r="BG65" s="66">
        <v>52</v>
      </c>
      <c r="BH65" s="66">
        <v>52</v>
      </c>
      <c r="BI65" s="66">
        <v>49</v>
      </c>
      <c r="BJ65" s="66">
        <v>47</v>
      </c>
      <c r="BK65" s="67">
        <v>49</v>
      </c>
      <c r="BL65" s="66">
        <v>45</v>
      </c>
      <c r="BM65" s="66">
        <v>44</v>
      </c>
      <c r="BN65" s="66">
        <v>42</v>
      </c>
      <c r="BO65" s="66">
        <v>44</v>
      </c>
      <c r="BP65" s="66">
        <v>41</v>
      </c>
      <c r="BQ65" s="66">
        <v>39</v>
      </c>
      <c r="BR65" s="66">
        <v>39</v>
      </c>
      <c r="BS65" s="66">
        <v>38</v>
      </c>
      <c r="BT65" s="66">
        <v>39</v>
      </c>
      <c r="BU65" s="66">
        <v>37</v>
      </c>
      <c r="BV65" s="66">
        <v>36</v>
      </c>
      <c r="BW65" s="66">
        <v>36</v>
      </c>
      <c r="BX65" s="66">
        <v>31</v>
      </c>
      <c r="BY65" s="66">
        <v>32</v>
      </c>
      <c r="BZ65" s="66">
        <v>30</v>
      </c>
      <c r="CA65" s="66">
        <v>28</v>
      </c>
      <c r="CB65" s="66">
        <v>25</v>
      </c>
      <c r="CC65" s="66">
        <v>22</v>
      </c>
      <c r="CD65" s="66">
        <v>20</v>
      </c>
      <c r="CE65" s="66">
        <v>17</v>
      </c>
      <c r="CF65" s="66">
        <v>19</v>
      </c>
      <c r="CG65" s="66">
        <v>14</v>
      </c>
      <c r="CH65" s="66">
        <v>14</v>
      </c>
      <c r="CI65" s="66">
        <v>13</v>
      </c>
      <c r="CJ65" s="65">
        <v>61</v>
      </c>
      <c r="CK65" s="67">
        <v>65</v>
      </c>
      <c r="CL65" s="66">
        <v>64</v>
      </c>
      <c r="CM65" s="66">
        <v>67</v>
      </c>
      <c r="CN65" s="66">
        <v>68</v>
      </c>
      <c r="CO65" s="66">
        <v>71</v>
      </c>
      <c r="CP65" s="65">
        <v>76</v>
      </c>
      <c r="CQ65" s="67">
        <v>77</v>
      </c>
      <c r="CR65" s="66">
        <v>78</v>
      </c>
      <c r="CS65" s="66">
        <v>77</v>
      </c>
      <c r="CT65" s="66">
        <v>79</v>
      </c>
      <c r="CU65" s="66">
        <v>79</v>
      </c>
      <c r="CV65" s="65">
        <v>77</v>
      </c>
      <c r="CW65" s="66">
        <v>76</v>
      </c>
      <c r="CX65" s="66">
        <v>76</v>
      </c>
      <c r="CY65" s="66">
        <v>73</v>
      </c>
      <c r="CZ65" s="66">
        <v>73</v>
      </c>
      <c r="DA65" s="66">
        <v>68</v>
      </c>
      <c r="DB65" s="66">
        <v>67</v>
      </c>
      <c r="DC65" s="67">
        <v>64</v>
      </c>
      <c r="DD65" s="66">
        <v>61</v>
      </c>
      <c r="DE65" s="66">
        <v>60</v>
      </c>
      <c r="DF65" s="66">
        <v>57</v>
      </c>
      <c r="DG65" s="66">
        <v>59</v>
      </c>
      <c r="DH65" s="66">
        <v>58</v>
      </c>
      <c r="DI65" s="66">
        <v>58</v>
      </c>
      <c r="DJ65" s="66">
        <v>61</v>
      </c>
      <c r="DK65" s="66">
        <v>61</v>
      </c>
      <c r="DL65" s="66">
        <v>63</v>
      </c>
      <c r="DM65" s="65">
        <v>65</v>
      </c>
      <c r="DN65" s="66">
        <v>65</v>
      </c>
      <c r="DO65" s="66">
        <v>66</v>
      </c>
      <c r="DP65" s="66">
        <v>68</v>
      </c>
      <c r="DQ65" s="66">
        <v>69</v>
      </c>
      <c r="DR65" s="66">
        <v>69</v>
      </c>
      <c r="DS65" s="66">
        <v>67</v>
      </c>
      <c r="DT65" s="66">
        <v>66</v>
      </c>
      <c r="DU65" s="66">
        <v>68</v>
      </c>
      <c r="DV65" s="66">
        <v>64</v>
      </c>
      <c r="DW65" s="66">
        <v>64</v>
      </c>
      <c r="DX65" s="66">
        <v>68</v>
      </c>
      <c r="DY65" s="66">
        <v>62</v>
      </c>
      <c r="DZ65" s="66">
        <v>65</v>
      </c>
      <c r="EA65" s="66">
        <v>63</v>
      </c>
      <c r="EB65" s="66">
        <v>62</v>
      </c>
      <c r="EC65" s="66">
        <v>61</v>
      </c>
      <c r="ED65" s="66">
        <v>57</v>
      </c>
      <c r="EE65" s="66">
        <v>58</v>
      </c>
      <c r="EF65" s="66">
        <v>53</v>
      </c>
      <c r="EG65" s="66">
        <v>53</v>
      </c>
      <c r="EH65" s="66">
        <v>53</v>
      </c>
      <c r="EI65" s="66">
        <v>49</v>
      </c>
      <c r="EJ65" s="66">
        <v>49</v>
      </c>
      <c r="EK65" s="66">
        <v>48</v>
      </c>
      <c r="EL65" s="66">
        <v>50</v>
      </c>
      <c r="EM65" s="66">
        <v>51</v>
      </c>
      <c r="EN65" s="66">
        <v>49</v>
      </c>
      <c r="EO65" s="66">
        <v>50</v>
      </c>
      <c r="EP65" s="66">
        <v>50</v>
      </c>
      <c r="EQ65" s="66">
        <v>50</v>
      </c>
      <c r="ER65" s="66">
        <v>50</v>
      </c>
      <c r="ES65" s="67">
        <v>51</v>
      </c>
      <c r="ET65" s="66">
        <v>51</v>
      </c>
      <c r="EU65" s="66">
        <v>50</v>
      </c>
      <c r="EV65" s="66">
        <v>50</v>
      </c>
      <c r="EW65" s="66">
        <v>48</v>
      </c>
      <c r="EX65" s="66">
        <v>45</v>
      </c>
      <c r="EY65" s="66">
        <v>42</v>
      </c>
      <c r="EZ65" s="66">
        <v>42</v>
      </c>
      <c r="FA65" s="66">
        <v>39</v>
      </c>
      <c r="FB65" s="66">
        <v>37</v>
      </c>
      <c r="FC65" s="66">
        <v>34</v>
      </c>
      <c r="FD65" s="66">
        <v>31</v>
      </c>
      <c r="FE65" s="66">
        <v>29</v>
      </c>
      <c r="FF65" s="66">
        <v>24</v>
      </c>
      <c r="FG65" s="66">
        <v>22</v>
      </c>
      <c r="FH65" s="66">
        <v>22</v>
      </c>
      <c r="FI65" s="66">
        <v>22</v>
      </c>
      <c r="FJ65" s="66">
        <v>19</v>
      </c>
      <c r="FK65" s="66">
        <v>20</v>
      </c>
      <c r="FL65" s="66">
        <v>18</v>
      </c>
      <c r="FM65" s="66">
        <v>17</v>
      </c>
      <c r="FN65" s="66">
        <v>16</v>
      </c>
      <c r="FO65" s="66">
        <v>15</v>
      </c>
      <c r="FP65" s="66">
        <v>13</v>
      </c>
      <c r="FQ65" s="66">
        <v>14</v>
      </c>
      <c r="FR65" s="65">
        <v>72</v>
      </c>
      <c r="FS65" s="66">
        <v>142</v>
      </c>
      <c r="FT65" s="66">
        <v>142</v>
      </c>
      <c r="FU65" s="66">
        <v>147</v>
      </c>
      <c r="FV65" s="66">
        <v>149</v>
      </c>
      <c r="FW65" s="66">
        <v>153</v>
      </c>
      <c r="FX65" s="66">
        <v>163</v>
      </c>
      <c r="FY65" s="67">
        <v>165</v>
      </c>
      <c r="FZ65" s="66">
        <v>169</v>
      </c>
      <c r="GA65" s="66">
        <v>168</v>
      </c>
      <c r="GB65" s="66">
        <v>166</v>
      </c>
      <c r="GC65" s="66">
        <v>168</v>
      </c>
      <c r="GD65" s="65">
        <v>163</v>
      </c>
      <c r="GE65" s="66">
        <v>164</v>
      </c>
      <c r="GF65" s="66">
        <v>160</v>
      </c>
      <c r="GG65" s="66">
        <v>158</v>
      </c>
      <c r="GH65" s="66">
        <v>156</v>
      </c>
      <c r="GI65" s="66">
        <v>149</v>
      </c>
      <c r="GJ65" s="66">
        <v>144</v>
      </c>
      <c r="GK65" s="67">
        <v>136</v>
      </c>
      <c r="GL65" s="66">
        <v>128</v>
      </c>
      <c r="GM65" s="66">
        <v>127</v>
      </c>
      <c r="GN65" s="66">
        <v>122</v>
      </c>
      <c r="GO65" s="66">
        <v>126</v>
      </c>
      <c r="GP65" s="66">
        <v>125</v>
      </c>
      <c r="GQ65" s="66">
        <v>124</v>
      </c>
      <c r="GR65" s="66">
        <v>129</v>
      </c>
      <c r="GS65" s="66">
        <v>130</v>
      </c>
      <c r="GT65" s="66">
        <v>132</v>
      </c>
      <c r="GU65" s="65">
        <v>135</v>
      </c>
      <c r="GV65" s="66">
        <v>137</v>
      </c>
      <c r="GW65" s="66">
        <v>136</v>
      </c>
      <c r="GX65" s="66">
        <v>138</v>
      </c>
      <c r="GY65" s="66">
        <v>138</v>
      </c>
      <c r="GZ65" s="66">
        <v>137</v>
      </c>
      <c r="HA65" s="66">
        <v>137</v>
      </c>
      <c r="HB65" s="66">
        <v>134</v>
      </c>
      <c r="HC65" s="66">
        <v>133</v>
      </c>
      <c r="HD65" s="66">
        <v>131</v>
      </c>
      <c r="HE65" s="66">
        <v>133</v>
      </c>
      <c r="HF65" s="66">
        <v>132</v>
      </c>
      <c r="HG65" s="66">
        <v>130</v>
      </c>
      <c r="HH65" s="66">
        <v>132</v>
      </c>
      <c r="HI65" s="66">
        <v>132</v>
      </c>
      <c r="HJ65" s="66">
        <v>130</v>
      </c>
      <c r="HK65" s="66">
        <v>126</v>
      </c>
      <c r="HL65" s="66">
        <v>123</v>
      </c>
      <c r="HM65" s="66">
        <v>120</v>
      </c>
      <c r="HN65" s="66">
        <v>112</v>
      </c>
      <c r="HO65" s="66">
        <v>110</v>
      </c>
      <c r="HP65" s="66">
        <v>110</v>
      </c>
      <c r="HQ65" s="66">
        <v>105</v>
      </c>
      <c r="HR65" s="66">
        <v>103</v>
      </c>
      <c r="HS65" s="66">
        <v>102</v>
      </c>
      <c r="HT65" s="66">
        <v>105</v>
      </c>
      <c r="HU65" s="66">
        <v>103</v>
      </c>
      <c r="HV65" s="66">
        <v>100</v>
      </c>
      <c r="HW65" s="66">
        <v>102</v>
      </c>
      <c r="HX65" s="66">
        <v>102</v>
      </c>
      <c r="HY65" s="66">
        <v>99</v>
      </c>
      <c r="HZ65" s="66">
        <v>97</v>
      </c>
      <c r="IA65" s="67">
        <v>100</v>
      </c>
      <c r="IB65" s="66">
        <v>96</v>
      </c>
      <c r="IC65" s="66">
        <v>94</v>
      </c>
      <c r="ID65" s="66">
        <v>92</v>
      </c>
      <c r="IE65" s="66">
        <v>92</v>
      </c>
      <c r="IF65" s="66">
        <v>86</v>
      </c>
      <c r="IG65" s="66">
        <v>81</v>
      </c>
      <c r="IH65" s="66">
        <v>81</v>
      </c>
      <c r="II65" s="66">
        <v>77</v>
      </c>
      <c r="IJ65" s="66">
        <v>76</v>
      </c>
      <c r="IK65" s="66">
        <v>71</v>
      </c>
      <c r="IL65" s="66">
        <v>67</v>
      </c>
      <c r="IM65" s="66">
        <v>65</v>
      </c>
      <c r="IN65" s="66">
        <v>55</v>
      </c>
      <c r="IO65" s="66">
        <v>54</v>
      </c>
      <c r="IP65" s="66">
        <v>52</v>
      </c>
      <c r="IQ65" s="66">
        <v>50</v>
      </c>
      <c r="IR65" s="66">
        <v>44</v>
      </c>
      <c r="IS65" s="66">
        <v>42</v>
      </c>
      <c r="IT65" s="66">
        <v>38</v>
      </c>
      <c r="IU65" s="66">
        <v>34</v>
      </c>
      <c r="IV65" s="66">
        <v>35</v>
      </c>
      <c r="IW65" s="66">
        <v>29</v>
      </c>
      <c r="IX65" s="66">
        <v>27</v>
      </c>
      <c r="IY65" s="66">
        <v>27</v>
      </c>
      <c r="IZ65" s="65">
        <v>133</v>
      </c>
      <c r="JA65" s="67">
        <v>5029</v>
      </c>
      <c r="JB65" s="66">
        <v>4638</v>
      </c>
      <c r="JC65" s="66">
        <v>9667</v>
      </c>
      <c r="JD65" s="67">
        <v>896</v>
      </c>
      <c r="JE65" s="66">
        <v>999</v>
      </c>
      <c r="JF65" s="66">
        <v>931</v>
      </c>
      <c r="JG65" s="66">
        <v>1414</v>
      </c>
      <c r="JH65" s="66">
        <v>3729</v>
      </c>
      <c r="JI65" s="65">
        <v>1698</v>
      </c>
    </row>
    <row r="66" spans="1:269" x14ac:dyDescent="0.25">
      <c r="A66" s="59" t="s">
        <v>873</v>
      </c>
      <c r="B66" s="59">
        <v>2025</v>
      </c>
      <c r="C66" s="67">
        <v>1050</v>
      </c>
      <c r="D66" s="66">
        <v>1075</v>
      </c>
      <c r="E66" s="66">
        <v>1097</v>
      </c>
      <c r="F66" s="66">
        <v>1110</v>
      </c>
      <c r="G66" s="66">
        <v>1153</v>
      </c>
      <c r="H66" s="65">
        <v>1196</v>
      </c>
      <c r="I66" s="67">
        <v>1212</v>
      </c>
      <c r="J66" s="66">
        <v>1220</v>
      </c>
      <c r="K66" s="66">
        <v>1209</v>
      </c>
      <c r="L66" s="66">
        <v>1199</v>
      </c>
      <c r="M66" s="66">
        <v>1191</v>
      </c>
      <c r="N66" s="65">
        <v>1183</v>
      </c>
      <c r="O66" s="67">
        <v>1174</v>
      </c>
      <c r="P66" s="66">
        <v>1170</v>
      </c>
      <c r="Q66" s="66">
        <v>1168</v>
      </c>
      <c r="R66" s="66">
        <v>1169</v>
      </c>
      <c r="S66" s="66">
        <v>1175</v>
      </c>
      <c r="T66" s="66">
        <v>1188</v>
      </c>
      <c r="U66" s="67">
        <v>1196</v>
      </c>
      <c r="V66" s="66">
        <v>1219</v>
      </c>
      <c r="W66" s="66">
        <v>1260</v>
      </c>
      <c r="X66" s="66">
        <v>1299</v>
      </c>
      <c r="Y66" s="66">
        <v>1341</v>
      </c>
      <c r="Z66" s="66">
        <v>1381</v>
      </c>
      <c r="AA66" s="66">
        <v>1428</v>
      </c>
      <c r="AB66" s="66">
        <v>1465</v>
      </c>
      <c r="AC66" s="66">
        <v>1503</v>
      </c>
      <c r="AD66" s="66">
        <v>1534</v>
      </c>
      <c r="AE66" s="65">
        <v>1557</v>
      </c>
      <c r="AF66" s="66">
        <v>1560</v>
      </c>
      <c r="AG66" s="66">
        <v>1562</v>
      </c>
      <c r="AH66" s="66">
        <v>1554</v>
      </c>
      <c r="AI66" s="66">
        <v>1534</v>
      </c>
      <c r="AJ66" s="66">
        <v>1505</v>
      </c>
      <c r="AK66" s="66">
        <v>1475</v>
      </c>
      <c r="AL66" s="66">
        <v>1452</v>
      </c>
      <c r="AM66" s="66">
        <v>1428</v>
      </c>
      <c r="AN66" s="66">
        <v>1403</v>
      </c>
      <c r="AO66" s="66">
        <v>1375</v>
      </c>
      <c r="AP66" s="66">
        <v>1347</v>
      </c>
      <c r="AQ66" s="66">
        <v>1319</v>
      </c>
      <c r="AR66" s="66">
        <v>1289</v>
      </c>
      <c r="AS66" s="66">
        <v>1264</v>
      </c>
      <c r="AT66" s="66">
        <v>1235</v>
      </c>
      <c r="AU66" s="66">
        <v>1204</v>
      </c>
      <c r="AV66" s="66">
        <v>1159</v>
      </c>
      <c r="AW66" s="66">
        <v>1104</v>
      </c>
      <c r="AX66" s="66">
        <v>1051</v>
      </c>
      <c r="AY66" s="66">
        <v>996</v>
      </c>
      <c r="AZ66" s="66">
        <v>947</v>
      </c>
      <c r="BA66" s="66">
        <v>908</v>
      </c>
      <c r="BB66" s="66">
        <v>874</v>
      </c>
      <c r="BC66" s="66">
        <v>841</v>
      </c>
      <c r="BD66" s="66">
        <v>810</v>
      </c>
      <c r="BE66" s="66">
        <v>776</v>
      </c>
      <c r="BF66" s="66">
        <v>740</v>
      </c>
      <c r="BG66" s="66">
        <v>702</v>
      </c>
      <c r="BH66" s="66">
        <v>664</v>
      </c>
      <c r="BI66" s="66">
        <v>629</v>
      </c>
      <c r="BJ66" s="66">
        <v>594</v>
      </c>
      <c r="BK66" s="67">
        <v>554</v>
      </c>
      <c r="BL66" s="66">
        <v>517</v>
      </c>
      <c r="BM66" s="66">
        <v>481</v>
      </c>
      <c r="BN66" s="66">
        <v>448</v>
      </c>
      <c r="BO66" s="66">
        <v>415</v>
      </c>
      <c r="BP66" s="66">
        <v>388</v>
      </c>
      <c r="BQ66" s="66">
        <v>363</v>
      </c>
      <c r="BR66" s="66">
        <v>333</v>
      </c>
      <c r="BS66" s="66">
        <v>310</v>
      </c>
      <c r="BT66" s="66">
        <v>286</v>
      </c>
      <c r="BU66" s="66">
        <v>264</v>
      </c>
      <c r="BV66" s="66">
        <v>244</v>
      </c>
      <c r="BW66" s="66">
        <v>222</v>
      </c>
      <c r="BX66" s="66">
        <v>205</v>
      </c>
      <c r="BY66" s="66">
        <v>184</v>
      </c>
      <c r="BZ66" s="66">
        <v>168</v>
      </c>
      <c r="CA66" s="66">
        <v>149</v>
      </c>
      <c r="CB66" s="66">
        <v>131</v>
      </c>
      <c r="CC66" s="66">
        <v>117</v>
      </c>
      <c r="CD66" s="66">
        <v>102</v>
      </c>
      <c r="CE66" s="66">
        <v>89</v>
      </c>
      <c r="CF66" s="66">
        <v>76</v>
      </c>
      <c r="CG66" s="66">
        <v>64</v>
      </c>
      <c r="CH66" s="66">
        <v>53</v>
      </c>
      <c r="CI66" s="66">
        <v>45</v>
      </c>
      <c r="CJ66" s="65">
        <v>210</v>
      </c>
      <c r="CK66" s="67">
        <v>996</v>
      </c>
      <c r="CL66" s="66">
        <v>1018</v>
      </c>
      <c r="CM66" s="66">
        <v>1037</v>
      </c>
      <c r="CN66" s="66">
        <v>1053</v>
      </c>
      <c r="CO66" s="66">
        <v>1097</v>
      </c>
      <c r="CP66" s="65">
        <v>1139</v>
      </c>
      <c r="CQ66" s="67">
        <v>1153</v>
      </c>
      <c r="CR66" s="66">
        <v>1164</v>
      </c>
      <c r="CS66" s="66">
        <v>1159</v>
      </c>
      <c r="CT66" s="66">
        <v>1154</v>
      </c>
      <c r="CU66" s="66">
        <v>1147</v>
      </c>
      <c r="CV66" s="65">
        <v>1144</v>
      </c>
      <c r="CW66" s="66">
        <v>1141</v>
      </c>
      <c r="CX66" s="66">
        <v>1141</v>
      </c>
      <c r="CY66" s="66">
        <v>1144</v>
      </c>
      <c r="CZ66" s="66">
        <v>1151</v>
      </c>
      <c r="DA66" s="66">
        <v>1163</v>
      </c>
      <c r="DB66" s="66">
        <v>1181</v>
      </c>
      <c r="DC66" s="67">
        <v>1203</v>
      </c>
      <c r="DD66" s="66">
        <v>1230</v>
      </c>
      <c r="DE66" s="66">
        <v>1258</v>
      </c>
      <c r="DF66" s="66">
        <v>1296</v>
      </c>
      <c r="DG66" s="66">
        <v>1337</v>
      </c>
      <c r="DH66" s="66">
        <v>1387</v>
      </c>
      <c r="DI66" s="66">
        <v>1434</v>
      </c>
      <c r="DJ66" s="66">
        <v>1481</v>
      </c>
      <c r="DK66" s="66">
        <v>1517</v>
      </c>
      <c r="DL66" s="66">
        <v>1553</v>
      </c>
      <c r="DM66" s="65">
        <v>1571</v>
      </c>
      <c r="DN66" s="66">
        <v>1587</v>
      </c>
      <c r="DO66" s="66">
        <v>1600</v>
      </c>
      <c r="DP66" s="66">
        <v>1603</v>
      </c>
      <c r="DQ66" s="66">
        <v>1588</v>
      </c>
      <c r="DR66" s="66">
        <v>1563</v>
      </c>
      <c r="DS66" s="66">
        <v>1534</v>
      </c>
      <c r="DT66" s="66">
        <v>1507</v>
      </c>
      <c r="DU66" s="66">
        <v>1484</v>
      </c>
      <c r="DV66" s="66">
        <v>1463</v>
      </c>
      <c r="DW66" s="66">
        <v>1440</v>
      </c>
      <c r="DX66" s="66">
        <v>1418</v>
      </c>
      <c r="DY66" s="66">
        <v>1394</v>
      </c>
      <c r="DZ66" s="66">
        <v>1370</v>
      </c>
      <c r="EA66" s="66">
        <v>1344</v>
      </c>
      <c r="EB66" s="66">
        <v>1315</v>
      </c>
      <c r="EC66" s="66">
        <v>1282</v>
      </c>
      <c r="ED66" s="66">
        <v>1238</v>
      </c>
      <c r="EE66" s="66">
        <v>1183</v>
      </c>
      <c r="EF66" s="66">
        <v>1127</v>
      </c>
      <c r="EG66" s="66">
        <v>1072</v>
      </c>
      <c r="EH66" s="66">
        <v>1021</v>
      </c>
      <c r="EI66" s="66">
        <v>979</v>
      </c>
      <c r="EJ66" s="66">
        <v>938</v>
      </c>
      <c r="EK66" s="66">
        <v>911</v>
      </c>
      <c r="EL66" s="66">
        <v>883</v>
      </c>
      <c r="EM66" s="66">
        <v>858</v>
      </c>
      <c r="EN66" s="66">
        <v>832</v>
      </c>
      <c r="EO66" s="66">
        <v>804</v>
      </c>
      <c r="EP66" s="66">
        <v>778</v>
      </c>
      <c r="EQ66" s="66">
        <v>745</v>
      </c>
      <c r="ER66" s="66">
        <v>712</v>
      </c>
      <c r="ES66" s="67">
        <v>681</v>
      </c>
      <c r="ET66" s="66">
        <v>651</v>
      </c>
      <c r="EU66" s="66">
        <v>617</v>
      </c>
      <c r="EV66" s="66">
        <v>585</v>
      </c>
      <c r="EW66" s="66">
        <v>549</v>
      </c>
      <c r="EX66" s="66">
        <v>518</v>
      </c>
      <c r="EY66" s="66">
        <v>485</v>
      </c>
      <c r="EZ66" s="66">
        <v>448</v>
      </c>
      <c r="FA66" s="66">
        <v>419</v>
      </c>
      <c r="FB66" s="66">
        <v>389</v>
      </c>
      <c r="FC66" s="66">
        <v>363</v>
      </c>
      <c r="FD66" s="66">
        <v>334</v>
      </c>
      <c r="FE66" s="66">
        <v>307</v>
      </c>
      <c r="FF66" s="66">
        <v>279</v>
      </c>
      <c r="FG66" s="66">
        <v>254</v>
      </c>
      <c r="FH66" s="66">
        <v>229</v>
      </c>
      <c r="FI66" s="66">
        <v>207</v>
      </c>
      <c r="FJ66" s="66">
        <v>187</v>
      </c>
      <c r="FK66" s="66">
        <v>166</v>
      </c>
      <c r="FL66" s="66">
        <v>145</v>
      </c>
      <c r="FM66" s="66">
        <v>128</v>
      </c>
      <c r="FN66" s="66">
        <v>113</v>
      </c>
      <c r="FO66" s="66">
        <v>98</v>
      </c>
      <c r="FP66" s="66">
        <v>85</v>
      </c>
      <c r="FQ66" s="66">
        <v>74</v>
      </c>
      <c r="FR66" s="65">
        <v>353</v>
      </c>
      <c r="FS66" s="66">
        <v>2046</v>
      </c>
      <c r="FT66" s="66">
        <v>2093</v>
      </c>
      <c r="FU66" s="66">
        <v>2134</v>
      </c>
      <c r="FV66" s="66">
        <v>2163</v>
      </c>
      <c r="FW66" s="66">
        <v>2250</v>
      </c>
      <c r="FX66" s="66">
        <v>2335</v>
      </c>
      <c r="FY66" s="67">
        <v>2365</v>
      </c>
      <c r="FZ66" s="66">
        <v>2384</v>
      </c>
      <c r="GA66" s="66">
        <v>2368</v>
      </c>
      <c r="GB66" s="66">
        <v>2353</v>
      </c>
      <c r="GC66" s="66">
        <v>2338</v>
      </c>
      <c r="GD66" s="65">
        <v>2327</v>
      </c>
      <c r="GE66" s="66">
        <v>2315</v>
      </c>
      <c r="GF66" s="66">
        <v>2311</v>
      </c>
      <c r="GG66" s="66">
        <v>2312</v>
      </c>
      <c r="GH66" s="66">
        <v>2320</v>
      </c>
      <c r="GI66" s="66">
        <v>2338</v>
      </c>
      <c r="GJ66" s="66">
        <v>2369</v>
      </c>
      <c r="GK66" s="67">
        <v>2399</v>
      </c>
      <c r="GL66" s="66">
        <v>2449</v>
      </c>
      <c r="GM66" s="66">
        <v>2518</v>
      </c>
      <c r="GN66" s="66">
        <v>2595</v>
      </c>
      <c r="GO66" s="66">
        <v>2678</v>
      </c>
      <c r="GP66" s="66">
        <v>2768</v>
      </c>
      <c r="GQ66" s="66">
        <v>2862</v>
      </c>
      <c r="GR66" s="66">
        <v>2946</v>
      </c>
      <c r="GS66" s="66">
        <v>3020</v>
      </c>
      <c r="GT66" s="66">
        <v>3087</v>
      </c>
      <c r="GU66" s="65">
        <v>3128</v>
      </c>
      <c r="GV66" s="66">
        <v>3147</v>
      </c>
      <c r="GW66" s="66">
        <v>3162</v>
      </c>
      <c r="GX66" s="66">
        <v>3157</v>
      </c>
      <c r="GY66" s="66">
        <v>3122</v>
      </c>
      <c r="GZ66" s="66">
        <v>3068</v>
      </c>
      <c r="HA66" s="66">
        <v>3009</v>
      </c>
      <c r="HB66" s="66">
        <v>2959</v>
      </c>
      <c r="HC66" s="66">
        <v>2912</v>
      </c>
      <c r="HD66" s="66">
        <v>2866</v>
      </c>
      <c r="HE66" s="66">
        <v>2815</v>
      </c>
      <c r="HF66" s="66">
        <v>2765</v>
      </c>
      <c r="HG66" s="66">
        <v>2713</v>
      </c>
      <c r="HH66" s="66">
        <v>2659</v>
      </c>
      <c r="HI66" s="66">
        <v>2608</v>
      </c>
      <c r="HJ66" s="66">
        <v>2550</v>
      </c>
      <c r="HK66" s="66">
        <v>2486</v>
      </c>
      <c r="HL66" s="66">
        <v>2397</v>
      </c>
      <c r="HM66" s="66">
        <v>2287</v>
      </c>
      <c r="HN66" s="66">
        <v>2178</v>
      </c>
      <c r="HO66" s="66">
        <v>2068</v>
      </c>
      <c r="HP66" s="66">
        <v>1968</v>
      </c>
      <c r="HQ66" s="66">
        <v>1887</v>
      </c>
      <c r="HR66" s="66">
        <v>1812</v>
      </c>
      <c r="HS66" s="66">
        <v>1752</v>
      </c>
      <c r="HT66" s="66">
        <v>1693</v>
      </c>
      <c r="HU66" s="66">
        <v>1634</v>
      </c>
      <c r="HV66" s="66">
        <v>1572</v>
      </c>
      <c r="HW66" s="66">
        <v>1506</v>
      </c>
      <c r="HX66" s="66">
        <v>1442</v>
      </c>
      <c r="HY66" s="66">
        <v>1374</v>
      </c>
      <c r="HZ66" s="66">
        <v>1306</v>
      </c>
      <c r="IA66" s="67">
        <v>1235</v>
      </c>
      <c r="IB66" s="66">
        <v>1168</v>
      </c>
      <c r="IC66" s="66">
        <v>1098</v>
      </c>
      <c r="ID66" s="66">
        <v>1033</v>
      </c>
      <c r="IE66" s="66">
        <v>964</v>
      </c>
      <c r="IF66" s="66">
        <v>906</v>
      </c>
      <c r="IG66" s="66">
        <v>848</v>
      </c>
      <c r="IH66" s="66">
        <v>781</v>
      </c>
      <c r="II66" s="66">
        <v>729</v>
      </c>
      <c r="IJ66" s="66">
        <v>675</v>
      </c>
      <c r="IK66" s="66">
        <v>627</v>
      </c>
      <c r="IL66" s="66">
        <v>578</v>
      </c>
      <c r="IM66" s="66">
        <v>529</v>
      </c>
      <c r="IN66" s="66">
        <v>484</v>
      </c>
      <c r="IO66" s="66">
        <v>438</v>
      </c>
      <c r="IP66" s="66">
        <v>397</v>
      </c>
      <c r="IQ66" s="66">
        <v>356</v>
      </c>
      <c r="IR66" s="66">
        <v>318</v>
      </c>
      <c r="IS66" s="66">
        <v>283</v>
      </c>
      <c r="IT66" s="66">
        <v>247</v>
      </c>
      <c r="IU66" s="66">
        <v>217</v>
      </c>
      <c r="IV66" s="66">
        <v>189</v>
      </c>
      <c r="IW66" s="66">
        <v>162</v>
      </c>
      <c r="IX66" s="66">
        <v>138</v>
      </c>
      <c r="IY66" s="66">
        <v>119</v>
      </c>
      <c r="IZ66" s="65">
        <v>563</v>
      </c>
      <c r="JA66" s="67">
        <v>77841</v>
      </c>
      <c r="JB66" s="66">
        <v>81686</v>
      </c>
      <c r="JC66" s="66">
        <v>159527</v>
      </c>
      <c r="JD66" s="67">
        <v>13021</v>
      </c>
      <c r="JE66" s="66">
        <v>14135</v>
      </c>
      <c r="JF66" s="66">
        <v>13965</v>
      </c>
      <c r="JG66" s="66">
        <v>30450</v>
      </c>
      <c r="JH66" s="66">
        <v>72874</v>
      </c>
      <c r="JI66" s="65">
        <v>15082</v>
      </c>
    </row>
    <row r="67" spans="1:269" x14ac:dyDescent="0.25">
      <c r="A67" s="59" t="s">
        <v>872</v>
      </c>
      <c r="B67" s="59">
        <v>2025</v>
      </c>
      <c r="C67" s="67">
        <v>14</v>
      </c>
      <c r="D67" s="66">
        <v>16</v>
      </c>
      <c r="E67" s="66">
        <v>15</v>
      </c>
      <c r="F67" s="66">
        <v>15</v>
      </c>
      <c r="G67" s="66">
        <v>18</v>
      </c>
      <c r="H67" s="65">
        <v>16</v>
      </c>
      <c r="I67" s="67">
        <v>18</v>
      </c>
      <c r="J67" s="66">
        <v>19</v>
      </c>
      <c r="K67" s="66">
        <v>18</v>
      </c>
      <c r="L67" s="66">
        <v>19</v>
      </c>
      <c r="M67" s="66">
        <v>19</v>
      </c>
      <c r="N67" s="65">
        <v>19</v>
      </c>
      <c r="O67" s="67">
        <v>20</v>
      </c>
      <c r="P67" s="66">
        <v>20</v>
      </c>
      <c r="Q67" s="66">
        <v>21</v>
      </c>
      <c r="R67" s="66">
        <v>21</v>
      </c>
      <c r="S67" s="66">
        <v>21</v>
      </c>
      <c r="T67" s="66">
        <v>22</v>
      </c>
      <c r="U67" s="67">
        <v>20</v>
      </c>
      <c r="V67" s="66">
        <v>20</v>
      </c>
      <c r="W67" s="66">
        <v>18</v>
      </c>
      <c r="X67" s="66">
        <v>18</v>
      </c>
      <c r="Y67" s="66">
        <v>19</v>
      </c>
      <c r="Z67" s="66">
        <v>16</v>
      </c>
      <c r="AA67" s="66">
        <v>18</v>
      </c>
      <c r="AB67" s="66">
        <v>18</v>
      </c>
      <c r="AC67" s="66">
        <v>18</v>
      </c>
      <c r="AD67" s="66">
        <v>19</v>
      </c>
      <c r="AE67" s="65">
        <v>19</v>
      </c>
      <c r="AF67" s="66">
        <v>19</v>
      </c>
      <c r="AG67" s="66">
        <v>20</v>
      </c>
      <c r="AH67" s="66">
        <v>21</v>
      </c>
      <c r="AI67" s="66">
        <v>20</v>
      </c>
      <c r="AJ67" s="66">
        <v>22</v>
      </c>
      <c r="AK67" s="66">
        <v>20</v>
      </c>
      <c r="AL67" s="66">
        <v>18</v>
      </c>
      <c r="AM67" s="66">
        <v>19</v>
      </c>
      <c r="AN67" s="66">
        <v>19</v>
      </c>
      <c r="AO67" s="66">
        <v>20</v>
      </c>
      <c r="AP67" s="66">
        <v>20</v>
      </c>
      <c r="AQ67" s="66">
        <v>23</v>
      </c>
      <c r="AR67" s="66">
        <v>21</v>
      </c>
      <c r="AS67" s="66">
        <v>23</v>
      </c>
      <c r="AT67" s="66">
        <v>24</v>
      </c>
      <c r="AU67" s="66">
        <v>27</v>
      </c>
      <c r="AV67" s="66">
        <v>25</v>
      </c>
      <c r="AW67" s="66">
        <v>25</v>
      </c>
      <c r="AX67" s="66">
        <v>25</v>
      </c>
      <c r="AY67" s="66">
        <v>22</v>
      </c>
      <c r="AZ67" s="66">
        <v>21</v>
      </c>
      <c r="BA67" s="66">
        <v>19</v>
      </c>
      <c r="BB67" s="66">
        <v>20</v>
      </c>
      <c r="BC67" s="66">
        <v>18</v>
      </c>
      <c r="BD67" s="66">
        <v>20</v>
      </c>
      <c r="BE67" s="66">
        <v>18</v>
      </c>
      <c r="BF67" s="66">
        <v>18</v>
      </c>
      <c r="BG67" s="66">
        <v>19</v>
      </c>
      <c r="BH67" s="66">
        <v>16</v>
      </c>
      <c r="BI67" s="66">
        <v>21</v>
      </c>
      <c r="BJ67" s="66">
        <v>18</v>
      </c>
      <c r="BK67" s="67">
        <v>16</v>
      </c>
      <c r="BL67" s="66">
        <v>20</v>
      </c>
      <c r="BM67" s="66">
        <v>18</v>
      </c>
      <c r="BN67" s="66">
        <v>19</v>
      </c>
      <c r="BO67" s="66">
        <v>19</v>
      </c>
      <c r="BP67" s="66">
        <v>18</v>
      </c>
      <c r="BQ67" s="66">
        <v>16</v>
      </c>
      <c r="BR67" s="66">
        <v>18</v>
      </c>
      <c r="BS67" s="66">
        <v>17</v>
      </c>
      <c r="BT67" s="66">
        <v>15</v>
      </c>
      <c r="BU67" s="66">
        <v>16</v>
      </c>
      <c r="BV67" s="66">
        <v>18</v>
      </c>
      <c r="BW67" s="66">
        <v>15</v>
      </c>
      <c r="BX67" s="66">
        <v>15</v>
      </c>
      <c r="BY67" s="66">
        <v>15</v>
      </c>
      <c r="BZ67" s="66">
        <v>13</v>
      </c>
      <c r="CA67" s="66">
        <v>13</v>
      </c>
      <c r="CB67" s="66">
        <v>11</v>
      </c>
      <c r="CC67" s="66">
        <v>11</v>
      </c>
      <c r="CD67" s="66">
        <v>8</v>
      </c>
      <c r="CE67" s="66">
        <v>8</v>
      </c>
      <c r="CF67" s="66">
        <v>5</v>
      </c>
      <c r="CG67" s="66">
        <v>6</v>
      </c>
      <c r="CH67" s="66">
        <v>5</v>
      </c>
      <c r="CI67" s="66">
        <v>3</v>
      </c>
      <c r="CJ67" s="65">
        <v>20</v>
      </c>
      <c r="CK67" s="67">
        <v>15</v>
      </c>
      <c r="CL67" s="66">
        <v>16</v>
      </c>
      <c r="CM67" s="66">
        <v>16</v>
      </c>
      <c r="CN67" s="66">
        <v>16</v>
      </c>
      <c r="CO67" s="66">
        <v>17</v>
      </c>
      <c r="CP67" s="65">
        <v>17</v>
      </c>
      <c r="CQ67" s="67">
        <v>17</v>
      </c>
      <c r="CR67" s="66">
        <v>17</v>
      </c>
      <c r="CS67" s="66">
        <v>15</v>
      </c>
      <c r="CT67" s="66">
        <v>15</v>
      </c>
      <c r="CU67" s="66">
        <v>16</v>
      </c>
      <c r="CV67" s="65">
        <v>14</v>
      </c>
      <c r="CW67" s="66">
        <v>15</v>
      </c>
      <c r="CX67" s="66">
        <v>16</v>
      </c>
      <c r="CY67" s="66">
        <v>15</v>
      </c>
      <c r="CZ67" s="66">
        <v>16</v>
      </c>
      <c r="DA67" s="66">
        <v>16</v>
      </c>
      <c r="DB67" s="66">
        <v>19</v>
      </c>
      <c r="DC67" s="67">
        <v>19</v>
      </c>
      <c r="DD67" s="66">
        <v>20</v>
      </c>
      <c r="DE67" s="66">
        <v>20</v>
      </c>
      <c r="DF67" s="66">
        <v>18</v>
      </c>
      <c r="DG67" s="66">
        <v>19</v>
      </c>
      <c r="DH67" s="66">
        <v>18</v>
      </c>
      <c r="DI67" s="66">
        <v>18</v>
      </c>
      <c r="DJ67" s="66">
        <v>17</v>
      </c>
      <c r="DK67" s="66">
        <v>18</v>
      </c>
      <c r="DL67" s="66">
        <v>18</v>
      </c>
      <c r="DM67" s="65">
        <v>19</v>
      </c>
      <c r="DN67" s="66">
        <v>17</v>
      </c>
      <c r="DO67" s="66">
        <v>18</v>
      </c>
      <c r="DP67" s="66">
        <v>18</v>
      </c>
      <c r="DQ67" s="66">
        <v>18</v>
      </c>
      <c r="DR67" s="66">
        <v>17</v>
      </c>
      <c r="DS67" s="66">
        <v>18</v>
      </c>
      <c r="DT67" s="66">
        <v>17</v>
      </c>
      <c r="DU67" s="66">
        <v>18</v>
      </c>
      <c r="DV67" s="66">
        <v>17</v>
      </c>
      <c r="DW67" s="66">
        <v>18</v>
      </c>
      <c r="DX67" s="66">
        <v>19</v>
      </c>
      <c r="DY67" s="66">
        <v>16</v>
      </c>
      <c r="DZ67" s="66">
        <v>16</v>
      </c>
      <c r="EA67" s="66">
        <v>17</v>
      </c>
      <c r="EB67" s="66">
        <v>15</v>
      </c>
      <c r="EC67" s="66">
        <v>17</v>
      </c>
      <c r="ED67" s="66">
        <v>18</v>
      </c>
      <c r="EE67" s="66">
        <v>17</v>
      </c>
      <c r="EF67" s="66">
        <v>17</v>
      </c>
      <c r="EG67" s="66">
        <v>17</v>
      </c>
      <c r="EH67" s="66">
        <v>17</v>
      </c>
      <c r="EI67" s="66">
        <v>13</v>
      </c>
      <c r="EJ67" s="66">
        <v>16</v>
      </c>
      <c r="EK67" s="66">
        <v>15</v>
      </c>
      <c r="EL67" s="66">
        <v>16</v>
      </c>
      <c r="EM67" s="66">
        <v>17</v>
      </c>
      <c r="EN67" s="66">
        <v>17</v>
      </c>
      <c r="EO67" s="66">
        <v>17</v>
      </c>
      <c r="EP67" s="66">
        <v>18</v>
      </c>
      <c r="EQ67" s="66">
        <v>19</v>
      </c>
      <c r="ER67" s="66">
        <v>21</v>
      </c>
      <c r="ES67" s="67">
        <v>22</v>
      </c>
      <c r="ET67" s="66">
        <v>21</v>
      </c>
      <c r="EU67" s="66">
        <v>22</v>
      </c>
      <c r="EV67" s="66">
        <v>21</v>
      </c>
      <c r="EW67" s="66">
        <v>21</v>
      </c>
      <c r="EX67" s="66">
        <v>21</v>
      </c>
      <c r="EY67" s="66">
        <v>19</v>
      </c>
      <c r="EZ67" s="66">
        <v>17</v>
      </c>
      <c r="FA67" s="66">
        <v>18</v>
      </c>
      <c r="FB67" s="66">
        <v>16</v>
      </c>
      <c r="FC67" s="66">
        <v>16</v>
      </c>
      <c r="FD67" s="66">
        <v>13</v>
      </c>
      <c r="FE67" s="66">
        <v>12</v>
      </c>
      <c r="FF67" s="66">
        <v>10</v>
      </c>
      <c r="FG67" s="66">
        <v>12</v>
      </c>
      <c r="FH67" s="66">
        <v>9</v>
      </c>
      <c r="FI67" s="66">
        <v>8</v>
      </c>
      <c r="FJ67" s="66">
        <v>8</v>
      </c>
      <c r="FK67" s="66">
        <v>8</v>
      </c>
      <c r="FL67" s="66">
        <v>7</v>
      </c>
      <c r="FM67" s="66">
        <v>7</v>
      </c>
      <c r="FN67" s="66">
        <v>8</v>
      </c>
      <c r="FO67" s="66">
        <v>3</v>
      </c>
      <c r="FP67" s="66">
        <v>5</v>
      </c>
      <c r="FQ67" s="66">
        <v>3</v>
      </c>
      <c r="FR67" s="65">
        <v>25</v>
      </c>
      <c r="FS67" s="66">
        <v>29</v>
      </c>
      <c r="FT67" s="66">
        <v>32</v>
      </c>
      <c r="FU67" s="66">
        <v>31</v>
      </c>
      <c r="FV67" s="66">
        <v>31</v>
      </c>
      <c r="FW67" s="66">
        <v>35</v>
      </c>
      <c r="FX67" s="66">
        <v>33</v>
      </c>
      <c r="FY67" s="67">
        <v>35</v>
      </c>
      <c r="FZ67" s="66">
        <v>36</v>
      </c>
      <c r="GA67" s="66">
        <v>33</v>
      </c>
      <c r="GB67" s="66">
        <v>34</v>
      </c>
      <c r="GC67" s="66">
        <v>35</v>
      </c>
      <c r="GD67" s="65">
        <v>33</v>
      </c>
      <c r="GE67" s="66">
        <v>35</v>
      </c>
      <c r="GF67" s="66">
        <v>36</v>
      </c>
      <c r="GG67" s="66">
        <v>36</v>
      </c>
      <c r="GH67" s="66">
        <v>37</v>
      </c>
      <c r="GI67" s="66">
        <v>37</v>
      </c>
      <c r="GJ67" s="66">
        <v>41</v>
      </c>
      <c r="GK67" s="67">
        <v>39</v>
      </c>
      <c r="GL67" s="66">
        <v>40</v>
      </c>
      <c r="GM67" s="66">
        <v>38</v>
      </c>
      <c r="GN67" s="66">
        <v>36</v>
      </c>
      <c r="GO67" s="66">
        <v>38</v>
      </c>
      <c r="GP67" s="66">
        <v>34</v>
      </c>
      <c r="GQ67" s="66">
        <v>36</v>
      </c>
      <c r="GR67" s="66">
        <v>35</v>
      </c>
      <c r="GS67" s="66">
        <v>36</v>
      </c>
      <c r="GT67" s="66">
        <v>37</v>
      </c>
      <c r="GU67" s="65">
        <v>38</v>
      </c>
      <c r="GV67" s="66">
        <v>36</v>
      </c>
      <c r="GW67" s="66">
        <v>38</v>
      </c>
      <c r="GX67" s="66">
        <v>39</v>
      </c>
      <c r="GY67" s="66">
        <v>38</v>
      </c>
      <c r="GZ67" s="66">
        <v>39</v>
      </c>
      <c r="HA67" s="66">
        <v>38</v>
      </c>
      <c r="HB67" s="66">
        <v>35</v>
      </c>
      <c r="HC67" s="66">
        <v>37</v>
      </c>
      <c r="HD67" s="66">
        <v>36</v>
      </c>
      <c r="HE67" s="66">
        <v>38</v>
      </c>
      <c r="HF67" s="66">
        <v>39</v>
      </c>
      <c r="HG67" s="66">
        <v>39</v>
      </c>
      <c r="HH67" s="66">
        <v>37</v>
      </c>
      <c r="HI67" s="66">
        <v>40</v>
      </c>
      <c r="HJ67" s="66">
        <v>39</v>
      </c>
      <c r="HK67" s="66">
        <v>44</v>
      </c>
      <c r="HL67" s="66">
        <v>43</v>
      </c>
      <c r="HM67" s="66">
        <v>42</v>
      </c>
      <c r="HN67" s="66">
        <v>42</v>
      </c>
      <c r="HO67" s="66">
        <v>39</v>
      </c>
      <c r="HP67" s="66">
        <v>38</v>
      </c>
      <c r="HQ67" s="66">
        <v>32</v>
      </c>
      <c r="HR67" s="66">
        <v>36</v>
      </c>
      <c r="HS67" s="66">
        <v>33</v>
      </c>
      <c r="HT67" s="66">
        <v>36</v>
      </c>
      <c r="HU67" s="66">
        <v>35</v>
      </c>
      <c r="HV67" s="66">
        <v>35</v>
      </c>
      <c r="HW67" s="66">
        <v>36</v>
      </c>
      <c r="HX67" s="66">
        <v>34</v>
      </c>
      <c r="HY67" s="66">
        <v>40</v>
      </c>
      <c r="HZ67" s="66">
        <v>39</v>
      </c>
      <c r="IA67" s="67">
        <v>38</v>
      </c>
      <c r="IB67" s="66">
        <v>41</v>
      </c>
      <c r="IC67" s="66">
        <v>40</v>
      </c>
      <c r="ID67" s="66">
        <v>40</v>
      </c>
      <c r="IE67" s="66">
        <v>40</v>
      </c>
      <c r="IF67" s="66">
        <v>39</v>
      </c>
      <c r="IG67" s="66">
        <v>35</v>
      </c>
      <c r="IH67" s="66">
        <v>35</v>
      </c>
      <c r="II67" s="66">
        <v>35</v>
      </c>
      <c r="IJ67" s="66">
        <v>31</v>
      </c>
      <c r="IK67" s="66">
        <v>32</v>
      </c>
      <c r="IL67" s="66">
        <v>31</v>
      </c>
      <c r="IM67" s="66">
        <v>27</v>
      </c>
      <c r="IN67" s="66">
        <v>25</v>
      </c>
      <c r="IO67" s="66">
        <v>27</v>
      </c>
      <c r="IP67" s="66">
        <v>22</v>
      </c>
      <c r="IQ67" s="66">
        <v>21</v>
      </c>
      <c r="IR67" s="66">
        <v>19</v>
      </c>
      <c r="IS67" s="66">
        <v>19</v>
      </c>
      <c r="IT67" s="66">
        <v>15</v>
      </c>
      <c r="IU67" s="66">
        <v>15</v>
      </c>
      <c r="IV67" s="66">
        <v>13</v>
      </c>
      <c r="IW67" s="66">
        <v>9</v>
      </c>
      <c r="IX67" s="66">
        <v>10</v>
      </c>
      <c r="IY67" s="66">
        <v>6</v>
      </c>
      <c r="IZ67" s="65">
        <v>45</v>
      </c>
      <c r="JA67" s="67">
        <v>1533</v>
      </c>
      <c r="JB67" s="66">
        <v>1375</v>
      </c>
      <c r="JC67" s="66">
        <v>2908</v>
      </c>
      <c r="JD67" s="67">
        <v>191</v>
      </c>
      <c r="JE67" s="66">
        <v>206</v>
      </c>
      <c r="JF67" s="66">
        <v>222</v>
      </c>
      <c r="JG67" s="66">
        <v>407</v>
      </c>
      <c r="JH67" s="66">
        <v>1172</v>
      </c>
      <c r="JI67" s="65">
        <v>710</v>
      </c>
    </row>
    <row r="68" spans="1:269" x14ac:dyDescent="0.25">
      <c r="A68" s="59" t="s">
        <v>871</v>
      </c>
      <c r="B68" s="59">
        <v>2025</v>
      </c>
      <c r="C68" s="67">
        <v>153</v>
      </c>
      <c r="D68" s="66">
        <v>157</v>
      </c>
      <c r="E68" s="66">
        <v>158</v>
      </c>
      <c r="F68" s="66">
        <v>155</v>
      </c>
      <c r="G68" s="66">
        <v>158</v>
      </c>
      <c r="H68" s="65">
        <v>160</v>
      </c>
      <c r="I68" s="67">
        <v>156</v>
      </c>
      <c r="J68" s="66">
        <v>152</v>
      </c>
      <c r="K68" s="66">
        <v>149</v>
      </c>
      <c r="L68" s="66">
        <v>143</v>
      </c>
      <c r="M68" s="66">
        <v>139</v>
      </c>
      <c r="N68" s="65">
        <v>133</v>
      </c>
      <c r="O68" s="67">
        <v>130</v>
      </c>
      <c r="P68" s="66">
        <v>127</v>
      </c>
      <c r="Q68" s="66">
        <v>126</v>
      </c>
      <c r="R68" s="66">
        <v>126</v>
      </c>
      <c r="S68" s="66">
        <v>127</v>
      </c>
      <c r="T68" s="66">
        <v>127</v>
      </c>
      <c r="U68" s="67">
        <v>123</v>
      </c>
      <c r="V68" s="66">
        <v>123</v>
      </c>
      <c r="W68" s="66">
        <v>127</v>
      </c>
      <c r="X68" s="66">
        <v>129</v>
      </c>
      <c r="Y68" s="66">
        <v>133</v>
      </c>
      <c r="Z68" s="66">
        <v>134</v>
      </c>
      <c r="AA68" s="66">
        <v>143</v>
      </c>
      <c r="AB68" s="66">
        <v>147</v>
      </c>
      <c r="AC68" s="66">
        <v>149</v>
      </c>
      <c r="AD68" s="66">
        <v>148</v>
      </c>
      <c r="AE68" s="65">
        <v>145</v>
      </c>
      <c r="AF68" s="66">
        <v>145</v>
      </c>
      <c r="AG68" s="66">
        <v>144</v>
      </c>
      <c r="AH68" s="66">
        <v>143</v>
      </c>
      <c r="AI68" s="66">
        <v>136</v>
      </c>
      <c r="AJ68" s="66">
        <v>133</v>
      </c>
      <c r="AK68" s="66">
        <v>130</v>
      </c>
      <c r="AL68" s="66">
        <v>124</v>
      </c>
      <c r="AM68" s="66">
        <v>123</v>
      </c>
      <c r="AN68" s="66">
        <v>120</v>
      </c>
      <c r="AO68" s="66">
        <v>120</v>
      </c>
      <c r="AP68" s="66">
        <v>119</v>
      </c>
      <c r="AQ68" s="66">
        <v>116</v>
      </c>
      <c r="AR68" s="66">
        <v>115</v>
      </c>
      <c r="AS68" s="66">
        <v>115</v>
      </c>
      <c r="AT68" s="66">
        <v>113</v>
      </c>
      <c r="AU68" s="66">
        <v>112</v>
      </c>
      <c r="AV68" s="66">
        <v>104</v>
      </c>
      <c r="AW68" s="66">
        <v>98</v>
      </c>
      <c r="AX68" s="66">
        <v>92</v>
      </c>
      <c r="AY68" s="66">
        <v>87</v>
      </c>
      <c r="AZ68" s="66">
        <v>83</v>
      </c>
      <c r="BA68" s="66">
        <v>80</v>
      </c>
      <c r="BB68" s="66">
        <v>80</v>
      </c>
      <c r="BC68" s="66">
        <v>80</v>
      </c>
      <c r="BD68" s="66">
        <v>77</v>
      </c>
      <c r="BE68" s="66">
        <v>78</v>
      </c>
      <c r="BF68" s="66">
        <v>77</v>
      </c>
      <c r="BG68" s="66">
        <v>77</v>
      </c>
      <c r="BH68" s="66">
        <v>72</v>
      </c>
      <c r="BI68" s="66">
        <v>71</v>
      </c>
      <c r="BJ68" s="66">
        <v>68</v>
      </c>
      <c r="BK68" s="67">
        <v>69</v>
      </c>
      <c r="BL68" s="66">
        <v>62</v>
      </c>
      <c r="BM68" s="66">
        <v>60</v>
      </c>
      <c r="BN68" s="66">
        <v>56</v>
      </c>
      <c r="BO68" s="66">
        <v>52</v>
      </c>
      <c r="BP68" s="66">
        <v>48</v>
      </c>
      <c r="BQ68" s="66">
        <v>45</v>
      </c>
      <c r="BR68" s="66">
        <v>42</v>
      </c>
      <c r="BS68" s="66">
        <v>38</v>
      </c>
      <c r="BT68" s="66">
        <v>38</v>
      </c>
      <c r="BU68" s="66">
        <v>33</v>
      </c>
      <c r="BV68" s="66">
        <v>32</v>
      </c>
      <c r="BW68" s="66">
        <v>28</v>
      </c>
      <c r="BX68" s="66">
        <v>29</v>
      </c>
      <c r="BY68" s="66">
        <v>24</v>
      </c>
      <c r="BZ68" s="66">
        <v>26</v>
      </c>
      <c r="CA68" s="66">
        <v>21</v>
      </c>
      <c r="CB68" s="66">
        <v>21</v>
      </c>
      <c r="CC68" s="66">
        <v>19</v>
      </c>
      <c r="CD68" s="66">
        <v>17</v>
      </c>
      <c r="CE68" s="66">
        <v>15</v>
      </c>
      <c r="CF68" s="66">
        <v>14</v>
      </c>
      <c r="CG68" s="66">
        <v>14</v>
      </c>
      <c r="CH68" s="66">
        <v>11</v>
      </c>
      <c r="CI68" s="66">
        <v>7</v>
      </c>
      <c r="CJ68" s="65">
        <v>53</v>
      </c>
      <c r="CK68" s="67">
        <v>140</v>
      </c>
      <c r="CL68" s="66">
        <v>143</v>
      </c>
      <c r="CM68" s="66">
        <v>141</v>
      </c>
      <c r="CN68" s="66">
        <v>143</v>
      </c>
      <c r="CO68" s="66">
        <v>146</v>
      </c>
      <c r="CP68" s="65">
        <v>151</v>
      </c>
      <c r="CQ68" s="67">
        <v>145</v>
      </c>
      <c r="CR68" s="66">
        <v>146</v>
      </c>
      <c r="CS68" s="66">
        <v>143</v>
      </c>
      <c r="CT68" s="66">
        <v>139</v>
      </c>
      <c r="CU68" s="66">
        <v>136</v>
      </c>
      <c r="CV68" s="65">
        <v>133</v>
      </c>
      <c r="CW68" s="66">
        <v>132</v>
      </c>
      <c r="CX68" s="66">
        <v>129</v>
      </c>
      <c r="CY68" s="66">
        <v>129</v>
      </c>
      <c r="CZ68" s="66">
        <v>130</v>
      </c>
      <c r="DA68" s="66">
        <v>129</v>
      </c>
      <c r="DB68" s="66">
        <v>131</v>
      </c>
      <c r="DC68" s="67">
        <v>132</v>
      </c>
      <c r="DD68" s="66">
        <v>135</v>
      </c>
      <c r="DE68" s="66">
        <v>136</v>
      </c>
      <c r="DF68" s="66">
        <v>137</v>
      </c>
      <c r="DG68" s="66">
        <v>140</v>
      </c>
      <c r="DH68" s="66">
        <v>140</v>
      </c>
      <c r="DI68" s="66">
        <v>145</v>
      </c>
      <c r="DJ68" s="66">
        <v>146</v>
      </c>
      <c r="DK68" s="66">
        <v>145</v>
      </c>
      <c r="DL68" s="66">
        <v>148</v>
      </c>
      <c r="DM68" s="65">
        <v>143</v>
      </c>
      <c r="DN68" s="66">
        <v>145</v>
      </c>
      <c r="DO68" s="66">
        <v>141</v>
      </c>
      <c r="DP68" s="66">
        <v>140</v>
      </c>
      <c r="DQ68" s="66">
        <v>138</v>
      </c>
      <c r="DR68" s="66">
        <v>134</v>
      </c>
      <c r="DS68" s="66">
        <v>133</v>
      </c>
      <c r="DT68" s="66">
        <v>129</v>
      </c>
      <c r="DU68" s="66">
        <v>126</v>
      </c>
      <c r="DV68" s="66">
        <v>122</v>
      </c>
      <c r="DW68" s="66">
        <v>122</v>
      </c>
      <c r="DX68" s="66">
        <v>118</v>
      </c>
      <c r="DY68" s="66">
        <v>118</v>
      </c>
      <c r="DZ68" s="66">
        <v>116</v>
      </c>
      <c r="EA68" s="66">
        <v>113</v>
      </c>
      <c r="EB68" s="66">
        <v>115</v>
      </c>
      <c r="EC68" s="66">
        <v>111</v>
      </c>
      <c r="ED68" s="66">
        <v>107</v>
      </c>
      <c r="EE68" s="66">
        <v>105</v>
      </c>
      <c r="EF68" s="66">
        <v>102</v>
      </c>
      <c r="EG68" s="66">
        <v>96</v>
      </c>
      <c r="EH68" s="66">
        <v>95</v>
      </c>
      <c r="EI68" s="66">
        <v>90</v>
      </c>
      <c r="EJ68" s="66">
        <v>92</v>
      </c>
      <c r="EK68" s="66">
        <v>88</v>
      </c>
      <c r="EL68" s="66">
        <v>87</v>
      </c>
      <c r="EM68" s="66">
        <v>86</v>
      </c>
      <c r="EN68" s="66">
        <v>84</v>
      </c>
      <c r="EO68" s="66">
        <v>80</v>
      </c>
      <c r="EP68" s="66">
        <v>75</v>
      </c>
      <c r="EQ68" s="66">
        <v>75</v>
      </c>
      <c r="ER68" s="66">
        <v>71</v>
      </c>
      <c r="ES68" s="67">
        <v>67</v>
      </c>
      <c r="ET68" s="66">
        <v>66</v>
      </c>
      <c r="EU68" s="66">
        <v>61</v>
      </c>
      <c r="EV68" s="66">
        <v>58</v>
      </c>
      <c r="EW68" s="66">
        <v>55</v>
      </c>
      <c r="EX68" s="66">
        <v>56</v>
      </c>
      <c r="EY68" s="66">
        <v>51</v>
      </c>
      <c r="EZ68" s="66">
        <v>48</v>
      </c>
      <c r="FA68" s="66">
        <v>45</v>
      </c>
      <c r="FB68" s="66">
        <v>42</v>
      </c>
      <c r="FC68" s="66">
        <v>41</v>
      </c>
      <c r="FD68" s="66">
        <v>40</v>
      </c>
      <c r="FE68" s="66">
        <v>37</v>
      </c>
      <c r="FF68" s="66">
        <v>34</v>
      </c>
      <c r="FG68" s="66">
        <v>30</v>
      </c>
      <c r="FH68" s="66">
        <v>28</v>
      </c>
      <c r="FI68" s="66">
        <v>27</v>
      </c>
      <c r="FJ68" s="66">
        <v>25</v>
      </c>
      <c r="FK68" s="66">
        <v>22</v>
      </c>
      <c r="FL68" s="66">
        <v>22</v>
      </c>
      <c r="FM68" s="66">
        <v>17</v>
      </c>
      <c r="FN68" s="66">
        <v>15</v>
      </c>
      <c r="FO68" s="66">
        <v>14</v>
      </c>
      <c r="FP68" s="66">
        <v>15</v>
      </c>
      <c r="FQ68" s="66">
        <v>12</v>
      </c>
      <c r="FR68" s="65">
        <v>65</v>
      </c>
      <c r="FS68" s="66">
        <v>293</v>
      </c>
      <c r="FT68" s="66">
        <v>300</v>
      </c>
      <c r="FU68" s="66">
        <v>299</v>
      </c>
      <c r="FV68" s="66">
        <v>298</v>
      </c>
      <c r="FW68" s="66">
        <v>304</v>
      </c>
      <c r="FX68" s="66">
        <v>311</v>
      </c>
      <c r="FY68" s="67">
        <v>301</v>
      </c>
      <c r="FZ68" s="66">
        <v>298</v>
      </c>
      <c r="GA68" s="66">
        <v>292</v>
      </c>
      <c r="GB68" s="66">
        <v>282</v>
      </c>
      <c r="GC68" s="66">
        <v>275</v>
      </c>
      <c r="GD68" s="65">
        <v>266</v>
      </c>
      <c r="GE68" s="66">
        <v>262</v>
      </c>
      <c r="GF68" s="66">
        <v>256</v>
      </c>
      <c r="GG68" s="66">
        <v>255</v>
      </c>
      <c r="GH68" s="66">
        <v>256</v>
      </c>
      <c r="GI68" s="66">
        <v>256</v>
      </c>
      <c r="GJ68" s="66">
        <v>258</v>
      </c>
      <c r="GK68" s="67">
        <v>255</v>
      </c>
      <c r="GL68" s="66">
        <v>258</v>
      </c>
      <c r="GM68" s="66">
        <v>263</v>
      </c>
      <c r="GN68" s="66">
        <v>266</v>
      </c>
      <c r="GO68" s="66">
        <v>273</v>
      </c>
      <c r="GP68" s="66">
        <v>274</v>
      </c>
      <c r="GQ68" s="66">
        <v>288</v>
      </c>
      <c r="GR68" s="66">
        <v>293</v>
      </c>
      <c r="GS68" s="66">
        <v>294</v>
      </c>
      <c r="GT68" s="66">
        <v>296</v>
      </c>
      <c r="GU68" s="65">
        <v>288</v>
      </c>
      <c r="GV68" s="66">
        <v>290</v>
      </c>
      <c r="GW68" s="66">
        <v>285</v>
      </c>
      <c r="GX68" s="66">
        <v>283</v>
      </c>
      <c r="GY68" s="66">
        <v>274</v>
      </c>
      <c r="GZ68" s="66">
        <v>267</v>
      </c>
      <c r="HA68" s="66">
        <v>263</v>
      </c>
      <c r="HB68" s="66">
        <v>253</v>
      </c>
      <c r="HC68" s="66">
        <v>249</v>
      </c>
      <c r="HD68" s="66">
        <v>242</v>
      </c>
      <c r="HE68" s="66">
        <v>242</v>
      </c>
      <c r="HF68" s="66">
        <v>237</v>
      </c>
      <c r="HG68" s="66">
        <v>234</v>
      </c>
      <c r="HH68" s="66">
        <v>231</v>
      </c>
      <c r="HI68" s="66">
        <v>228</v>
      </c>
      <c r="HJ68" s="66">
        <v>228</v>
      </c>
      <c r="HK68" s="66">
        <v>223</v>
      </c>
      <c r="HL68" s="66">
        <v>211</v>
      </c>
      <c r="HM68" s="66">
        <v>203</v>
      </c>
      <c r="HN68" s="66">
        <v>194</v>
      </c>
      <c r="HO68" s="66">
        <v>183</v>
      </c>
      <c r="HP68" s="66">
        <v>178</v>
      </c>
      <c r="HQ68" s="66">
        <v>170</v>
      </c>
      <c r="HR68" s="66">
        <v>172</v>
      </c>
      <c r="HS68" s="66">
        <v>168</v>
      </c>
      <c r="HT68" s="66">
        <v>164</v>
      </c>
      <c r="HU68" s="66">
        <v>164</v>
      </c>
      <c r="HV68" s="66">
        <v>161</v>
      </c>
      <c r="HW68" s="66">
        <v>157</v>
      </c>
      <c r="HX68" s="66">
        <v>147</v>
      </c>
      <c r="HY68" s="66">
        <v>146</v>
      </c>
      <c r="HZ68" s="66">
        <v>139</v>
      </c>
      <c r="IA68" s="67">
        <v>136</v>
      </c>
      <c r="IB68" s="66">
        <v>128</v>
      </c>
      <c r="IC68" s="66">
        <v>121</v>
      </c>
      <c r="ID68" s="66">
        <v>114</v>
      </c>
      <c r="IE68" s="66">
        <v>107</v>
      </c>
      <c r="IF68" s="66">
        <v>104</v>
      </c>
      <c r="IG68" s="66">
        <v>96</v>
      </c>
      <c r="IH68" s="66">
        <v>90</v>
      </c>
      <c r="II68" s="66">
        <v>83</v>
      </c>
      <c r="IJ68" s="66">
        <v>80</v>
      </c>
      <c r="IK68" s="66">
        <v>74</v>
      </c>
      <c r="IL68" s="66">
        <v>72</v>
      </c>
      <c r="IM68" s="66">
        <v>65</v>
      </c>
      <c r="IN68" s="66">
        <v>63</v>
      </c>
      <c r="IO68" s="66">
        <v>54</v>
      </c>
      <c r="IP68" s="66">
        <v>54</v>
      </c>
      <c r="IQ68" s="66">
        <v>48</v>
      </c>
      <c r="IR68" s="66">
        <v>46</v>
      </c>
      <c r="IS68" s="66">
        <v>41</v>
      </c>
      <c r="IT68" s="66">
        <v>39</v>
      </c>
      <c r="IU68" s="66">
        <v>32</v>
      </c>
      <c r="IV68" s="66">
        <v>29</v>
      </c>
      <c r="IW68" s="66">
        <v>28</v>
      </c>
      <c r="IX68" s="66">
        <v>26</v>
      </c>
      <c r="IY68" s="66">
        <v>19</v>
      </c>
      <c r="IZ68" s="65">
        <v>118</v>
      </c>
      <c r="JA68" s="67">
        <v>8183</v>
      </c>
      <c r="JB68" s="66">
        <v>8380</v>
      </c>
      <c r="JC68" s="66">
        <v>16563</v>
      </c>
      <c r="JD68" s="67">
        <v>1805</v>
      </c>
      <c r="JE68" s="66">
        <v>1714</v>
      </c>
      <c r="JF68" s="66">
        <v>1543</v>
      </c>
      <c r="JG68" s="66">
        <v>3048</v>
      </c>
      <c r="JH68" s="66">
        <v>6586</v>
      </c>
      <c r="JI68" s="65">
        <v>1867</v>
      </c>
    </row>
    <row r="69" spans="1:269" x14ac:dyDescent="0.25">
      <c r="A69" s="59" t="s">
        <v>870</v>
      </c>
      <c r="B69" s="59">
        <v>2025</v>
      </c>
      <c r="C69" s="67">
        <v>87</v>
      </c>
      <c r="D69" s="66">
        <v>87</v>
      </c>
      <c r="E69" s="66">
        <v>88</v>
      </c>
      <c r="F69" s="66">
        <v>88</v>
      </c>
      <c r="G69" s="66">
        <v>90</v>
      </c>
      <c r="H69" s="65">
        <v>91</v>
      </c>
      <c r="I69" s="67">
        <v>89</v>
      </c>
      <c r="J69" s="66">
        <v>86</v>
      </c>
      <c r="K69" s="66">
        <v>85</v>
      </c>
      <c r="L69" s="66">
        <v>81</v>
      </c>
      <c r="M69" s="66">
        <v>78</v>
      </c>
      <c r="N69" s="65">
        <v>74</v>
      </c>
      <c r="O69" s="67">
        <v>74</v>
      </c>
      <c r="P69" s="66">
        <v>72</v>
      </c>
      <c r="Q69" s="66">
        <v>69</v>
      </c>
      <c r="R69" s="66">
        <v>68</v>
      </c>
      <c r="S69" s="66">
        <v>66</v>
      </c>
      <c r="T69" s="66">
        <v>122</v>
      </c>
      <c r="U69" s="67">
        <v>499</v>
      </c>
      <c r="V69" s="66">
        <v>632</v>
      </c>
      <c r="W69" s="66">
        <v>624</v>
      </c>
      <c r="X69" s="66">
        <v>584</v>
      </c>
      <c r="Y69" s="66">
        <v>504</v>
      </c>
      <c r="Z69" s="66">
        <v>476</v>
      </c>
      <c r="AA69" s="66">
        <v>246</v>
      </c>
      <c r="AB69" s="66">
        <v>104</v>
      </c>
      <c r="AC69" s="66">
        <v>95</v>
      </c>
      <c r="AD69" s="66">
        <v>98</v>
      </c>
      <c r="AE69" s="65">
        <v>101</v>
      </c>
      <c r="AF69" s="66">
        <v>115</v>
      </c>
      <c r="AG69" s="66">
        <v>115</v>
      </c>
      <c r="AH69" s="66">
        <v>118</v>
      </c>
      <c r="AI69" s="66">
        <v>128</v>
      </c>
      <c r="AJ69" s="66">
        <v>135</v>
      </c>
      <c r="AK69" s="66">
        <v>129</v>
      </c>
      <c r="AL69" s="66">
        <v>129</v>
      </c>
      <c r="AM69" s="66">
        <v>131</v>
      </c>
      <c r="AN69" s="66">
        <v>129</v>
      </c>
      <c r="AO69" s="66">
        <v>114</v>
      </c>
      <c r="AP69" s="66">
        <v>110</v>
      </c>
      <c r="AQ69" s="66">
        <v>105</v>
      </c>
      <c r="AR69" s="66">
        <v>93</v>
      </c>
      <c r="AS69" s="66">
        <v>83</v>
      </c>
      <c r="AT69" s="66">
        <v>80</v>
      </c>
      <c r="AU69" s="66">
        <v>70</v>
      </c>
      <c r="AV69" s="66">
        <v>63</v>
      </c>
      <c r="AW69" s="66">
        <v>60</v>
      </c>
      <c r="AX69" s="66">
        <v>56</v>
      </c>
      <c r="AY69" s="66">
        <v>55</v>
      </c>
      <c r="AZ69" s="66">
        <v>49</v>
      </c>
      <c r="BA69" s="66">
        <v>46</v>
      </c>
      <c r="BB69" s="66">
        <v>46</v>
      </c>
      <c r="BC69" s="66">
        <v>45</v>
      </c>
      <c r="BD69" s="66">
        <v>44</v>
      </c>
      <c r="BE69" s="66">
        <v>42</v>
      </c>
      <c r="BF69" s="66">
        <v>44</v>
      </c>
      <c r="BG69" s="66">
        <v>44</v>
      </c>
      <c r="BH69" s="66">
        <v>46</v>
      </c>
      <c r="BI69" s="66">
        <v>47</v>
      </c>
      <c r="BJ69" s="66">
        <v>49</v>
      </c>
      <c r="BK69" s="67">
        <v>48</v>
      </c>
      <c r="BL69" s="66">
        <v>50</v>
      </c>
      <c r="BM69" s="66">
        <v>50</v>
      </c>
      <c r="BN69" s="66">
        <v>49</v>
      </c>
      <c r="BO69" s="66">
        <v>48</v>
      </c>
      <c r="BP69" s="66">
        <v>47</v>
      </c>
      <c r="BQ69" s="66">
        <v>47</v>
      </c>
      <c r="BR69" s="66">
        <v>44</v>
      </c>
      <c r="BS69" s="66">
        <v>42</v>
      </c>
      <c r="BT69" s="66">
        <v>40</v>
      </c>
      <c r="BU69" s="66">
        <v>37</v>
      </c>
      <c r="BV69" s="66">
        <v>35</v>
      </c>
      <c r="BW69" s="66">
        <v>32</v>
      </c>
      <c r="BX69" s="66">
        <v>27</v>
      </c>
      <c r="BY69" s="66">
        <v>28</v>
      </c>
      <c r="BZ69" s="66">
        <v>26</v>
      </c>
      <c r="CA69" s="66">
        <v>20</v>
      </c>
      <c r="CB69" s="66">
        <v>23</v>
      </c>
      <c r="CC69" s="66">
        <v>18</v>
      </c>
      <c r="CD69" s="66">
        <v>22</v>
      </c>
      <c r="CE69" s="66">
        <v>17</v>
      </c>
      <c r="CF69" s="66">
        <v>17</v>
      </c>
      <c r="CG69" s="66">
        <v>13</v>
      </c>
      <c r="CH69" s="66">
        <v>15</v>
      </c>
      <c r="CI69" s="66">
        <v>13</v>
      </c>
      <c r="CJ69" s="65">
        <v>71</v>
      </c>
      <c r="CK69" s="67">
        <v>75</v>
      </c>
      <c r="CL69" s="66">
        <v>76</v>
      </c>
      <c r="CM69" s="66">
        <v>77</v>
      </c>
      <c r="CN69" s="66">
        <v>78</v>
      </c>
      <c r="CO69" s="66">
        <v>78</v>
      </c>
      <c r="CP69" s="65">
        <v>79</v>
      </c>
      <c r="CQ69" s="67">
        <v>80</v>
      </c>
      <c r="CR69" s="66">
        <v>78</v>
      </c>
      <c r="CS69" s="66">
        <v>74</v>
      </c>
      <c r="CT69" s="66">
        <v>72</v>
      </c>
      <c r="CU69" s="66">
        <v>69</v>
      </c>
      <c r="CV69" s="65">
        <v>66</v>
      </c>
      <c r="CW69" s="66">
        <v>65</v>
      </c>
      <c r="CX69" s="66">
        <v>62</v>
      </c>
      <c r="CY69" s="66">
        <v>60</v>
      </c>
      <c r="CZ69" s="66">
        <v>58</v>
      </c>
      <c r="DA69" s="66">
        <v>56</v>
      </c>
      <c r="DB69" s="66">
        <v>57</v>
      </c>
      <c r="DC69" s="67">
        <v>57</v>
      </c>
      <c r="DD69" s="66">
        <v>58</v>
      </c>
      <c r="DE69" s="66">
        <v>60</v>
      </c>
      <c r="DF69" s="66">
        <v>62</v>
      </c>
      <c r="DG69" s="66">
        <v>63</v>
      </c>
      <c r="DH69" s="66">
        <v>66</v>
      </c>
      <c r="DI69" s="66">
        <v>72</v>
      </c>
      <c r="DJ69" s="66">
        <v>79</v>
      </c>
      <c r="DK69" s="66">
        <v>80</v>
      </c>
      <c r="DL69" s="66">
        <v>84</v>
      </c>
      <c r="DM69" s="65">
        <v>88</v>
      </c>
      <c r="DN69" s="66">
        <v>92</v>
      </c>
      <c r="DO69" s="66">
        <v>92</v>
      </c>
      <c r="DP69" s="66">
        <v>95</v>
      </c>
      <c r="DQ69" s="66">
        <v>89</v>
      </c>
      <c r="DR69" s="66">
        <v>92</v>
      </c>
      <c r="DS69" s="66">
        <v>83</v>
      </c>
      <c r="DT69" s="66">
        <v>84</v>
      </c>
      <c r="DU69" s="66">
        <v>76</v>
      </c>
      <c r="DV69" s="66">
        <v>74</v>
      </c>
      <c r="DW69" s="66">
        <v>69</v>
      </c>
      <c r="DX69" s="66">
        <v>66</v>
      </c>
      <c r="DY69" s="66">
        <v>65</v>
      </c>
      <c r="DZ69" s="66">
        <v>61</v>
      </c>
      <c r="EA69" s="66">
        <v>60</v>
      </c>
      <c r="EB69" s="66">
        <v>57</v>
      </c>
      <c r="EC69" s="66">
        <v>55</v>
      </c>
      <c r="ED69" s="66">
        <v>58</v>
      </c>
      <c r="EE69" s="66">
        <v>55</v>
      </c>
      <c r="EF69" s="66">
        <v>55</v>
      </c>
      <c r="EG69" s="66">
        <v>51</v>
      </c>
      <c r="EH69" s="66">
        <v>51</v>
      </c>
      <c r="EI69" s="66">
        <v>48</v>
      </c>
      <c r="EJ69" s="66">
        <v>48</v>
      </c>
      <c r="EK69" s="66">
        <v>46</v>
      </c>
      <c r="EL69" s="66">
        <v>45</v>
      </c>
      <c r="EM69" s="66">
        <v>47</v>
      </c>
      <c r="EN69" s="66">
        <v>44</v>
      </c>
      <c r="EO69" s="66">
        <v>43</v>
      </c>
      <c r="EP69" s="66">
        <v>43</v>
      </c>
      <c r="EQ69" s="66">
        <v>44</v>
      </c>
      <c r="ER69" s="66">
        <v>42</v>
      </c>
      <c r="ES69" s="67">
        <v>42</v>
      </c>
      <c r="ET69" s="66">
        <v>42</v>
      </c>
      <c r="EU69" s="66">
        <v>39</v>
      </c>
      <c r="EV69" s="66">
        <v>41</v>
      </c>
      <c r="EW69" s="66">
        <v>40</v>
      </c>
      <c r="EX69" s="66">
        <v>37</v>
      </c>
      <c r="EY69" s="66">
        <v>32</v>
      </c>
      <c r="EZ69" s="66">
        <v>35</v>
      </c>
      <c r="FA69" s="66">
        <v>34</v>
      </c>
      <c r="FB69" s="66">
        <v>30</v>
      </c>
      <c r="FC69" s="66">
        <v>29</v>
      </c>
      <c r="FD69" s="66">
        <v>26</v>
      </c>
      <c r="FE69" s="66">
        <v>23</v>
      </c>
      <c r="FF69" s="66">
        <v>23</v>
      </c>
      <c r="FG69" s="66">
        <v>23</v>
      </c>
      <c r="FH69" s="66">
        <v>21</v>
      </c>
      <c r="FI69" s="66">
        <v>20</v>
      </c>
      <c r="FJ69" s="66">
        <v>20</v>
      </c>
      <c r="FK69" s="66">
        <v>17</v>
      </c>
      <c r="FL69" s="66">
        <v>16</v>
      </c>
      <c r="FM69" s="66">
        <v>15</v>
      </c>
      <c r="FN69" s="66">
        <v>13</v>
      </c>
      <c r="FO69" s="66">
        <v>15</v>
      </c>
      <c r="FP69" s="66">
        <v>12</v>
      </c>
      <c r="FQ69" s="66">
        <v>9</v>
      </c>
      <c r="FR69" s="65">
        <v>54</v>
      </c>
      <c r="FS69" s="66">
        <v>162</v>
      </c>
      <c r="FT69" s="66">
        <v>163</v>
      </c>
      <c r="FU69" s="66">
        <v>165</v>
      </c>
      <c r="FV69" s="66">
        <v>166</v>
      </c>
      <c r="FW69" s="66">
        <v>168</v>
      </c>
      <c r="FX69" s="66">
        <v>170</v>
      </c>
      <c r="FY69" s="67">
        <v>169</v>
      </c>
      <c r="FZ69" s="66">
        <v>164</v>
      </c>
      <c r="GA69" s="66">
        <v>159</v>
      </c>
      <c r="GB69" s="66">
        <v>153</v>
      </c>
      <c r="GC69" s="66">
        <v>147</v>
      </c>
      <c r="GD69" s="65">
        <v>140</v>
      </c>
      <c r="GE69" s="66">
        <v>139</v>
      </c>
      <c r="GF69" s="66">
        <v>134</v>
      </c>
      <c r="GG69" s="66">
        <v>129</v>
      </c>
      <c r="GH69" s="66">
        <v>126</v>
      </c>
      <c r="GI69" s="66">
        <v>122</v>
      </c>
      <c r="GJ69" s="66">
        <v>179</v>
      </c>
      <c r="GK69" s="67">
        <v>556</v>
      </c>
      <c r="GL69" s="66">
        <v>690</v>
      </c>
      <c r="GM69" s="66">
        <v>684</v>
      </c>
      <c r="GN69" s="66">
        <v>646</v>
      </c>
      <c r="GO69" s="66">
        <v>567</v>
      </c>
      <c r="GP69" s="66">
        <v>542</v>
      </c>
      <c r="GQ69" s="66">
        <v>318</v>
      </c>
      <c r="GR69" s="66">
        <v>183</v>
      </c>
      <c r="GS69" s="66">
        <v>175</v>
      </c>
      <c r="GT69" s="66">
        <v>182</v>
      </c>
      <c r="GU69" s="65">
        <v>189</v>
      </c>
      <c r="GV69" s="66">
        <v>207</v>
      </c>
      <c r="GW69" s="66">
        <v>207</v>
      </c>
      <c r="GX69" s="66">
        <v>213</v>
      </c>
      <c r="GY69" s="66">
        <v>217</v>
      </c>
      <c r="GZ69" s="66">
        <v>227</v>
      </c>
      <c r="HA69" s="66">
        <v>212</v>
      </c>
      <c r="HB69" s="66">
        <v>213</v>
      </c>
      <c r="HC69" s="66">
        <v>207</v>
      </c>
      <c r="HD69" s="66">
        <v>203</v>
      </c>
      <c r="HE69" s="66">
        <v>183</v>
      </c>
      <c r="HF69" s="66">
        <v>176</v>
      </c>
      <c r="HG69" s="66">
        <v>170</v>
      </c>
      <c r="HH69" s="66">
        <v>154</v>
      </c>
      <c r="HI69" s="66">
        <v>143</v>
      </c>
      <c r="HJ69" s="66">
        <v>137</v>
      </c>
      <c r="HK69" s="66">
        <v>125</v>
      </c>
      <c r="HL69" s="66">
        <v>121</v>
      </c>
      <c r="HM69" s="66">
        <v>115</v>
      </c>
      <c r="HN69" s="66">
        <v>111</v>
      </c>
      <c r="HO69" s="66">
        <v>106</v>
      </c>
      <c r="HP69" s="66">
        <v>100</v>
      </c>
      <c r="HQ69" s="66">
        <v>94</v>
      </c>
      <c r="HR69" s="66">
        <v>94</v>
      </c>
      <c r="HS69" s="66">
        <v>91</v>
      </c>
      <c r="HT69" s="66">
        <v>89</v>
      </c>
      <c r="HU69" s="66">
        <v>89</v>
      </c>
      <c r="HV69" s="66">
        <v>88</v>
      </c>
      <c r="HW69" s="66">
        <v>87</v>
      </c>
      <c r="HX69" s="66">
        <v>89</v>
      </c>
      <c r="HY69" s="66">
        <v>91</v>
      </c>
      <c r="HZ69" s="66">
        <v>91</v>
      </c>
      <c r="IA69" s="67">
        <v>90</v>
      </c>
      <c r="IB69" s="66">
        <v>92</v>
      </c>
      <c r="IC69" s="66">
        <v>89</v>
      </c>
      <c r="ID69" s="66">
        <v>90</v>
      </c>
      <c r="IE69" s="66">
        <v>88</v>
      </c>
      <c r="IF69" s="66">
        <v>84</v>
      </c>
      <c r="IG69" s="66">
        <v>79</v>
      </c>
      <c r="IH69" s="66">
        <v>79</v>
      </c>
      <c r="II69" s="66">
        <v>76</v>
      </c>
      <c r="IJ69" s="66">
        <v>70</v>
      </c>
      <c r="IK69" s="66">
        <v>66</v>
      </c>
      <c r="IL69" s="66">
        <v>61</v>
      </c>
      <c r="IM69" s="66">
        <v>55</v>
      </c>
      <c r="IN69" s="66">
        <v>50</v>
      </c>
      <c r="IO69" s="66">
        <v>51</v>
      </c>
      <c r="IP69" s="66">
        <v>47</v>
      </c>
      <c r="IQ69" s="66">
        <v>40</v>
      </c>
      <c r="IR69" s="66">
        <v>43</v>
      </c>
      <c r="IS69" s="66">
        <v>35</v>
      </c>
      <c r="IT69" s="66">
        <v>38</v>
      </c>
      <c r="IU69" s="66">
        <v>32</v>
      </c>
      <c r="IV69" s="66">
        <v>30</v>
      </c>
      <c r="IW69" s="66">
        <v>28</v>
      </c>
      <c r="IX69" s="66">
        <v>27</v>
      </c>
      <c r="IY69" s="66">
        <v>22</v>
      </c>
      <c r="IZ69" s="65">
        <v>125</v>
      </c>
      <c r="JA69" s="67">
        <v>8857</v>
      </c>
      <c r="JB69" s="66">
        <v>4667</v>
      </c>
      <c r="JC69" s="66">
        <v>13524</v>
      </c>
      <c r="JD69" s="67">
        <v>994</v>
      </c>
      <c r="JE69" s="66">
        <v>932</v>
      </c>
      <c r="JF69" s="66">
        <v>829</v>
      </c>
      <c r="JG69" s="66">
        <v>4732</v>
      </c>
      <c r="JH69" s="66">
        <v>4450</v>
      </c>
      <c r="JI69" s="65">
        <v>1587</v>
      </c>
    </row>
    <row r="70" spans="1:269" x14ac:dyDescent="0.25">
      <c r="A70" s="59" t="s">
        <v>869</v>
      </c>
      <c r="B70" s="59">
        <v>2025</v>
      </c>
      <c r="C70" s="67">
        <v>19</v>
      </c>
      <c r="D70" s="66">
        <v>20</v>
      </c>
      <c r="E70" s="66">
        <v>20</v>
      </c>
      <c r="F70" s="66">
        <v>20</v>
      </c>
      <c r="G70" s="66">
        <v>22</v>
      </c>
      <c r="H70" s="65">
        <v>25</v>
      </c>
      <c r="I70" s="67">
        <v>25</v>
      </c>
      <c r="J70" s="66">
        <v>27</v>
      </c>
      <c r="K70" s="66">
        <v>28</v>
      </c>
      <c r="L70" s="66">
        <v>29</v>
      </c>
      <c r="M70" s="66">
        <v>30</v>
      </c>
      <c r="N70" s="65">
        <v>30</v>
      </c>
      <c r="O70" s="67">
        <v>31</v>
      </c>
      <c r="P70" s="66">
        <v>31</v>
      </c>
      <c r="Q70" s="66">
        <v>30</v>
      </c>
      <c r="R70" s="66">
        <v>31</v>
      </c>
      <c r="S70" s="66">
        <v>30</v>
      </c>
      <c r="T70" s="66">
        <v>27</v>
      </c>
      <c r="U70" s="67">
        <v>25</v>
      </c>
      <c r="V70" s="66">
        <v>25</v>
      </c>
      <c r="W70" s="66">
        <v>23</v>
      </c>
      <c r="X70" s="66">
        <v>23</v>
      </c>
      <c r="Y70" s="66">
        <v>22</v>
      </c>
      <c r="Z70" s="66">
        <v>23</v>
      </c>
      <c r="AA70" s="66">
        <v>24</v>
      </c>
      <c r="AB70" s="66">
        <v>24</v>
      </c>
      <c r="AC70" s="66">
        <v>25</v>
      </c>
      <c r="AD70" s="66">
        <v>25</v>
      </c>
      <c r="AE70" s="65">
        <v>24</v>
      </c>
      <c r="AF70" s="66">
        <v>25</v>
      </c>
      <c r="AG70" s="66">
        <v>29</v>
      </c>
      <c r="AH70" s="66">
        <v>27</v>
      </c>
      <c r="AI70" s="66">
        <v>29</v>
      </c>
      <c r="AJ70" s="66">
        <v>30</v>
      </c>
      <c r="AK70" s="66">
        <v>29</v>
      </c>
      <c r="AL70" s="66">
        <v>29</v>
      </c>
      <c r="AM70" s="66">
        <v>31</v>
      </c>
      <c r="AN70" s="66">
        <v>30</v>
      </c>
      <c r="AO70" s="66">
        <v>31</v>
      </c>
      <c r="AP70" s="66">
        <v>30</v>
      </c>
      <c r="AQ70" s="66">
        <v>32</v>
      </c>
      <c r="AR70" s="66">
        <v>34</v>
      </c>
      <c r="AS70" s="66">
        <v>31</v>
      </c>
      <c r="AT70" s="66">
        <v>35</v>
      </c>
      <c r="AU70" s="66">
        <v>33</v>
      </c>
      <c r="AV70" s="66">
        <v>32</v>
      </c>
      <c r="AW70" s="66">
        <v>32</v>
      </c>
      <c r="AX70" s="66">
        <v>31</v>
      </c>
      <c r="AY70" s="66">
        <v>33</v>
      </c>
      <c r="AZ70" s="66">
        <v>30</v>
      </c>
      <c r="BA70" s="66">
        <v>31</v>
      </c>
      <c r="BB70" s="66">
        <v>29</v>
      </c>
      <c r="BC70" s="66">
        <v>29</v>
      </c>
      <c r="BD70" s="66">
        <v>29</v>
      </c>
      <c r="BE70" s="66">
        <v>28</v>
      </c>
      <c r="BF70" s="66">
        <v>29</v>
      </c>
      <c r="BG70" s="66">
        <v>30</v>
      </c>
      <c r="BH70" s="66">
        <v>31</v>
      </c>
      <c r="BI70" s="66">
        <v>31</v>
      </c>
      <c r="BJ70" s="66">
        <v>31</v>
      </c>
      <c r="BK70" s="67">
        <v>33</v>
      </c>
      <c r="BL70" s="66">
        <v>32</v>
      </c>
      <c r="BM70" s="66">
        <v>33</v>
      </c>
      <c r="BN70" s="66">
        <v>31</v>
      </c>
      <c r="BO70" s="66">
        <v>32</v>
      </c>
      <c r="BP70" s="66">
        <v>32</v>
      </c>
      <c r="BQ70" s="66">
        <v>31</v>
      </c>
      <c r="BR70" s="66">
        <v>32</v>
      </c>
      <c r="BS70" s="66">
        <v>28</v>
      </c>
      <c r="BT70" s="66">
        <v>25</v>
      </c>
      <c r="BU70" s="66">
        <v>26</v>
      </c>
      <c r="BV70" s="66">
        <v>26</v>
      </c>
      <c r="BW70" s="66">
        <v>26</v>
      </c>
      <c r="BX70" s="66">
        <v>25</v>
      </c>
      <c r="BY70" s="66">
        <v>23</v>
      </c>
      <c r="BZ70" s="66">
        <v>22</v>
      </c>
      <c r="CA70" s="66">
        <v>22</v>
      </c>
      <c r="CB70" s="66">
        <v>21</v>
      </c>
      <c r="CC70" s="66">
        <v>20</v>
      </c>
      <c r="CD70" s="66">
        <v>20</v>
      </c>
      <c r="CE70" s="66">
        <v>19</v>
      </c>
      <c r="CF70" s="66">
        <v>14</v>
      </c>
      <c r="CG70" s="66">
        <v>16</v>
      </c>
      <c r="CH70" s="66">
        <v>13</v>
      </c>
      <c r="CI70" s="66">
        <v>10</v>
      </c>
      <c r="CJ70" s="65">
        <v>50</v>
      </c>
      <c r="CK70" s="67">
        <v>21</v>
      </c>
      <c r="CL70" s="66">
        <v>22</v>
      </c>
      <c r="CM70" s="66">
        <v>21</v>
      </c>
      <c r="CN70" s="66">
        <v>23</v>
      </c>
      <c r="CO70" s="66">
        <v>23</v>
      </c>
      <c r="CP70" s="65">
        <v>24</v>
      </c>
      <c r="CQ70" s="67">
        <v>22</v>
      </c>
      <c r="CR70" s="66">
        <v>23</v>
      </c>
      <c r="CS70" s="66">
        <v>22</v>
      </c>
      <c r="CT70" s="66">
        <v>23</v>
      </c>
      <c r="CU70" s="66">
        <v>22</v>
      </c>
      <c r="CV70" s="65">
        <v>21</v>
      </c>
      <c r="CW70" s="66">
        <v>22</v>
      </c>
      <c r="CX70" s="66">
        <v>22</v>
      </c>
      <c r="CY70" s="66">
        <v>20</v>
      </c>
      <c r="CZ70" s="66">
        <v>24</v>
      </c>
      <c r="DA70" s="66">
        <v>21</v>
      </c>
      <c r="DB70" s="66">
        <v>23</v>
      </c>
      <c r="DC70" s="67">
        <v>22</v>
      </c>
      <c r="DD70" s="66">
        <v>20</v>
      </c>
      <c r="DE70" s="66">
        <v>22</v>
      </c>
      <c r="DF70" s="66">
        <v>23</v>
      </c>
      <c r="DG70" s="66">
        <v>21</v>
      </c>
      <c r="DH70" s="66">
        <v>23</v>
      </c>
      <c r="DI70" s="66">
        <v>23</v>
      </c>
      <c r="DJ70" s="66">
        <v>23</v>
      </c>
      <c r="DK70" s="66">
        <v>24</v>
      </c>
      <c r="DL70" s="66">
        <v>22</v>
      </c>
      <c r="DM70" s="65">
        <v>24</v>
      </c>
      <c r="DN70" s="66">
        <v>23</v>
      </c>
      <c r="DO70" s="66">
        <v>23</v>
      </c>
      <c r="DP70" s="66">
        <v>21</v>
      </c>
      <c r="DQ70" s="66">
        <v>24</v>
      </c>
      <c r="DR70" s="66">
        <v>22</v>
      </c>
      <c r="DS70" s="66">
        <v>22</v>
      </c>
      <c r="DT70" s="66">
        <v>20</v>
      </c>
      <c r="DU70" s="66">
        <v>22</v>
      </c>
      <c r="DV70" s="66">
        <v>20</v>
      </c>
      <c r="DW70" s="66">
        <v>23</v>
      </c>
      <c r="DX70" s="66">
        <v>23</v>
      </c>
      <c r="DY70" s="66">
        <v>25</v>
      </c>
      <c r="DZ70" s="66">
        <v>24</v>
      </c>
      <c r="EA70" s="66">
        <v>27</v>
      </c>
      <c r="EB70" s="66">
        <v>30</v>
      </c>
      <c r="EC70" s="66">
        <v>29</v>
      </c>
      <c r="ED70" s="66">
        <v>30</v>
      </c>
      <c r="EE70" s="66">
        <v>30</v>
      </c>
      <c r="EF70" s="66">
        <v>28</v>
      </c>
      <c r="EG70" s="66">
        <v>26</v>
      </c>
      <c r="EH70" s="66">
        <v>26</v>
      </c>
      <c r="EI70" s="66">
        <v>24</v>
      </c>
      <c r="EJ70" s="66">
        <v>25</v>
      </c>
      <c r="EK70" s="66">
        <v>26</v>
      </c>
      <c r="EL70" s="66">
        <v>23</v>
      </c>
      <c r="EM70" s="66">
        <v>25</v>
      </c>
      <c r="EN70" s="66">
        <v>24</v>
      </c>
      <c r="EO70" s="66">
        <v>26</v>
      </c>
      <c r="EP70" s="66">
        <v>26</v>
      </c>
      <c r="EQ70" s="66">
        <v>28</v>
      </c>
      <c r="ER70" s="66">
        <v>31</v>
      </c>
      <c r="ES70" s="67">
        <v>30</v>
      </c>
      <c r="ET70" s="66">
        <v>31</v>
      </c>
      <c r="EU70" s="66">
        <v>28</v>
      </c>
      <c r="EV70" s="66">
        <v>29</v>
      </c>
      <c r="EW70" s="66">
        <v>30</v>
      </c>
      <c r="EX70" s="66">
        <v>29</v>
      </c>
      <c r="EY70" s="66">
        <v>32</v>
      </c>
      <c r="EZ70" s="66">
        <v>26</v>
      </c>
      <c r="FA70" s="66">
        <v>30</v>
      </c>
      <c r="FB70" s="66">
        <v>25</v>
      </c>
      <c r="FC70" s="66">
        <v>26</v>
      </c>
      <c r="FD70" s="66">
        <v>25</v>
      </c>
      <c r="FE70" s="66">
        <v>23</v>
      </c>
      <c r="FF70" s="66">
        <v>25</v>
      </c>
      <c r="FG70" s="66">
        <v>22</v>
      </c>
      <c r="FH70" s="66">
        <v>21</v>
      </c>
      <c r="FI70" s="66">
        <v>21</v>
      </c>
      <c r="FJ70" s="66">
        <v>22</v>
      </c>
      <c r="FK70" s="66">
        <v>19</v>
      </c>
      <c r="FL70" s="66">
        <v>19</v>
      </c>
      <c r="FM70" s="66">
        <v>19</v>
      </c>
      <c r="FN70" s="66">
        <v>15</v>
      </c>
      <c r="FO70" s="66">
        <v>14</v>
      </c>
      <c r="FP70" s="66">
        <v>9</v>
      </c>
      <c r="FQ70" s="66">
        <v>10</v>
      </c>
      <c r="FR70" s="65">
        <v>49</v>
      </c>
      <c r="FS70" s="66">
        <v>40</v>
      </c>
      <c r="FT70" s="66">
        <v>42</v>
      </c>
      <c r="FU70" s="66">
        <v>41</v>
      </c>
      <c r="FV70" s="66">
        <v>43</v>
      </c>
      <c r="FW70" s="66">
        <v>45</v>
      </c>
      <c r="FX70" s="66">
        <v>49</v>
      </c>
      <c r="FY70" s="67">
        <v>47</v>
      </c>
      <c r="FZ70" s="66">
        <v>50</v>
      </c>
      <c r="GA70" s="66">
        <v>50</v>
      </c>
      <c r="GB70" s="66">
        <v>52</v>
      </c>
      <c r="GC70" s="66">
        <v>52</v>
      </c>
      <c r="GD70" s="65">
        <v>51</v>
      </c>
      <c r="GE70" s="66">
        <v>53</v>
      </c>
      <c r="GF70" s="66">
        <v>53</v>
      </c>
      <c r="GG70" s="66">
        <v>50</v>
      </c>
      <c r="GH70" s="66">
        <v>55</v>
      </c>
      <c r="GI70" s="66">
        <v>51</v>
      </c>
      <c r="GJ70" s="66">
        <v>50</v>
      </c>
      <c r="GK70" s="67">
        <v>47</v>
      </c>
      <c r="GL70" s="66">
        <v>45</v>
      </c>
      <c r="GM70" s="66">
        <v>45</v>
      </c>
      <c r="GN70" s="66">
        <v>46</v>
      </c>
      <c r="GO70" s="66">
        <v>43</v>
      </c>
      <c r="GP70" s="66">
        <v>46</v>
      </c>
      <c r="GQ70" s="66">
        <v>47</v>
      </c>
      <c r="GR70" s="66">
        <v>47</v>
      </c>
      <c r="GS70" s="66">
        <v>49</v>
      </c>
      <c r="GT70" s="66">
        <v>47</v>
      </c>
      <c r="GU70" s="65">
        <v>48</v>
      </c>
      <c r="GV70" s="66">
        <v>48</v>
      </c>
      <c r="GW70" s="66">
        <v>52</v>
      </c>
      <c r="GX70" s="66">
        <v>48</v>
      </c>
      <c r="GY70" s="66">
        <v>53</v>
      </c>
      <c r="GZ70" s="66">
        <v>52</v>
      </c>
      <c r="HA70" s="66">
        <v>51</v>
      </c>
      <c r="HB70" s="66">
        <v>49</v>
      </c>
      <c r="HC70" s="66">
        <v>53</v>
      </c>
      <c r="HD70" s="66">
        <v>50</v>
      </c>
      <c r="HE70" s="66">
        <v>54</v>
      </c>
      <c r="HF70" s="66">
        <v>53</v>
      </c>
      <c r="HG70" s="66">
        <v>57</v>
      </c>
      <c r="HH70" s="66">
        <v>58</v>
      </c>
      <c r="HI70" s="66">
        <v>58</v>
      </c>
      <c r="HJ70" s="66">
        <v>65</v>
      </c>
      <c r="HK70" s="66">
        <v>62</v>
      </c>
      <c r="HL70" s="66">
        <v>62</v>
      </c>
      <c r="HM70" s="66">
        <v>62</v>
      </c>
      <c r="HN70" s="66">
        <v>59</v>
      </c>
      <c r="HO70" s="66">
        <v>59</v>
      </c>
      <c r="HP70" s="66">
        <v>56</v>
      </c>
      <c r="HQ70" s="66">
        <v>55</v>
      </c>
      <c r="HR70" s="66">
        <v>54</v>
      </c>
      <c r="HS70" s="66">
        <v>55</v>
      </c>
      <c r="HT70" s="66">
        <v>52</v>
      </c>
      <c r="HU70" s="66">
        <v>53</v>
      </c>
      <c r="HV70" s="66">
        <v>53</v>
      </c>
      <c r="HW70" s="66">
        <v>56</v>
      </c>
      <c r="HX70" s="66">
        <v>57</v>
      </c>
      <c r="HY70" s="66">
        <v>59</v>
      </c>
      <c r="HZ70" s="66">
        <v>62</v>
      </c>
      <c r="IA70" s="67">
        <v>63</v>
      </c>
      <c r="IB70" s="66">
        <v>63</v>
      </c>
      <c r="IC70" s="66">
        <v>61</v>
      </c>
      <c r="ID70" s="66">
        <v>60</v>
      </c>
      <c r="IE70" s="66">
        <v>62</v>
      </c>
      <c r="IF70" s="66">
        <v>61</v>
      </c>
      <c r="IG70" s="66">
        <v>63</v>
      </c>
      <c r="IH70" s="66">
        <v>58</v>
      </c>
      <c r="II70" s="66">
        <v>58</v>
      </c>
      <c r="IJ70" s="66">
        <v>50</v>
      </c>
      <c r="IK70" s="66">
        <v>52</v>
      </c>
      <c r="IL70" s="66">
        <v>51</v>
      </c>
      <c r="IM70" s="66">
        <v>49</v>
      </c>
      <c r="IN70" s="66">
        <v>50</v>
      </c>
      <c r="IO70" s="66">
        <v>45</v>
      </c>
      <c r="IP70" s="66">
        <v>43</v>
      </c>
      <c r="IQ70" s="66">
        <v>43</v>
      </c>
      <c r="IR70" s="66">
        <v>43</v>
      </c>
      <c r="IS70" s="66">
        <v>39</v>
      </c>
      <c r="IT70" s="66">
        <v>39</v>
      </c>
      <c r="IU70" s="66">
        <v>38</v>
      </c>
      <c r="IV70" s="66">
        <v>29</v>
      </c>
      <c r="IW70" s="66">
        <v>30</v>
      </c>
      <c r="IX70" s="66">
        <v>22</v>
      </c>
      <c r="IY70" s="66">
        <v>20</v>
      </c>
      <c r="IZ70" s="65">
        <v>99</v>
      </c>
      <c r="JA70" s="67">
        <v>2341</v>
      </c>
      <c r="JB70" s="66">
        <v>2051</v>
      </c>
      <c r="JC70" s="66">
        <v>4392</v>
      </c>
      <c r="JD70" s="67">
        <v>260</v>
      </c>
      <c r="JE70" s="66">
        <v>302</v>
      </c>
      <c r="JF70" s="66">
        <v>312</v>
      </c>
      <c r="JG70" s="66">
        <v>510</v>
      </c>
      <c r="JH70" s="66">
        <v>1717</v>
      </c>
      <c r="JI70" s="65">
        <v>1291</v>
      </c>
    </row>
    <row r="71" spans="1:269" x14ac:dyDescent="0.25">
      <c r="A71" s="59" t="s">
        <v>868</v>
      </c>
      <c r="B71" s="59">
        <v>2025</v>
      </c>
      <c r="C71" s="67">
        <v>42</v>
      </c>
      <c r="D71" s="66">
        <v>44</v>
      </c>
      <c r="E71" s="66">
        <v>43</v>
      </c>
      <c r="F71" s="66">
        <v>44</v>
      </c>
      <c r="G71" s="66">
        <v>45</v>
      </c>
      <c r="H71" s="65">
        <v>44</v>
      </c>
      <c r="I71" s="67">
        <v>47</v>
      </c>
      <c r="J71" s="66">
        <v>45</v>
      </c>
      <c r="K71" s="66">
        <v>45</v>
      </c>
      <c r="L71" s="66">
        <v>44</v>
      </c>
      <c r="M71" s="66">
        <v>47</v>
      </c>
      <c r="N71" s="65">
        <v>45</v>
      </c>
      <c r="O71" s="67">
        <v>44</v>
      </c>
      <c r="P71" s="66">
        <v>45</v>
      </c>
      <c r="Q71" s="66">
        <v>46</v>
      </c>
      <c r="R71" s="66">
        <v>44</v>
      </c>
      <c r="S71" s="66">
        <v>45</v>
      </c>
      <c r="T71" s="66">
        <v>47</v>
      </c>
      <c r="U71" s="67">
        <v>44</v>
      </c>
      <c r="V71" s="66">
        <v>43</v>
      </c>
      <c r="W71" s="66">
        <v>41</v>
      </c>
      <c r="X71" s="66">
        <v>42</v>
      </c>
      <c r="Y71" s="66">
        <v>40</v>
      </c>
      <c r="Z71" s="66">
        <v>43</v>
      </c>
      <c r="AA71" s="66">
        <v>40</v>
      </c>
      <c r="AB71" s="66">
        <v>43</v>
      </c>
      <c r="AC71" s="66">
        <v>43</v>
      </c>
      <c r="AD71" s="66">
        <v>44</v>
      </c>
      <c r="AE71" s="65">
        <v>43</v>
      </c>
      <c r="AF71" s="66">
        <v>45</v>
      </c>
      <c r="AG71" s="66">
        <v>44</v>
      </c>
      <c r="AH71" s="66">
        <v>47</v>
      </c>
      <c r="AI71" s="66">
        <v>48</v>
      </c>
      <c r="AJ71" s="66">
        <v>47</v>
      </c>
      <c r="AK71" s="66">
        <v>49</v>
      </c>
      <c r="AL71" s="66">
        <v>48</v>
      </c>
      <c r="AM71" s="66">
        <v>49</v>
      </c>
      <c r="AN71" s="66">
        <v>49</v>
      </c>
      <c r="AO71" s="66">
        <v>51</v>
      </c>
      <c r="AP71" s="66">
        <v>51</v>
      </c>
      <c r="AQ71" s="66">
        <v>49</v>
      </c>
      <c r="AR71" s="66">
        <v>54</v>
      </c>
      <c r="AS71" s="66">
        <v>53</v>
      </c>
      <c r="AT71" s="66">
        <v>55</v>
      </c>
      <c r="AU71" s="66">
        <v>54</v>
      </c>
      <c r="AV71" s="66">
        <v>54</v>
      </c>
      <c r="AW71" s="66">
        <v>53</v>
      </c>
      <c r="AX71" s="66">
        <v>49</v>
      </c>
      <c r="AY71" s="66">
        <v>46</v>
      </c>
      <c r="AZ71" s="66">
        <v>48</v>
      </c>
      <c r="BA71" s="66">
        <v>49</v>
      </c>
      <c r="BB71" s="66">
        <v>48</v>
      </c>
      <c r="BC71" s="66">
        <v>50</v>
      </c>
      <c r="BD71" s="66">
        <v>51</v>
      </c>
      <c r="BE71" s="66">
        <v>52</v>
      </c>
      <c r="BF71" s="66">
        <v>56</v>
      </c>
      <c r="BG71" s="66">
        <v>57</v>
      </c>
      <c r="BH71" s="66">
        <v>59</v>
      </c>
      <c r="BI71" s="66">
        <v>60</v>
      </c>
      <c r="BJ71" s="66">
        <v>60</v>
      </c>
      <c r="BK71" s="67">
        <v>62</v>
      </c>
      <c r="BL71" s="66">
        <v>61</v>
      </c>
      <c r="BM71" s="66">
        <v>60</v>
      </c>
      <c r="BN71" s="66">
        <v>57</v>
      </c>
      <c r="BO71" s="66">
        <v>58</v>
      </c>
      <c r="BP71" s="66">
        <v>54</v>
      </c>
      <c r="BQ71" s="66">
        <v>53</v>
      </c>
      <c r="BR71" s="66">
        <v>50</v>
      </c>
      <c r="BS71" s="66">
        <v>47</v>
      </c>
      <c r="BT71" s="66">
        <v>47</v>
      </c>
      <c r="BU71" s="66">
        <v>42</v>
      </c>
      <c r="BV71" s="66">
        <v>42</v>
      </c>
      <c r="BW71" s="66">
        <v>37</v>
      </c>
      <c r="BX71" s="66">
        <v>39</v>
      </c>
      <c r="BY71" s="66">
        <v>36</v>
      </c>
      <c r="BZ71" s="66">
        <v>32</v>
      </c>
      <c r="CA71" s="66">
        <v>29</v>
      </c>
      <c r="CB71" s="66">
        <v>26</v>
      </c>
      <c r="CC71" s="66">
        <v>25</v>
      </c>
      <c r="CD71" s="66">
        <v>22</v>
      </c>
      <c r="CE71" s="66">
        <v>18</v>
      </c>
      <c r="CF71" s="66">
        <v>18</v>
      </c>
      <c r="CG71" s="66">
        <v>17</v>
      </c>
      <c r="CH71" s="66">
        <v>11</v>
      </c>
      <c r="CI71" s="66">
        <v>14</v>
      </c>
      <c r="CJ71" s="65">
        <v>54</v>
      </c>
      <c r="CK71" s="67">
        <v>49</v>
      </c>
      <c r="CL71" s="66">
        <v>50</v>
      </c>
      <c r="CM71" s="66">
        <v>49</v>
      </c>
      <c r="CN71" s="66">
        <v>49</v>
      </c>
      <c r="CO71" s="66">
        <v>48</v>
      </c>
      <c r="CP71" s="65">
        <v>50</v>
      </c>
      <c r="CQ71" s="67">
        <v>49</v>
      </c>
      <c r="CR71" s="66">
        <v>50</v>
      </c>
      <c r="CS71" s="66">
        <v>46</v>
      </c>
      <c r="CT71" s="66">
        <v>46</v>
      </c>
      <c r="CU71" s="66">
        <v>43</v>
      </c>
      <c r="CV71" s="65">
        <v>41</v>
      </c>
      <c r="CW71" s="66">
        <v>40</v>
      </c>
      <c r="CX71" s="66">
        <v>40</v>
      </c>
      <c r="CY71" s="66">
        <v>41</v>
      </c>
      <c r="CZ71" s="66">
        <v>36</v>
      </c>
      <c r="DA71" s="66">
        <v>40</v>
      </c>
      <c r="DB71" s="66">
        <v>38</v>
      </c>
      <c r="DC71" s="67">
        <v>40</v>
      </c>
      <c r="DD71" s="66">
        <v>39</v>
      </c>
      <c r="DE71" s="66">
        <v>38</v>
      </c>
      <c r="DF71" s="66">
        <v>39</v>
      </c>
      <c r="DG71" s="66">
        <v>38</v>
      </c>
      <c r="DH71" s="66">
        <v>39</v>
      </c>
      <c r="DI71" s="66">
        <v>40</v>
      </c>
      <c r="DJ71" s="66">
        <v>38</v>
      </c>
      <c r="DK71" s="66">
        <v>38</v>
      </c>
      <c r="DL71" s="66">
        <v>38</v>
      </c>
      <c r="DM71" s="65">
        <v>38</v>
      </c>
      <c r="DN71" s="66">
        <v>40</v>
      </c>
      <c r="DO71" s="66">
        <v>41</v>
      </c>
      <c r="DP71" s="66">
        <v>41</v>
      </c>
      <c r="DQ71" s="66">
        <v>41</v>
      </c>
      <c r="DR71" s="66">
        <v>44</v>
      </c>
      <c r="DS71" s="66">
        <v>45</v>
      </c>
      <c r="DT71" s="66">
        <v>45</v>
      </c>
      <c r="DU71" s="66">
        <v>47</v>
      </c>
      <c r="DV71" s="66">
        <v>47</v>
      </c>
      <c r="DW71" s="66">
        <v>46</v>
      </c>
      <c r="DX71" s="66">
        <v>48</v>
      </c>
      <c r="DY71" s="66">
        <v>46</v>
      </c>
      <c r="DZ71" s="66">
        <v>47</v>
      </c>
      <c r="EA71" s="66">
        <v>47</v>
      </c>
      <c r="EB71" s="66">
        <v>46</v>
      </c>
      <c r="EC71" s="66">
        <v>43</v>
      </c>
      <c r="ED71" s="66">
        <v>43</v>
      </c>
      <c r="EE71" s="66">
        <v>42</v>
      </c>
      <c r="EF71" s="66">
        <v>42</v>
      </c>
      <c r="EG71" s="66">
        <v>41</v>
      </c>
      <c r="EH71" s="66">
        <v>43</v>
      </c>
      <c r="EI71" s="66">
        <v>44</v>
      </c>
      <c r="EJ71" s="66">
        <v>43</v>
      </c>
      <c r="EK71" s="66">
        <v>45</v>
      </c>
      <c r="EL71" s="66">
        <v>47</v>
      </c>
      <c r="EM71" s="66">
        <v>48</v>
      </c>
      <c r="EN71" s="66">
        <v>50</v>
      </c>
      <c r="EO71" s="66">
        <v>50</v>
      </c>
      <c r="EP71" s="66">
        <v>52</v>
      </c>
      <c r="EQ71" s="66">
        <v>52</v>
      </c>
      <c r="ER71" s="66">
        <v>50</v>
      </c>
      <c r="ES71" s="67">
        <v>52</v>
      </c>
      <c r="ET71" s="66">
        <v>54</v>
      </c>
      <c r="EU71" s="66">
        <v>55</v>
      </c>
      <c r="EV71" s="66">
        <v>53</v>
      </c>
      <c r="EW71" s="66">
        <v>50</v>
      </c>
      <c r="EX71" s="66">
        <v>49</v>
      </c>
      <c r="EY71" s="66">
        <v>48</v>
      </c>
      <c r="EZ71" s="66">
        <v>47</v>
      </c>
      <c r="FA71" s="66">
        <v>46</v>
      </c>
      <c r="FB71" s="66">
        <v>44</v>
      </c>
      <c r="FC71" s="66">
        <v>41</v>
      </c>
      <c r="FD71" s="66">
        <v>38</v>
      </c>
      <c r="FE71" s="66">
        <v>35</v>
      </c>
      <c r="FF71" s="66">
        <v>32</v>
      </c>
      <c r="FG71" s="66">
        <v>33</v>
      </c>
      <c r="FH71" s="66">
        <v>29</v>
      </c>
      <c r="FI71" s="66">
        <v>27</v>
      </c>
      <c r="FJ71" s="66">
        <v>26</v>
      </c>
      <c r="FK71" s="66">
        <v>24</v>
      </c>
      <c r="FL71" s="66">
        <v>22</v>
      </c>
      <c r="FM71" s="66">
        <v>25</v>
      </c>
      <c r="FN71" s="66">
        <v>21</v>
      </c>
      <c r="FO71" s="66">
        <v>19</v>
      </c>
      <c r="FP71" s="66">
        <v>18</v>
      </c>
      <c r="FQ71" s="66">
        <v>18</v>
      </c>
      <c r="FR71" s="65">
        <v>119</v>
      </c>
      <c r="FS71" s="66">
        <v>91</v>
      </c>
      <c r="FT71" s="66">
        <v>94</v>
      </c>
      <c r="FU71" s="66">
        <v>92</v>
      </c>
      <c r="FV71" s="66">
        <v>93</v>
      </c>
      <c r="FW71" s="66">
        <v>93</v>
      </c>
      <c r="FX71" s="66">
        <v>94</v>
      </c>
      <c r="FY71" s="67">
        <v>96</v>
      </c>
      <c r="FZ71" s="66">
        <v>95</v>
      </c>
      <c r="GA71" s="66">
        <v>91</v>
      </c>
      <c r="GB71" s="66">
        <v>90</v>
      </c>
      <c r="GC71" s="66">
        <v>90</v>
      </c>
      <c r="GD71" s="65">
        <v>86</v>
      </c>
      <c r="GE71" s="66">
        <v>84</v>
      </c>
      <c r="GF71" s="66">
        <v>85</v>
      </c>
      <c r="GG71" s="66">
        <v>87</v>
      </c>
      <c r="GH71" s="66">
        <v>80</v>
      </c>
      <c r="GI71" s="66">
        <v>85</v>
      </c>
      <c r="GJ71" s="66">
        <v>85</v>
      </c>
      <c r="GK71" s="67">
        <v>84</v>
      </c>
      <c r="GL71" s="66">
        <v>82</v>
      </c>
      <c r="GM71" s="66">
        <v>79</v>
      </c>
      <c r="GN71" s="66">
        <v>81</v>
      </c>
      <c r="GO71" s="66">
        <v>78</v>
      </c>
      <c r="GP71" s="66">
        <v>82</v>
      </c>
      <c r="GQ71" s="66">
        <v>80</v>
      </c>
      <c r="GR71" s="66">
        <v>81</v>
      </c>
      <c r="GS71" s="66">
        <v>81</v>
      </c>
      <c r="GT71" s="66">
        <v>82</v>
      </c>
      <c r="GU71" s="65">
        <v>81</v>
      </c>
      <c r="GV71" s="66">
        <v>85</v>
      </c>
      <c r="GW71" s="66">
        <v>85</v>
      </c>
      <c r="GX71" s="66">
        <v>88</v>
      </c>
      <c r="GY71" s="66">
        <v>89</v>
      </c>
      <c r="GZ71" s="66">
        <v>91</v>
      </c>
      <c r="HA71" s="66">
        <v>94</v>
      </c>
      <c r="HB71" s="66">
        <v>93</v>
      </c>
      <c r="HC71" s="66">
        <v>96</v>
      </c>
      <c r="HD71" s="66">
        <v>96</v>
      </c>
      <c r="HE71" s="66">
        <v>97</v>
      </c>
      <c r="HF71" s="66">
        <v>99</v>
      </c>
      <c r="HG71" s="66">
        <v>95</v>
      </c>
      <c r="HH71" s="66">
        <v>101</v>
      </c>
      <c r="HI71" s="66">
        <v>100</v>
      </c>
      <c r="HJ71" s="66">
        <v>101</v>
      </c>
      <c r="HK71" s="66">
        <v>97</v>
      </c>
      <c r="HL71" s="66">
        <v>97</v>
      </c>
      <c r="HM71" s="66">
        <v>95</v>
      </c>
      <c r="HN71" s="66">
        <v>91</v>
      </c>
      <c r="HO71" s="66">
        <v>87</v>
      </c>
      <c r="HP71" s="66">
        <v>91</v>
      </c>
      <c r="HQ71" s="66">
        <v>93</v>
      </c>
      <c r="HR71" s="66">
        <v>91</v>
      </c>
      <c r="HS71" s="66">
        <v>95</v>
      </c>
      <c r="HT71" s="66">
        <v>98</v>
      </c>
      <c r="HU71" s="66">
        <v>100</v>
      </c>
      <c r="HV71" s="66">
        <v>106</v>
      </c>
      <c r="HW71" s="66">
        <v>107</v>
      </c>
      <c r="HX71" s="66">
        <v>111</v>
      </c>
      <c r="HY71" s="66">
        <v>112</v>
      </c>
      <c r="HZ71" s="66">
        <v>110</v>
      </c>
      <c r="IA71" s="67">
        <v>114</v>
      </c>
      <c r="IB71" s="66">
        <v>115</v>
      </c>
      <c r="IC71" s="66">
        <v>115</v>
      </c>
      <c r="ID71" s="66">
        <v>110</v>
      </c>
      <c r="IE71" s="66">
        <v>108</v>
      </c>
      <c r="IF71" s="66">
        <v>103</v>
      </c>
      <c r="IG71" s="66">
        <v>101</v>
      </c>
      <c r="IH71" s="66">
        <v>97</v>
      </c>
      <c r="II71" s="66">
        <v>93</v>
      </c>
      <c r="IJ71" s="66">
        <v>91</v>
      </c>
      <c r="IK71" s="66">
        <v>83</v>
      </c>
      <c r="IL71" s="66">
        <v>80</v>
      </c>
      <c r="IM71" s="66">
        <v>72</v>
      </c>
      <c r="IN71" s="66">
        <v>71</v>
      </c>
      <c r="IO71" s="66">
        <v>69</v>
      </c>
      <c r="IP71" s="66">
        <v>61</v>
      </c>
      <c r="IQ71" s="66">
        <v>56</v>
      </c>
      <c r="IR71" s="66">
        <v>52</v>
      </c>
      <c r="IS71" s="66">
        <v>49</v>
      </c>
      <c r="IT71" s="66">
        <v>44</v>
      </c>
      <c r="IU71" s="66">
        <v>43</v>
      </c>
      <c r="IV71" s="66">
        <v>39</v>
      </c>
      <c r="IW71" s="66">
        <v>36</v>
      </c>
      <c r="IX71" s="66">
        <v>29</v>
      </c>
      <c r="IY71" s="66">
        <v>32</v>
      </c>
      <c r="IZ71" s="65">
        <v>173</v>
      </c>
      <c r="JA71" s="67">
        <v>3868</v>
      </c>
      <c r="JB71" s="66">
        <v>3661</v>
      </c>
      <c r="JC71" s="66">
        <v>7529</v>
      </c>
      <c r="JD71" s="67">
        <v>557</v>
      </c>
      <c r="JE71" s="66">
        <v>548</v>
      </c>
      <c r="JF71" s="66">
        <v>506</v>
      </c>
      <c r="JG71" s="66">
        <v>891</v>
      </c>
      <c r="JH71" s="66">
        <v>2991</v>
      </c>
      <c r="JI71" s="65">
        <v>2036</v>
      </c>
    </row>
    <row r="72" spans="1:269" x14ac:dyDescent="0.25">
      <c r="A72" s="59" t="s">
        <v>867</v>
      </c>
      <c r="B72" s="59">
        <v>2025</v>
      </c>
      <c r="C72" s="67">
        <v>170</v>
      </c>
      <c r="D72" s="66">
        <v>172</v>
      </c>
      <c r="E72" s="66">
        <v>174</v>
      </c>
      <c r="F72" s="66">
        <v>179</v>
      </c>
      <c r="G72" s="66">
        <v>188</v>
      </c>
      <c r="H72" s="65">
        <v>200</v>
      </c>
      <c r="I72" s="67">
        <v>208</v>
      </c>
      <c r="J72" s="66">
        <v>214</v>
      </c>
      <c r="K72" s="66">
        <v>218</v>
      </c>
      <c r="L72" s="66">
        <v>222</v>
      </c>
      <c r="M72" s="66">
        <v>224</v>
      </c>
      <c r="N72" s="65">
        <v>226</v>
      </c>
      <c r="O72" s="67">
        <v>228</v>
      </c>
      <c r="P72" s="66">
        <v>229</v>
      </c>
      <c r="Q72" s="66">
        <v>228</v>
      </c>
      <c r="R72" s="66">
        <v>226</v>
      </c>
      <c r="S72" s="66">
        <v>223</v>
      </c>
      <c r="T72" s="66">
        <v>219</v>
      </c>
      <c r="U72" s="67">
        <v>209</v>
      </c>
      <c r="V72" s="66">
        <v>199</v>
      </c>
      <c r="W72" s="66">
        <v>195</v>
      </c>
      <c r="X72" s="66">
        <v>192</v>
      </c>
      <c r="Y72" s="66">
        <v>184</v>
      </c>
      <c r="Z72" s="66">
        <v>179</v>
      </c>
      <c r="AA72" s="66">
        <v>181</v>
      </c>
      <c r="AB72" s="66">
        <v>177</v>
      </c>
      <c r="AC72" s="66">
        <v>177</v>
      </c>
      <c r="AD72" s="66">
        <v>177</v>
      </c>
      <c r="AE72" s="65">
        <v>177</v>
      </c>
      <c r="AF72" s="66">
        <v>175</v>
      </c>
      <c r="AG72" s="66">
        <v>175</v>
      </c>
      <c r="AH72" s="66">
        <v>177</v>
      </c>
      <c r="AI72" s="66">
        <v>178</v>
      </c>
      <c r="AJ72" s="66">
        <v>178</v>
      </c>
      <c r="AK72" s="66">
        <v>178</v>
      </c>
      <c r="AL72" s="66">
        <v>176</v>
      </c>
      <c r="AM72" s="66">
        <v>176</v>
      </c>
      <c r="AN72" s="66">
        <v>177</v>
      </c>
      <c r="AO72" s="66">
        <v>176</v>
      </c>
      <c r="AP72" s="66">
        <v>179</v>
      </c>
      <c r="AQ72" s="66">
        <v>181</v>
      </c>
      <c r="AR72" s="66">
        <v>182</v>
      </c>
      <c r="AS72" s="66">
        <v>184</v>
      </c>
      <c r="AT72" s="66">
        <v>187</v>
      </c>
      <c r="AU72" s="66">
        <v>187</v>
      </c>
      <c r="AV72" s="66">
        <v>183</v>
      </c>
      <c r="AW72" s="66">
        <v>182</v>
      </c>
      <c r="AX72" s="66">
        <v>179</v>
      </c>
      <c r="AY72" s="66">
        <v>174</v>
      </c>
      <c r="AZ72" s="66">
        <v>173</v>
      </c>
      <c r="BA72" s="66">
        <v>172</v>
      </c>
      <c r="BB72" s="66">
        <v>172</v>
      </c>
      <c r="BC72" s="66">
        <v>171</v>
      </c>
      <c r="BD72" s="66">
        <v>172</v>
      </c>
      <c r="BE72" s="66">
        <v>174</v>
      </c>
      <c r="BF72" s="66">
        <v>177</v>
      </c>
      <c r="BG72" s="66">
        <v>182</v>
      </c>
      <c r="BH72" s="66">
        <v>185</v>
      </c>
      <c r="BI72" s="66">
        <v>183</v>
      </c>
      <c r="BJ72" s="66">
        <v>187</v>
      </c>
      <c r="BK72" s="67">
        <v>187</v>
      </c>
      <c r="BL72" s="66">
        <v>188</v>
      </c>
      <c r="BM72" s="66">
        <v>189</v>
      </c>
      <c r="BN72" s="66">
        <v>186</v>
      </c>
      <c r="BO72" s="66">
        <v>185</v>
      </c>
      <c r="BP72" s="66">
        <v>179</v>
      </c>
      <c r="BQ72" s="66">
        <v>170</v>
      </c>
      <c r="BR72" s="66">
        <v>167</v>
      </c>
      <c r="BS72" s="66">
        <v>158</v>
      </c>
      <c r="BT72" s="66">
        <v>150</v>
      </c>
      <c r="BU72" s="66">
        <v>142</v>
      </c>
      <c r="BV72" s="66">
        <v>136</v>
      </c>
      <c r="BW72" s="66">
        <v>126</v>
      </c>
      <c r="BX72" s="66">
        <v>118</v>
      </c>
      <c r="BY72" s="66">
        <v>110</v>
      </c>
      <c r="BZ72" s="66">
        <v>103</v>
      </c>
      <c r="CA72" s="66">
        <v>98</v>
      </c>
      <c r="CB72" s="66">
        <v>90</v>
      </c>
      <c r="CC72" s="66">
        <v>84</v>
      </c>
      <c r="CD72" s="66">
        <v>81</v>
      </c>
      <c r="CE72" s="66">
        <v>70</v>
      </c>
      <c r="CF72" s="66">
        <v>65</v>
      </c>
      <c r="CG72" s="66">
        <v>61</v>
      </c>
      <c r="CH72" s="66">
        <v>54</v>
      </c>
      <c r="CI72" s="66">
        <v>51</v>
      </c>
      <c r="CJ72" s="65">
        <v>240</v>
      </c>
      <c r="CK72" s="67">
        <v>180</v>
      </c>
      <c r="CL72" s="66">
        <v>181</v>
      </c>
      <c r="CM72" s="66">
        <v>184</v>
      </c>
      <c r="CN72" s="66">
        <v>188</v>
      </c>
      <c r="CO72" s="66">
        <v>195</v>
      </c>
      <c r="CP72" s="65">
        <v>204</v>
      </c>
      <c r="CQ72" s="67">
        <v>208</v>
      </c>
      <c r="CR72" s="66">
        <v>213</v>
      </c>
      <c r="CS72" s="66">
        <v>212</v>
      </c>
      <c r="CT72" s="66">
        <v>212</v>
      </c>
      <c r="CU72" s="66">
        <v>213</v>
      </c>
      <c r="CV72" s="65">
        <v>211</v>
      </c>
      <c r="CW72" s="66">
        <v>210</v>
      </c>
      <c r="CX72" s="66">
        <v>209</v>
      </c>
      <c r="CY72" s="66">
        <v>207</v>
      </c>
      <c r="CZ72" s="66">
        <v>206</v>
      </c>
      <c r="DA72" s="66">
        <v>203</v>
      </c>
      <c r="DB72" s="66">
        <v>202</v>
      </c>
      <c r="DC72" s="67">
        <v>197</v>
      </c>
      <c r="DD72" s="66">
        <v>193</v>
      </c>
      <c r="DE72" s="66">
        <v>188</v>
      </c>
      <c r="DF72" s="66">
        <v>183</v>
      </c>
      <c r="DG72" s="66">
        <v>179</v>
      </c>
      <c r="DH72" s="66">
        <v>182</v>
      </c>
      <c r="DI72" s="66">
        <v>182</v>
      </c>
      <c r="DJ72" s="66">
        <v>184</v>
      </c>
      <c r="DK72" s="66">
        <v>187</v>
      </c>
      <c r="DL72" s="66">
        <v>187</v>
      </c>
      <c r="DM72" s="65">
        <v>189</v>
      </c>
      <c r="DN72" s="66">
        <v>188</v>
      </c>
      <c r="DO72" s="66">
        <v>193</v>
      </c>
      <c r="DP72" s="66">
        <v>194</v>
      </c>
      <c r="DQ72" s="66">
        <v>197</v>
      </c>
      <c r="DR72" s="66">
        <v>194</v>
      </c>
      <c r="DS72" s="66">
        <v>192</v>
      </c>
      <c r="DT72" s="66">
        <v>191</v>
      </c>
      <c r="DU72" s="66">
        <v>191</v>
      </c>
      <c r="DV72" s="66">
        <v>193</v>
      </c>
      <c r="DW72" s="66">
        <v>195</v>
      </c>
      <c r="DX72" s="66">
        <v>200</v>
      </c>
      <c r="DY72" s="66">
        <v>202</v>
      </c>
      <c r="DZ72" s="66">
        <v>201</v>
      </c>
      <c r="EA72" s="66">
        <v>202</v>
      </c>
      <c r="EB72" s="66">
        <v>203</v>
      </c>
      <c r="EC72" s="66">
        <v>203</v>
      </c>
      <c r="ED72" s="66">
        <v>201</v>
      </c>
      <c r="EE72" s="66">
        <v>196</v>
      </c>
      <c r="EF72" s="66">
        <v>191</v>
      </c>
      <c r="EG72" s="66">
        <v>187</v>
      </c>
      <c r="EH72" s="66">
        <v>182</v>
      </c>
      <c r="EI72" s="66">
        <v>181</v>
      </c>
      <c r="EJ72" s="66">
        <v>182</v>
      </c>
      <c r="EK72" s="66">
        <v>188</v>
      </c>
      <c r="EL72" s="66">
        <v>186</v>
      </c>
      <c r="EM72" s="66">
        <v>191</v>
      </c>
      <c r="EN72" s="66">
        <v>194</v>
      </c>
      <c r="EO72" s="66">
        <v>198</v>
      </c>
      <c r="EP72" s="66">
        <v>200</v>
      </c>
      <c r="EQ72" s="66">
        <v>201</v>
      </c>
      <c r="ER72" s="66">
        <v>202</v>
      </c>
      <c r="ES72" s="67">
        <v>202</v>
      </c>
      <c r="ET72" s="66">
        <v>201</v>
      </c>
      <c r="EU72" s="66">
        <v>198</v>
      </c>
      <c r="EV72" s="66">
        <v>199</v>
      </c>
      <c r="EW72" s="66">
        <v>194</v>
      </c>
      <c r="EX72" s="66">
        <v>191</v>
      </c>
      <c r="EY72" s="66">
        <v>186</v>
      </c>
      <c r="EZ72" s="66">
        <v>183</v>
      </c>
      <c r="FA72" s="66">
        <v>174</v>
      </c>
      <c r="FB72" s="66">
        <v>169</v>
      </c>
      <c r="FC72" s="66">
        <v>163</v>
      </c>
      <c r="FD72" s="66">
        <v>157</v>
      </c>
      <c r="FE72" s="66">
        <v>149</v>
      </c>
      <c r="FF72" s="66">
        <v>143</v>
      </c>
      <c r="FG72" s="66">
        <v>130</v>
      </c>
      <c r="FH72" s="66">
        <v>123</v>
      </c>
      <c r="FI72" s="66">
        <v>116</v>
      </c>
      <c r="FJ72" s="66">
        <v>106</v>
      </c>
      <c r="FK72" s="66">
        <v>97</v>
      </c>
      <c r="FL72" s="66">
        <v>90</v>
      </c>
      <c r="FM72" s="66">
        <v>83</v>
      </c>
      <c r="FN72" s="66">
        <v>77</v>
      </c>
      <c r="FO72" s="66">
        <v>68</v>
      </c>
      <c r="FP72" s="66">
        <v>58</v>
      </c>
      <c r="FQ72" s="66">
        <v>50</v>
      </c>
      <c r="FR72" s="65">
        <v>289</v>
      </c>
      <c r="FS72" s="66">
        <v>350</v>
      </c>
      <c r="FT72" s="66">
        <v>353</v>
      </c>
      <c r="FU72" s="66">
        <v>358</v>
      </c>
      <c r="FV72" s="66">
        <v>367</v>
      </c>
      <c r="FW72" s="66">
        <v>383</v>
      </c>
      <c r="FX72" s="66">
        <v>404</v>
      </c>
      <c r="FY72" s="67">
        <v>416</v>
      </c>
      <c r="FZ72" s="66">
        <v>427</v>
      </c>
      <c r="GA72" s="66">
        <v>430</v>
      </c>
      <c r="GB72" s="66">
        <v>434</v>
      </c>
      <c r="GC72" s="66">
        <v>437</v>
      </c>
      <c r="GD72" s="65">
        <v>437</v>
      </c>
      <c r="GE72" s="66">
        <v>438</v>
      </c>
      <c r="GF72" s="66">
        <v>438</v>
      </c>
      <c r="GG72" s="66">
        <v>435</v>
      </c>
      <c r="GH72" s="66">
        <v>432</v>
      </c>
      <c r="GI72" s="66">
        <v>426</v>
      </c>
      <c r="GJ72" s="66">
        <v>421</v>
      </c>
      <c r="GK72" s="67">
        <v>406</v>
      </c>
      <c r="GL72" s="66">
        <v>392</v>
      </c>
      <c r="GM72" s="66">
        <v>383</v>
      </c>
      <c r="GN72" s="66">
        <v>375</v>
      </c>
      <c r="GO72" s="66">
        <v>363</v>
      </c>
      <c r="GP72" s="66">
        <v>361</v>
      </c>
      <c r="GQ72" s="66">
        <v>363</v>
      </c>
      <c r="GR72" s="66">
        <v>361</v>
      </c>
      <c r="GS72" s="66">
        <v>364</v>
      </c>
      <c r="GT72" s="66">
        <v>364</v>
      </c>
      <c r="GU72" s="65">
        <v>366</v>
      </c>
      <c r="GV72" s="66">
        <v>363</v>
      </c>
      <c r="GW72" s="66">
        <v>368</v>
      </c>
      <c r="GX72" s="66">
        <v>371</v>
      </c>
      <c r="GY72" s="66">
        <v>375</v>
      </c>
      <c r="GZ72" s="66">
        <v>372</v>
      </c>
      <c r="HA72" s="66">
        <v>370</v>
      </c>
      <c r="HB72" s="66">
        <v>367</v>
      </c>
      <c r="HC72" s="66">
        <v>367</v>
      </c>
      <c r="HD72" s="66">
        <v>370</v>
      </c>
      <c r="HE72" s="66">
        <v>371</v>
      </c>
      <c r="HF72" s="66">
        <v>379</v>
      </c>
      <c r="HG72" s="66">
        <v>383</v>
      </c>
      <c r="HH72" s="66">
        <v>383</v>
      </c>
      <c r="HI72" s="66">
        <v>386</v>
      </c>
      <c r="HJ72" s="66">
        <v>390</v>
      </c>
      <c r="HK72" s="66">
        <v>390</v>
      </c>
      <c r="HL72" s="66">
        <v>384</v>
      </c>
      <c r="HM72" s="66">
        <v>378</v>
      </c>
      <c r="HN72" s="66">
        <v>370</v>
      </c>
      <c r="HO72" s="66">
        <v>361</v>
      </c>
      <c r="HP72" s="66">
        <v>355</v>
      </c>
      <c r="HQ72" s="66">
        <v>353</v>
      </c>
      <c r="HR72" s="66">
        <v>354</v>
      </c>
      <c r="HS72" s="66">
        <v>359</v>
      </c>
      <c r="HT72" s="66">
        <v>358</v>
      </c>
      <c r="HU72" s="66">
        <v>365</v>
      </c>
      <c r="HV72" s="66">
        <v>371</v>
      </c>
      <c r="HW72" s="66">
        <v>380</v>
      </c>
      <c r="HX72" s="66">
        <v>385</v>
      </c>
      <c r="HY72" s="66">
        <v>384</v>
      </c>
      <c r="HZ72" s="66">
        <v>389</v>
      </c>
      <c r="IA72" s="67">
        <v>389</v>
      </c>
      <c r="IB72" s="66">
        <v>389</v>
      </c>
      <c r="IC72" s="66">
        <v>387</v>
      </c>
      <c r="ID72" s="66">
        <v>385</v>
      </c>
      <c r="IE72" s="66">
        <v>379</v>
      </c>
      <c r="IF72" s="66">
        <v>370</v>
      </c>
      <c r="IG72" s="66">
        <v>356</v>
      </c>
      <c r="IH72" s="66">
        <v>350</v>
      </c>
      <c r="II72" s="66">
        <v>332</v>
      </c>
      <c r="IJ72" s="66">
        <v>319</v>
      </c>
      <c r="IK72" s="66">
        <v>305</v>
      </c>
      <c r="IL72" s="66">
        <v>293</v>
      </c>
      <c r="IM72" s="66">
        <v>275</v>
      </c>
      <c r="IN72" s="66">
        <v>261</v>
      </c>
      <c r="IO72" s="66">
        <v>240</v>
      </c>
      <c r="IP72" s="66">
        <v>226</v>
      </c>
      <c r="IQ72" s="66">
        <v>214</v>
      </c>
      <c r="IR72" s="66">
        <v>196</v>
      </c>
      <c r="IS72" s="66">
        <v>181</v>
      </c>
      <c r="IT72" s="66">
        <v>171</v>
      </c>
      <c r="IU72" s="66">
        <v>153</v>
      </c>
      <c r="IV72" s="66">
        <v>142</v>
      </c>
      <c r="IW72" s="66">
        <v>129</v>
      </c>
      <c r="IX72" s="66">
        <v>112</v>
      </c>
      <c r="IY72" s="66">
        <v>101</v>
      </c>
      <c r="IZ72" s="65">
        <v>529</v>
      </c>
      <c r="JA72" s="67">
        <v>14715</v>
      </c>
      <c r="JB72" s="66">
        <v>15504</v>
      </c>
      <c r="JC72" s="66">
        <v>30219</v>
      </c>
      <c r="JD72" s="67">
        <v>2215</v>
      </c>
      <c r="JE72" s="66">
        <v>2581</v>
      </c>
      <c r="JF72" s="66">
        <v>2590</v>
      </c>
      <c r="JG72" s="66">
        <v>4098</v>
      </c>
      <c r="JH72" s="66">
        <v>11551</v>
      </c>
      <c r="JI72" s="65">
        <v>7184</v>
      </c>
    </row>
    <row r="73" spans="1:269" x14ac:dyDescent="0.25">
      <c r="A73" s="59" t="s">
        <v>866</v>
      </c>
      <c r="B73" s="59">
        <v>2025</v>
      </c>
      <c r="C73" s="67">
        <v>25</v>
      </c>
      <c r="D73" s="66">
        <v>27</v>
      </c>
      <c r="E73" s="66">
        <v>28</v>
      </c>
      <c r="F73" s="66">
        <v>26</v>
      </c>
      <c r="G73" s="66">
        <v>28</v>
      </c>
      <c r="H73" s="65">
        <v>34</v>
      </c>
      <c r="I73" s="67">
        <v>34</v>
      </c>
      <c r="J73" s="66">
        <v>36</v>
      </c>
      <c r="K73" s="66">
        <v>40</v>
      </c>
      <c r="L73" s="66">
        <v>38</v>
      </c>
      <c r="M73" s="66">
        <v>40</v>
      </c>
      <c r="N73" s="65">
        <v>42</v>
      </c>
      <c r="O73" s="67">
        <v>41</v>
      </c>
      <c r="P73" s="66">
        <v>41</v>
      </c>
      <c r="Q73" s="66">
        <v>42</v>
      </c>
      <c r="R73" s="66">
        <v>44</v>
      </c>
      <c r="S73" s="66">
        <v>42</v>
      </c>
      <c r="T73" s="66">
        <v>43</v>
      </c>
      <c r="U73" s="67">
        <v>37</v>
      </c>
      <c r="V73" s="66">
        <v>36</v>
      </c>
      <c r="W73" s="66">
        <v>32</v>
      </c>
      <c r="X73" s="66">
        <v>33</v>
      </c>
      <c r="Y73" s="66">
        <v>29</v>
      </c>
      <c r="Z73" s="66">
        <v>27</v>
      </c>
      <c r="AA73" s="66">
        <v>24</v>
      </c>
      <c r="AB73" s="66">
        <v>27</v>
      </c>
      <c r="AC73" s="66">
        <v>24</v>
      </c>
      <c r="AD73" s="66">
        <v>23</v>
      </c>
      <c r="AE73" s="65">
        <v>23</v>
      </c>
      <c r="AF73" s="66">
        <v>28</v>
      </c>
      <c r="AG73" s="66">
        <v>26</v>
      </c>
      <c r="AH73" s="66">
        <v>28</v>
      </c>
      <c r="AI73" s="66">
        <v>29</v>
      </c>
      <c r="AJ73" s="66">
        <v>26</v>
      </c>
      <c r="AK73" s="66">
        <v>29</v>
      </c>
      <c r="AL73" s="66">
        <v>35</v>
      </c>
      <c r="AM73" s="66">
        <v>31</v>
      </c>
      <c r="AN73" s="66">
        <v>34</v>
      </c>
      <c r="AO73" s="66">
        <v>36</v>
      </c>
      <c r="AP73" s="66">
        <v>34</v>
      </c>
      <c r="AQ73" s="66">
        <v>39</v>
      </c>
      <c r="AR73" s="66">
        <v>37</v>
      </c>
      <c r="AS73" s="66">
        <v>37</v>
      </c>
      <c r="AT73" s="66">
        <v>39</v>
      </c>
      <c r="AU73" s="66">
        <v>43</v>
      </c>
      <c r="AV73" s="66">
        <v>38</v>
      </c>
      <c r="AW73" s="66">
        <v>38</v>
      </c>
      <c r="AX73" s="66">
        <v>39</v>
      </c>
      <c r="AY73" s="66">
        <v>35</v>
      </c>
      <c r="AZ73" s="66">
        <v>35</v>
      </c>
      <c r="BA73" s="66">
        <v>35</v>
      </c>
      <c r="BB73" s="66">
        <v>33</v>
      </c>
      <c r="BC73" s="66">
        <v>33</v>
      </c>
      <c r="BD73" s="66">
        <v>33</v>
      </c>
      <c r="BE73" s="66">
        <v>33</v>
      </c>
      <c r="BF73" s="66">
        <v>36</v>
      </c>
      <c r="BG73" s="66">
        <v>34</v>
      </c>
      <c r="BH73" s="66">
        <v>34</v>
      </c>
      <c r="BI73" s="66">
        <v>36</v>
      </c>
      <c r="BJ73" s="66">
        <v>36</v>
      </c>
      <c r="BK73" s="67">
        <v>36</v>
      </c>
      <c r="BL73" s="66">
        <v>34</v>
      </c>
      <c r="BM73" s="66">
        <v>37</v>
      </c>
      <c r="BN73" s="66">
        <v>33</v>
      </c>
      <c r="BO73" s="66">
        <v>35</v>
      </c>
      <c r="BP73" s="66">
        <v>31</v>
      </c>
      <c r="BQ73" s="66">
        <v>34</v>
      </c>
      <c r="BR73" s="66">
        <v>30</v>
      </c>
      <c r="BS73" s="66">
        <v>30</v>
      </c>
      <c r="BT73" s="66">
        <v>29</v>
      </c>
      <c r="BU73" s="66">
        <v>26</v>
      </c>
      <c r="BV73" s="66">
        <v>24</v>
      </c>
      <c r="BW73" s="66">
        <v>23</v>
      </c>
      <c r="BX73" s="66">
        <v>22</v>
      </c>
      <c r="BY73" s="66">
        <v>19</v>
      </c>
      <c r="BZ73" s="66">
        <v>23</v>
      </c>
      <c r="CA73" s="66">
        <v>18</v>
      </c>
      <c r="CB73" s="66">
        <v>16</v>
      </c>
      <c r="CC73" s="66">
        <v>17</v>
      </c>
      <c r="CD73" s="66">
        <v>14</v>
      </c>
      <c r="CE73" s="66">
        <v>17</v>
      </c>
      <c r="CF73" s="66">
        <v>15</v>
      </c>
      <c r="CG73" s="66">
        <v>15</v>
      </c>
      <c r="CH73" s="66">
        <v>13</v>
      </c>
      <c r="CI73" s="66">
        <v>13</v>
      </c>
      <c r="CJ73" s="65">
        <v>52</v>
      </c>
      <c r="CK73" s="67">
        <v>24</v>
      </c>
      <c r="CL73" s="66">
        <v>27</v>
      </c>
      <c r="CM73" s="66">
        <v>25</v>
      </c>
      <c r="CN73" s="66">
        <v>27</v>
      </c>
      <c r="CO73" s="66">
        <v>27</v>
      </c>
      <c r="CP73" s="65">
        <v>28</v>
      </c>
      <c r="CQ73" s="67">
        <v>31</v>
      </c>
      <c r="CR73" s="66">
        <v>31</v>
      </c>
      <c r="CS73" s="66">
        <v>33</v>
      </c>
      <c r="CT73" s="66">
        <v>32</v>
      </c>
      <c r="CU73" s="66">
        <v>33</v>
      </c>
      <c r="CV73" s="65">
        <v>34</v>
      </c>
      <c r="CW73" s="66">
        <v>33</v>
      </c>
      <c r="CX73" s="66">
        <v>35</v>
      </c>
      <c r="CY73" s="66">
        <v>35</v>
      </c>
      <c r="CZ73" s="66">
        <v>35</v>
      </c>
      <c r="DA73" s="66">
        <v>34</v>
      </c>
      <c r="DB73" s="66">
        <v>34</v>
      </c>
      <c r="DC73" s="67">
        <v>36</v>
      </c>
      <c r="DD73" s="66">
        <v>31</v>
      </c>
      <c r="DE73" s="66">
        <v>28</v>
      </c>
      <c r="DF73" s="66">
        <v>29</v>
      </c>
      <c r="DG73" s="66">
        <v>26</v>
      </c>
      <c r="DH73" s="66">
        <v>26</v>
      </c>
      <c r="DI73" s="66">
        <v>26</v>
      </c>
      <c r="DJ73" s="66">
        <v>25</v>
      </c>
      <c r="DK73" s="66">
        <v>23</v>
      </c>
      <c r="DL73" s="66">
        <v>22</v>
      </c>
      <c r="DM73" s="65">
        <v>24</v>
      </c>
      <c r="DN73" s="66">
        <v>22</v>
      </c>
      <c r="DO73" s="66">
        <v>22</v>
      </c>
      <c r="DP73" s="66">
        <v>24</v>
      </c>
      <c r="DQ73" s="66">
        <v>24</v>
      </c>
      <c r="DR73" s="66">
        <v>26</v>
      </c>
      <c r="DS73" s="66">
        <v>26</v>
      </c>
      <c r="DT73" s="66">
        <v>26</v>
      </c>
      <c r="DU73" s="66">
        <v>26</v>
      </c>
      <c r="DV73" s="66">
        <v>30</v>
      </c>
      <c r="DW73" s="66">
        <v>27</v>
      </c>
      <c r="DX73" s="66">
        <v>28</v>
      </c>
      <c r="DY73" s="66">
        <v>28</v>
      </c>
      <c r="DZ73" s="66">
        <v>32</v>
      </c>
      <c r="EA73" s="66">
        <v>29</v>
      </c>
      <c r="EB73" s="66">
        <v>34</v>
      </c>
      <c r="EC73" s="66">
        <v>31</v>
      </c>
      <c r="ED73" s="66">
        <v>32</v>
      </c>
      <c r="EE73" s="66">
        <v>34</v>
      </c>
      <c r="EF73" s="66">
        <v>30</v>
      </c>
      <c r="EG73" s="66">
        <v>28</v>
      </c>
      <c r="EH73" s="66">
        <v>31</v>
      </c>
      <c r="EI73" s="66">
        <v>28</v>
      </c>
      <c r="EJ73" s="66">
        <v>30</v>
      </c>
      <c r="EK73" s="66">
        <v>29</v>
      </c>
      <c r="EL73" s="66">
        <v>29</v>
      </c>
      <c r="EM73" s="66">
        <v>29</v>
      </c>
      <c r="EN73" s="66">
        <v>30</v>
      </c>
      <c r="EO73" s="66">
        <v>29</v>
      </c>
      <c r="EP73" s="66">
        <v>33</v>
      </c>
      <c r="EQ73" s="66">
        <v>32</v>
      </c>
      <c r="ER73" s="66">
        <v>32</v>
      </c>
      <c r="ES73" s="67">
        <v>33</v>
      </c>
      <c r="ET73" s="66">
        <v>34</v>
      </c>
      <c r="EU73" s="66">
        <v>33</v>
      </c>
      <c r="EV73" s="66">
        <v>34</v>
      </c>
      <c r="EW73" s="66">
        <v>32</v>
      </c>
      <c r="EX73" s="66">
        <v>32</v>
      </c>
      <c r="EY73" s="66">
        <v>30</v>
      </c>
      <c r="EZ73" s="66">
        <v>29</v>
      </c>
      <c r="FA73" s="66">
        <v>29</v>
      </c>
      <c r="FB73" s="66">
        <v>22</v>
      </c>
      <c r="FC73" s="66">
        <v>22</v>
      </c>
      <c r="FD73" s="66">
        <v>21</v>
      </c>
      <c r="FE73" s="66">
        <v>22</v>
      </c>
      <c r="FF73" s="66">
        <v>19</v>
      </c>
      <c r="FG73" s="66">
        <v>18</v>
      </c>
      <c r="FH73" s="66">
        <v>18</v>
      </c>
      <c r="FI73" s="66">
        <v>17</v>
      </c>
      <c r="FJ73" s="66">
        <v>17</v>
      </c>
      <c r="FK73" s="66">
        <v>14</v>
      </c>
      <c r="FL73" s="66">
        <v>15</v>
      </c>
      <c r="FM73" s="66">
        <v>16</v>
      </c>
      <c r="FN73" s="66">
        <v>13</v>
      </c>
      <c r="FO73" s="66">
        <v>15</v>
      </c>
      <c r="FP73" s="66">
        <v>11</v>
      </c>
      <c r="FQ73" s="66">
        <v>12</v>
      </c>
      <c r="FR73" s="65">
        <v>49</v>
      </c>
      <c r="FS73" s="66">
        <v>49</v>
      </c>
      <c r="FT73" s="66">
        <v>54</v>
      </c>
      <c r="FU73" s="66">
        <v>53</v>
      </c>
      <c r="FV73" s="66">
        <v>53</v>
      </c>
      <c r="FW73" s="66">
        <v>55</v>
      </c>
      <c r="FX73" s="66">
        <v>62</v>
      </c>
      <c r="FY73" s="67">
        <v>65</v>
      </c>
      <c r="FZ73" s="66">
        <v>67</v>
      </c>
      <c r="GA73" s="66">
        <v>73</v>
      </c>
      <c r="GB73" s="66">
        <v>70</v>
      </c>
      <c r="GC73" s="66">
        <v>73</v>
      </c>
      <c r="GD73" s="65">
        <v>76</v>
      </c>
      <c r="GE73" s="66">
        <v>74</v>
      </c>
      <c r="GF73" s="66">
        <v>76</v>
      </c>
      <c r="GG73" s="66">
        <v>77</v>
      </c>
      <c r="GH73" s="66">
        <v>79</v>
      </c>
      <c r="GI73" s="66">
        <v>76</v>
      </c>
      <c r="GJ73" s="66">
        <v>77</v>
      </c>
      <c r="GK73" s="67">
        <v>73</v>
      </c>
      <c r="GL73" s="66">
        <v>67</v>
      </c>
      <c r="GM73" s="66">
        <v>60</v>
      </c>
      <c r="GN73" s="66">
        <v>62</v>
      </c>
      <c r="GO73" s="66">
        <v>55</v>
      </c>
      <c r="GP73" s="66">
        <v>53</v>
      </c>
      <c r="GQ73" s="66">
        <v>50</v>
      </c>
      <c r="GR73" s="66">
        <v>52</v>
      </c>
      <c r="GS73" s="66">
        <v>47</v>
      </c>
      <c r="GT73" s="66">
        <v>45</v>
      </c>
      <c r="GU73" s="65">
        <v>47</v>
      </c>
      <c r="GV73" s="66">
        <v>50</v>
      </c>
      <c r="GW73" s="66">
        <v>48</v>
      </c>
      <c r="GX73" s="66">
        <v>52</v>
      </c>
      <c r="GY73" s="66">
        <v>53</v>
      </c>
      <c r="GZ73" s="66">
        <v>52</v>
      </c>
      <c r="HA73" s="66">
        <v>55</v>
      </c>
      <c r="HB73" s="66">
        <v>61</v>
      </c>
      <c r="HC73" s="66">
        <v>57</v>
      </c>
      <c r="HD73" s="66">
        <v>64</v>
      </c>
      <c r="HE73" s="66">
        <v>63</v>
      </c>
      <c r="HF73" s="66">
        <v>62</v>
      </c>
      <c r="HG73" s="66">
        <v>67</v>
      </c>
      <c r="HH73" s="66">
        <v>69</v>
      </c>
      <c r="HI73" s="66">
        <v>66</v>
      </c>
      <c r="HJ73" s="66">
        <v>73</v>
      </c>
      <c r="HK73" s="66">
        <v>74</v>
      </c>
      <c r="HL73" s="66">
        <v>70</v>
      </c>
      <c r="HM73" s="66">
        <v>72</v>
      </c>
      <c r="HN73" s="66">
        <v>69</v>
      </c>
      <c r="HO73" s="66">
        <v>63</v>
      </c>
      <c r="HP73" s="66">
        <v>66</v>
      </c>
      <c r="HQ73" s="66">
        <v>63</v>
      </c>
      <c r="HR73" s="66">
        <v>63</v>
      </c>
      <c r="HS73" s="66">
        <v>62</v>
      </c>
      <c r="HT73" s="66">
        <v>62</v>
      </c>
      <c r="HU73" s="66">
        <v>62</v>
      </c>
      <c r="HV73" s="66">
        <v>66</v>
      </c>
      <c r="HW73" s="66">
        <v>63</v>
      </c>
      <c r="HX73" s="66">
        <v>67</v>
      </c>
      <c r="HY73" s="66">
        <v>68</v>
      </c>
      <c r="HZ73" s="66">
        <v>68</v>
      </c>
      <c r="IA73" s="67">
        <v>69</v>
      </c>
      <c r="IB73" s="66">
        <v>68</v>
      </c>
      <c r="IC73" s="66">
        <v>70</v>
      </c>
      <c r="ID73" s="66">
        <v>67</v>
      </c>
      <c r="IE73" s="66">
        <v>67</v>
      </c>
      <c r="IF73" s="66">
        <v>63</v>
      </c>
      <c r="IG73" s="66">
        <v>64</v>
      </c>
      <c r="IH73" s="66">
        <v>59</v>
      </c>
      <c r="II73" s="66">
        <v>59</v>
      </c>
      <c r="IJ73" s="66">
        <v>51</v>
      </c>
      <c r="IK73" s="66">
        <v>48</v>
      </c>
      <c r="IL73" s="66">
        <v>45</v>
      </c>
      <c r="IM73" s="66">
        <v>45</v>
      </c>
      <c r="IN73" s="66">
        <v>41</v>
      </c>
      <c r="IO73" s="66">
        <v>37</v>
      </c>
      <c r="IP73" s="66">
        <v>41</v>
      </c>
      <c r="IQ73" s="66">
        <v>35</v>
      </c>
      <c r="IR73" s="66">
        <v>33</v>
      </c>
      <c r="IS73" s="66">
        <v>31</v>
      </c>
      <c r="IT73" s="66">
        <v>29</v>
      </c>
      <c r="IU73" s="66">
        <v>33</v>
      </c>
      <c r="IV73" s="66">
        <v>28</v>
      </c>
      <c r="IW73" s="66">
        <v>30</v>
      </c>
      <c r="IX73" s="66">
        <v>24</v>
      </c>
      <c r="IY73" s="66">
        <v>25</v>
      </c>
      <c r="IZ73" s="65">
        <v>101</v>
      </c>
      <c r="JA73" s="67">
        <v>2681</v>
      </c>
      <c r="JB73" s="66">
        <v>2352</v>
      </c>
      <c r="JC73" s="66">
        <v>5033</v>
      </c>
      <c r="JD73" s="67">
        <v>326</v>
      </c>
      <c r="JE73" s="66">
        <v>424</v>
      </c>
      <c r="JF73" s="66">
        <v>459</v>
      </c>
      <c r="JG73" s="66">
        <v>611</v>
      </c>
      <c r="JH73" s="66">
        <v>1950</v>
      </c>
      <c r="JI73" s="65">
        <v>1263</v>
      </c>
    </row>
    <row r="74" spans="1:269" x14ac:dyDescent="0.25">
      <c r="A74" s="59" t="s">
        <v>865</v>
      </c>
      <c r="B74" s="59">
        <v>2025</v>
      </c>
      <c r="C74" s="67">
        <v>41</v>
      </c>
      <c r="D74" s="66">
        <v>39</v>
      </c>
      <c r="E74" s="66">
        <v>41</v>
      </c>
      <c r="F74" s="66">
        <v>42</v>
      </c>
      <c r="G74" s="66">
        <v>44</v>
      </c>
      <c r="H74" s="65">
        <v>45</v>
      </c>
      <c r="I74" s="67">
        <v>46</v>
      </c>
      <c r="J74" s="66">
        <v>46</v>
      </c>
      <c r="K74" s="66">
        <v>47</v>
      </c>
      <c r="L74" s="66">
        <v>47</v>
      </c>
      <c r="M74" s="66">
        <v>46</v>
      </c>
      <c r="N74" s="65">
        <v>48</v>
      </c>
      <c r="O74" s="67">
        <v>47</v>
      </c>
      <c r="P74" s="66">
        <v>49</v>
      </c>
      <c r="Q74" s="66">
        <v>46</v>
      </c>
      <c r="R74" s="66">
        <v>46</v>
      </c>
      <c r="S74" s="66">
        <v>47</v>
      </c>
      <c r="T74" s="66">
        <v>46</v>
      </c>
      <c r="U74" s="67">
        <v>43</v>
      </c>
      <c r="V74" s="66">
        <v>41</v>
      </c>
      <c r="W74" s="66">
        <v>44</v>
      </c>
      <c r="X74" s="66">
        <v>40</v>
      </c>
      <c r="Y74" s="66">
        <v>39</v>
      </c>
      <c r="Z74" s="66">
        <v>41</v>
      </c>
      <c r="AA74" s="66">
        <v>40</v>
      </c>
      <c r="AB74" s="66">
        <v>41</v>
      </c>
      <c r="AC74" s="66">
        <v>38</v>
      </c>
      <c r="AD74" s="66">
        <v>40</v>
      </c>
      <c r="AE74" s="65">
        <v>36</v>
      </c>
      <c r="AF74" s="66">
        <v>36</v>
      </c>
      <c r="AG74" s="66">
        <v>35</v>
      </c>
      <c r="AH74" s="66">
        <v>37</v>
      </c>
      <c r="AI74" s="66">
        <v>33</v>
      </c>
      <c r="AJ74" s="66">
        <v>36</v>
      </c>
      <c r="AK74" s="66">
        <v>37</v>
      </c>
      <c r="AL74" s="66">
        <v>34</v>
      </c>
      <c r="AM74" s="66">
        <v>36</v>
      </c>
      <c r="AN74" s="66">
        <v>38</v>
      </c>
      <c r="AO74" s="66">
        <v>36</v>
      </c>
      <c r="AP74" s="66">
        <v>40</v>
      </c>
      <c r="AQ74" s="66">
        <v>39</v>
      </c>
      <c r="AR74" s="66">
        <v>41</v>
      </c>
      <c r="AS74" s="66">
        <v>41</v>
      </c>
      <c r="AT74" s="66">
        <v>43</v>
      </c>
      <c r="AU74" s="66">
        <v>40</v>
      </c>
      <c r="AV74" s="66">
        <v>38</v>
      </c>
      <c r="AW74" s="66">
        <v>38</v>
      </c>
      <c r="AX74" s="66">
        <v>40</v>
      </c>
      <c r="AY74" s="66">
        <v>37</v>
      </c>
      <c r="AZ74" s="66">
        <v>38</v>
      </c>
      <c r="BA74" s="66">
        <v>35</v>
      </c>
      <c r="BB74" s="66">
        <v>36</v>
      </c>
      <c r="BC74" s="66">
        <v>40</v>
      </c>
      <c r="BD74" s="66">
        <v>37</v>
      </c>
      <c r="BE74" s="66">
        <v>41</v>
      </c>
      <c r="BF74" s="66">
        <v>42</v>
      </c>
      <c r="BG74" s="66">
        <v>43</v>
      </c>
      <c r="BH74" s="66">
        <v>46</v>
      </c>
      <c r="BI74" s="66">
        <v>44</v>
      </c>
      <c r="BJ74" s="66">
        <v>46</v>
      </c>
      <c r="BK74" s="67">
        <v>48</v>
      </c>
      <c r="BL74" s="66">
        <v>47</v>
      </c>
      <c r="BM74" s="66">
        <v>45</v>
      </c>
      <c r="BN74" s="66">
        <v>48</v>
      </c>
      <c r="BO74" s="66">
        <v>43</v>
      </c>
      <c r="BP74" s="66">
        <v>43</v>
      </c>
      <c r="BQ74" s="66">
        <v>42</v>
      </c>
      <c r="BR74" s="66">
        <v>39</v>
      </c>
      <c r="BS74" s="66">
        <v>37</v>
      </c>
      <c r="BT74" s="66">
        <v>35</v>
      </c>
      <c r="BU74" s="66">
        <v>37</v>
      </c>
      <c r="BV74" s="66">
        <v>32</v>
      </c>
      <c r="BW74" s="66">
        <v>30</v>
      </c>
      <c r="BX74" s="66">
        <v>27</v>
      </c>
      <c r="BY74" s="66">
        <v>27</v>
      </c>
      <c r="BZ74" s="66">
        <v>24</v>
      </c>
      <c r="CA74" s="66">
        <v>26</v>
      </c>
      <c r="CB74" s="66">
        <v>24</v>
      </c>
      <c r="CC74" s="66">
        <v>20</v>
      </c>
      <c r="CD74" s="66">
        <v>16</v>
      </c>
      <c r="CE74" s="66">
        <v>18</v>
      </c>
      <c r="CF74" s="66">
        <v>11</v>
      </c>
      <c r="CG74" s="66">
        <v>14</v>
      </c>
      <c r="CH74" s="66">
        <v>14</v>
      </c>
      <c r="CI74" s="66">
        <v>8</v>
      </c>
      <c r="CJ74" s="65">
        <v>61</v>
      </c>
      <c r="CK74" s="67">
        <v>40</v>
      </c>
      <c r="CL74" s="66">
        <v>39</v>
      </c>
      <c r="CM74" s="66">
        <v>40</v>
      </c>
      <c r="CN74" s="66">
        <v>39</v>
      </c>
      <c r="CO74" s="66">
        <v>39</v>
      </c>
      <c r="CP74" s="65">
        <v>41</v>
      </c>
      <c r="CQ74" s="67">
        <v>40</v>
      </c>
      <c r="CR74" s="66">
        <v>39</v>
      </c>
      <c r="CS74" s="66">
        <v>37</v>
      </c>
      <c r="CT74" s="66">
        <v>38</v>
      </c>
      <c r="CU74" s="66">
        <v>37</v>
      </c>
      <c r="CV74" s="65">
        <v>34</v>
      </c>
      <c r="CW74" s="66">
        <v>36</v>
      </c>
      <c r="CX74" s="66">
        <v>33</v>
      </c>
      <c r="CY74" s="66">
        <v>35</v>
      </c>
      <c r="CZ74" s="66">
        <v>34</v>
      </c>
      <c r="DA74" s="66">
        <v>33</v>
      </c>
      <c r="DB74" s="66">
        <v>35</v>
      </c>
      <c r="DC74" s="67">
        <v>34</v>
      </c>
      <c r="DD74" s="66">
        <v>31</v>
      </c>
      <c r="DE74" s="66">
        <v>33</v>
      </c>
      <c r="DF74" s="66">
        <v>34</v>
      </c>
      <c r="DG74" s="66">
        <v>32</v>
      </c>
      <c r="DH74" s="66">
        <v>33</v>
      </c>
      <c r="DI74" s="66">
        <v>33</v>
      </c>
      <c r="DJ74" s="66">
        <v>36</v>
      </c>
      <c r="DK74" s="66">
        <v>34</v>
      </c>
      <c r="DL74" s="66">
        <v>38</v>
      </c>
      <c r="DM74" s="65">
        <v>34</v>
      </c>
      <c r="DN74" s="66">
        <v>38</v>
      </c>
      <c r="DO74" s="66">
        <v>35</v>
      </c>
      <c r="DP74" s="66">
        <v>37</v>
      </c>
      <c r="DQ74" s="66">
        <v>34</v>
      </c>
      <c r="DR74" s="66">
        <v>36</v>
      </c>
      <c r="DS74" s="66">
        <v>35</v>
      </c>
      <c r="DT74" s="66">
        <v>31</v>
      </c>
      <c r="DU74" s="66">
        <v>33</v>
      </c>
      <c r="DV74" s="66">
        <v>34</v>
      </c>
      <c r="DW74" s="66">
        <v>33</v>
      </c>
      <c r="DX74" s="66">
        <v>37</v>
      </c>
      <c r="DY74" s="66">
        <v>34</v>
      </c>
      <c r="DZ74" s="66">
        <v>36</v>
      </c>
      <c r="EA74" s="66">
        <v>37</v>
      </c>
      <c r="EB74" s="66">
        <v>36</v>
      </c>
      <c r="EC74" s="66">
        <v>37</v>
      </c>
      <c r="ED74" s="66">
        <v>40</v>
      </c>
      <c r="EE74" s="66">
        <v>37</v>
      </c>
      <c r="EF74" s="66">
        <v>38</v>
      </c>
      <c r="EG74" s="66">
        <v>37</v>
      </c>
      <c r="EH74" s="66">
        <v>35</v>
      </c>
      <c r="EI74" s="66">
        <v>39</v>
      </c>
      <c r="EJ74" s="66">
        <v>37</v>
      </c>
      <c r="EK74" s="66">
        <v>38</v>
      </c>
      <c r="EL74" s="66">
        <v>37</v>
      </c>
      <c r="EM74" s="66">
        <v>39</v>
      </c>
      <c r="EN74" s="66">
        <v>39</v>
      </c>
      <c r="EO74" s="66">
        <v>38</v>
      </c>
      <c r="EP74" s="66">
        <v>41</v>
      </c>
      <c r="EQ74" s="66">
        <v>38</v>
      </c>
      <c r="ER74" s="66">
        <v>40</v>
      </c>
      <c r="ES74" s="67">
        <v>39</v>
      </c>
      <c r="ET74" s="66">
        <v>41</v>
      </c>
      <c r="EU74" s="66">
        <v>36</v>
      </c>
      <c r="EV74" s="66">
        <v>37</v>
      </c>
      <c r="EW74" s="66">
        <v>34</v>
      </c>
      <c r="EX74" s="66">
        <v>34</v>
      </c>
      <c r="EY74" s="66">
        <v>33</v>
      </c>
      <c r="EZ74" s="66">
        <v>30</v>
      </c>
      <c r="FA74" s="66">
        <v>30</v>
      </c>
      <c r="FB74" s="66">
        <v>26</v>
      </c>
      <c r="FC74" s="66">
        <v>26</v>
      </c>
      <c r="FD74" s="66">
        <v>27</v>
      </c>
      <c r="FE74" s="66">
        <v>21</v>
      </c>
      <c r="FF74" s="66">
        <v>20</v>
      </c>
      <c r="FG74" s="66">
        <v>24</v>
      </c>
      <c r="FH74" s="66">
        <v>21</v>
      </c>
      <c r="FI74" s="66">
        <v>20</v>
      </c>
      <c r="FJ74" s="66">
        <v>18</v>
      </c>
      <c r="FK74" s="66">
        <v>19</v>
      </c>
      <c r="FL74" s="66">
        <v>22</v>
      </c>
      <c r="FM74" s="66">
        <v>17</v>
      </c>
      <c r="FN74" s="66">
        <v>19</v>
      </c>
      <c r="FO74" s="66">
        <v>15</v>
      </c>
      <c r="FP74" s="66">
        <v>15</v>
      </c>
      <c r="FQ74" s="66">
        <v>10</v>
      </c>
      <c r="FR74" s="65">
        <v>62</v>
      </c>
      <c r="FS74" s="66">
        <v>81</v>
      </c>
      <c r="FT74" s="66">
        <v>78</v>
      </c>
      <c r="FU74" s="66">
        <v>81</v>
      </c>
      <c r="FV74" s="66">
        <v>81</v>
      </c>
      <c r="FW74" s="66">
        <v>83</v>
      </c>
      <c r="FX74" s="66">
        <v>86</v>
      </c>
      <c r="FY74" s="67">
        <v>86</v>
      </c>
      <c r="FZ74" s="66">
        <v>85</v>
      </c>
      <c r="GA74" s="66">
        <v>84</v>
      </c>
      <c r="GB74" s="66">
        <v>85</v>
      </c>
      <c r="GC74" s="66">
        <v>83</v>
      </c>
      <c r="GD74" s="65">
        <v>82</v>
      </c>
      <c r="GE74" s="66">
        <v>83</v>
      </c>
      <c r="GF74" s="66">
        <v>82</v>
      </c>
      <c r="GG74" s="66">
        <v>81</v>
      </c>
      <c r="GH74" s="66">
        <v>80</v>
      </c>
      <c r="GI74" s="66">
        <v>80</v>
      </c>
      <c r="GJ74" s="66">
        <v>81</v>
      </c>
      <c r="GK74" s="67">
        <v>77</v>
      </c>
      <c r="GL74" s="66">
        <v>72</v>
      </c>
      <c r="GM74" s="66">
        <v>77</v>
      </c>
      <c r="GN74" s="66">
        <v>74</v>
      </c>
      <c r="GO74" s="66">
        <v>71</v>
      </c>
      <c r="GP74" s="66">
        <v>74</v>
      </c>
      <c r="GQ74" s="66">
        <v>73</v>
      </c>
      <c r="GR74" s="66">
        <v>77</v>
      </c>
      <c r="GS74" s="66">
        <v>72</v>
      </c>
      <c r="GT74" s="66">
        <v>78</v>
      </c>
      <c r="GU74" s="65">
        <v>70</v>
      </c>
      <c r="GV74" s="66">
        <v>74</v>
      </c>
      <c r="GW74" s="66">
        <v>70</v>
      </c>
      <c r="GX74" s="66">
        <v>74</v>
      </c>
      <c r="GY74" s="66">
        <v>67</v>
      </c>
      <c r="GZ74" s="66">
        <v>72</v>
      </c>
      <c r="HA74" s="66">
        <v>72</v>
      </c>
      <c r="HB74" s="66">
        <v>65</v>
      </c>
      <c r="HC74" s="66">
        <v>69</v>
      </c>
      <c r="HD74" s="66">
        <v>72</v>
      </c>
      <c r="HE74" s="66">
        <v>69</v>
      </c>
      <c r="HF74" s="66">
        <v>77</v>
      </c>
      <c r="HG74" s="66">
        <v>73</v>
      </c>
      <c r="HH74" s="66">
        <v>77</v>
      </c>
      <c r="HI74" s="66">
        <v>78</v>
      </c>
      <c r="HJ74" s="66">
        <v>79</v>
      </c>
      <c r="HK74" s="66">
        <v>77</v>
      </c>
      <c r="HL74" s="66">
        <v>78</v>
      </c>
      <c r="HM74" s="66">
        <v>75</v>
      </c>
      <c r="HN74" s="66">
        <v>78</v>
      </c>
      <c r="HO74" s="66">
        <v>74</v>
      </c>
      <c r="HP74" s="66">
        <v>73</v>
      </c>
      <c r="HQ74" s="66">
        <v>74</v>
      </c>
      <c r="HR74" s="66">
        <v>73</v>
      </c>
      <c r="HS74" s="66">
        <v>78</v>
      </c>
      <c r="HT74" s="66">
        <v>74</v>
      </c>
      <c r="HU74" s="66">
        <v>80</v>
      </c>
      <c r="HV74" s="66">
        <v>81</v>
      </c>
      <c r="HW74" s="66">
        <v>81</v>
      </c>
      <c r="HX74" s="66">
        <v>87</v>
      </c>
      <c r="HY74" s="66">
        <v>82</v>
      </c>
      <c r="HZ74" s="66">
        <v>86</v>
      </c>
      <c r="IA74" s="67">
        <v>87</v>
      </c>
      <c r="IB74" s="66">
        <v>88</v>
      </c>
      <c r="IC74" s="66">
        <v>81</v>
      </c>
      <c r="ID74" s="66">
        <v>85</v>
      </c>
      <c r="IE74" s="66">
        <v>77</v>
      </c>
      <c r="IF74" s="66">
        <v>77</v>
      </c>
      <c r="IG74" s="66">
        <v>75</v>
      </c>
      <c r="IH74" s="66">
        <v>69</v>
      </c>
      <c r="II74" s="66">
        <v>67</v>
      </c>
      <c r="IJ74" s="66">
        <v>61</v>
      </c>
      <c r="IK74" s="66">
        <v>63</v>
      </c>
      <c r="IL74" s="66">
        <v>59</v>
      </c>
      <c r="IM74" s="66">
        <v>51</v>
      </c>
      <c r="IN74" s="66">
        <v>47</v>
      </c>
      <c r="IO74" s="66">
        <v>51</v>
      </c>
      <c r="IP74" s="66">
        <v>45</v>
      </c>
      <c r="IQ74" s="66">
        <v>46</v>
      </c>
      <c r="IR74" s="66">
        <v>42</v>
      </c>
      <c r="IS74" s="66">
        <v>39</v>
      </c>
      <c r="IT74" s="66">
        <v>38</v>
      </c>
      <c r="IU74" s="66">
        <v>35</v>
      </c>
      <c r="IV74" s="66">
        <v>30</v>
      </c>
      <c r="IW74" s="66">
        <v>29</v>
      </c>
      <c r="IX74" s="66">
        <v>29</v>
      </c>
      <c r="IY74" s="66">
        <v>18</v>
      </c>
      <c r="IZ74" s="65">
        <v>123</v>
      </c>
      <c r="JA74" s="67">
        <v>3275</v>
      </c>
      <c r="JB74" s="66">
        <v>2873</v>
      </c>
      <c r="JC74" s="66">
        <v>6148</v>
      </c>
      <c r="JD74" s="67">
        <v>490</v>
      </c>
      <c r="JE74" s="66">
        <v>505</v>
      </c>
      <c r="JF74" s="66">
        <v>487</v>
      </c>
      <c r="JG74" s="66">
        <v>815</v>
      </c>
      <c r="JH74" s="66">
        <v>2339</v>
      </c>
      <c r="JI74" s="65">
        <v>1512</v>
      </c>
    </row>
    <row r="75" spans="1:269" x14ac:dyDescent="0.25">
      <c r="A75" s="59" t="s">
        <v>864</v>
      </c>
      <c r="B75" s="59">
        <v>2025</v>
      </c>
      <c r="C75" s="67">
        <v>97</v>
      </c>
      <c r="D75" s="66">
        <v>97</v>
      </c>
      <c r="E75" s="66">
        <v>100</v>
      </c>
      <c r="F75" s="66">
        <v>98</v>
      </c>
      <c r="G75" s="66">
        <v>103</v>
      </c>
      <c r="H75" s="65">
        <v>103</v>
      </c>
      <c r="I75" s="67">
        <v>104</v>
      </c>
      <c r="J75" s="66">
        <v>103</v>
      </c>
      <c r="K75" s="66">
        <v>102</v>
      </c>
      <c r="L75" s="66">
        <v>97</v>
      </c>
      <c r="M75" s="66">
        <v>96</v>
      </c>
      <c r="N75" s="65">
        <v>95</v>
      </c>
      <c r="O75" s="67">
        <v>89</v>
      </c>
      <c r="P75" s="66">
        <v>89</v>
      </c>
      <c r="Q75" s="66">
        <v>86</v>
      </c>
      <c r="R75" s="66">
        <v>83</v>
      </c>
      <c r="S75" s="66">
        <v>81</v>
      </c>
      <c r="T75" s="66">
        <v>78</v>
      </c>
      <c r="U75" s="67">
        <v>72</v>
      </c>
      <c r="V75" s="66">
        <v>72</v>
      </c>
      <c r="W75" s="66">
        <v>72</v>
      </c>
      <c r="X75" s="66">
        <v>77</v>
      </c>
      <c r="Y75" s="66">
        <v>76</v>
      </c>
      <c r="Z75" s="66">
        <v>79</v>
      </c>
      <c r="AA75" s="66">
        <v>82</v>
      </c>
      <c r="AB75" s="66">
        <v>87</v>
      </c>
      <c r="AC75" s="66">
        <v>89</v>
      </c>
      <c r="AD75" s="66">
        <v>92</v>
      </c>
      <c r="AE75" s="65">
        <v>94</v>
      </c>
      <c r="AF75" s="66">
        <v>93</v>
      </c>
      <c r="AG75" s="66">
        <v>91</v>
      </c>
      <c r="AH75" s="66">
        <v>91</v>
      </c>
      <c r="AI75" s="66">
        <v>87</v>
      </c>
      <c r="AJ75" s="66">
        <v>86</v>
      </c>
      <c r="AK75" s="66">
        <v>84</v>
      </c>
      <c r="AL75" s="66">
        <v>82</v>
      </c>
      <c r="AM75" s="66">
        <v>79</v>
      </c>
      <c r="AN75" s="66">
        <v>79</v>
      </c>
      <c r="AO75" s="66">
        <v>80</v>
      </c>
      <c r="AP75" s="66">
        <v>78</v>
      </c>
      <c r="AQ75" s="66">
        <v>82</v>
      </c>
      <c r="AR75" s="66">
        <v>80</v>
      </c>
      <c r="AS75" s="66">
        <v>78</v>
      </c>
      <c r="AT75" s="66">
        <v>76</v>
      </c>
      <c r="AU75" s="66">
        <v>75</v>
      </c>
      <c r="AV75" s="66">
        <v>70</v>
      </c>
      <c r="AW75" s="66">
        <v>69</v>
      </c>
      <c r="AX75" s="66">
        <v>64</v>
      </c>
      <c r="AY75" s="66">
        <v>62</v>
      </c>
      <c r="AZ75" s="66">
        <v>58</v>
      </c>
      <c r="BA75" s="66">
        <v>56</v>
      </c>
      <c r="BB75" s="66">
        <v>53</v>
      </c>
      <c r="BC75" s="66">
        <v>51</v>
      </c>
      <c r="BD75" s="66">
        <v>53</v>
      </c>
      <c r="BE75" s="66">
        <v>50</v>
      </c>
      <c r="BF75" s="66">
        <v>49</v>
      </c>
      <c r="BG75" s="66">
        <v>50</v>
      </c>
      <c r="BH75" s="66">
        <v>46</v>
      </c>
      <c r="BI75" s="66">
        <v>47</v>
      </c>
      <c r="BJ75" s="66">
        <v>45</v>
      </c>
      <c r="BK75" s="67">
        <v>41</v>
      </c>
      <c r="BL75" s="66">
        <v>42</v>
      </c>
      <c r="BM75" s="66">
        <v>40</v>
      </c>
      <c r="BN75" s="66">
        <v>39</v>
      </c>
      <c r="BO75" s="66">
        <v>38</v>
      </c>
      <c r="BP75" s="66">
        <v>34</v>
      </c>
      <c r="BQ75" s="66">
        <v>31</v>
      </c>
      <c r="BR75" s="66">
        <v>31</v>
      </c>
      <c r="BS75" s="66">
        <v>29</v>
      </c>
      <c r="BT75" s="66">
        <v>27</v>
      </c>
      <c r="BU75" s="66">
        <v>26</v>
      </c>
      <c r="BV75" s="66">
        <v>24</v>
      </c>
      <c r="BW75" s="66">
        <v>22</v>
      </c>
      <c r="BX75" s="66">
        <v>24</v>
      </c>
      <c r="BY75" s="66">
        <v>20</v>
      </c>
      <c r="BZ75" s="66">
        <v>22</v>
      </c>
      <c r="CA75" s="66">
        <v>19</v>
      </c>
      <c r="CB75" s="66">
        <v>21</v>
      </c>
      <c r="CC75" s="66">
        <v>17</v>
      </c>
      <c r="CD75" s="66">
        <v>17</v>
      </c>
      <c r="CE75" s="66">
        <v>11</v>
      </c>
      <c r="CF75" s="66">
        <v>15</v>
      </c>
      <c r="CG75" s="66">
        <v>9</v>
      </c>
      <c r="CH75" s="66">
        <v>11</v>
      </c>
      <c r="CI75" s="66">
        <v>7</v>
      </c>
      <c r="CJ75" s="65">
        <v>42</v>
      </c>
      <c r="CK75" s="67">
        <v>84</v>
      </c>
      <c r="CL75" s="66">
        <v>87</v>
      </c>
      <c r="CM75" s="66">
        <v>87</v>
      </c>
      <c r="CN75" s="66">
        <v>87</v>
      </c>
      <c r="CO75" s="66">
        <v>92</v>
      </c>
      <c r="CP75" s="65">
        <v>96</v>
      </c>
      <c r="CQ75" s="67">
        <v>97</v>
      </c>
      <c r="CR75" s="66">
        <v>99</v>
      </c>
      <c r="CS75" s="66">
        <v>97</v>
      </c>
      <c r="CT75" s="66">
        <v>95</v>
      </c>
      <c r="CU75" s="66">
        <v>94</v>
      </c>
      <c r="CV75" s="65">
        <v>94</v>
      </c>
      <c r="CW75" s="66">
        <v>93</v>
      </c>
      <c r="CX75" s="66">
        <v>93</v>
      </c>
      <c r="CY75" s="66">
        <v>89</v>
      </c>
      <c r="CZ75" s="66">
        <v>89</v>
      </c>
      <c r="DA75" s="66">
        <v>86</v>
      </c>
      <c r="DB75" s="66">
        <v>85</v>
      </c>
      <c r="DC75" s="67">
        <v>84</v>
      </c>
      <c r="DD75" s="66">
        <v>81</v>
      </c>
      <c r="DE75" s="66">
        <v>79</v>
      </c>
      <c r="DF75" s="66">
        <v>82</v>
      </c>
      <c r="DG75" s="66">
        <v>79</v>
      </c>
      <c r="DH75" s="66">
        <v>81</v>
      </c>
      <c r="DI75" s="66">
        <v>81</v>
      </c>
      <c r="DJ75" s="66">
        <v>81</v>
      </c>
      <c r="DK75" s="66">
        <v>84</v>
      </c>
      <c r="DL75" s="66">
        <v>82</v>
      </c>
      <c r="DM75" s="65">
        <v>85</v>
      </c>
      <c r="DN75" s="66">
        <v>86</v>
      </c>
      <c r="DO75" s="66">
        <v>86</v>
      </c>
      <c r="DP75" s="66">
        <v>85</v>
      </c>
      <c r="DQ75" s="66">
        <v>85</v>
      </c>
      <c r="DR75" s="66">
        <v>83</v>
      </c>
      <c r="DS75" s="66">
        <v>82</v>
      </c>
      <c r="DT75" s="66">
        <v>82</v>
      </c>
      <c r="DU75" s="66">
        <v>79</v>
      </c>
      <c r="DV75" s="66">
        <v>80</v>
      </c>
      <c r="DW75" s="66">
        <v>78</v>
      </c>
      <c r="DX75" s="66">
        <v>74</v>
      </c>
      <c r="DY75" s="66">
        <v>75</v>
      </c>
      <c r="DZ75" s="66">
        <v>75</v>
      </c>
      <c r="EA75" s="66">
        <v>71</v>
      </c>
      <c r="EB75" s="66">
        <v>72</v>
      </c>
      <c r="EC75" s="66">
        <v>66</v>
      </c>
      <c r="ED75" s="66">
        <v>64</v>
      </c>
      <c r="EE75" s="66">
        <v>60</v>
      </c>
      <c r="EF75" s="66">
        <v>57</v>
      </c>
      <c r="EG75" s="66">
        <v>54</v>
      </c>
      <c r="EH75" s="66">
        <v>50</v>
      </c>
      <c r="EI75" s="66">
        <v>48</v>
      </c>
      <c r="EJ75" s="66">
        <v>46</v>
      </c>
      <c r="EK75" s="66">
        <v>47</v>
      </c>
      <c r="EL75" s="66">
        <v>46</v>
      </c>
      <c r="EM75" s="66">
        <v>46</v>
      </c>
      <c r="EN75" s="66">
        <v>46</v>
      </c>
      <c r="EO75" s="66">
        <v>41</v>
      </c>
      <c r="EP75" s="66">
        <v>43</v>
      </c>
      <c r="EQ75" s="66">
        <v>42</v>
      </c>
      <c r="ER75" s="66">
        <v>41</v>
      </c>
      <c r="ES75" s="67">
        <v>37</v>
      </c>
      <c r="ET75" s="66">
        <v>34</v>
      </c>
      <c r="EU75" s="66">
        <v>35</v>
      </c>
      <c r="EV75" s="66">
        <v>32</v>
      </c>
      <c r="EW75" s="66">
        <v>30</v>
      </c>
      <c r="EX75" s="66">
        <v>31</v>
      </c>
      <c r="EY75" s="66">
        <v>29</v>
      </c>
      <c r="EZ75" s="66">
        <v>29</v>
      </c>
      <c r="FA75" s="66">
        <v>28</v>
      </c>
      <c r="FB75" s="66">
        <v>27</v>
      </c>
      <c r="FC75" s="66">
        <v>22</v>
      </c>
      <c r="FD75" s="66">
        <v>20</v>
      </c>
      <c r="FE75" s="66">
        <v>20</v>
      </c>
      <c r="FF75" s="66">
        <v>20</v>
      </c>
      <c r="FG75" s="66">
        <v>18</v>
      </c>
      <c r="FH75" s="66">
        <v>16</v>
      </c>
      <c r="FI75" s="66">
        <v>11</v>
      </c>
      <c r="FJ75" s="66">
        <v>13</v>
      </c>
      <c r="FK75" s="66">
        <v>9</v>
      </c>
      <c r="FL75" s="66">
        <v>11</v>
      </c>
      <c r="FM75" s="66">
        <v>8</v>
      </c>
      <c r="FN75" s="66">
        <v>7</v>
      </c>
      <c r="FO75" s="66">
        <v>5</v>
      </c>
      <c r="FP75" s="66">
        <v>8</v>
      </c>
      <c r="FQ75" s="66">
        <v>6</v>
      </c>
      <c r="FR75" s="65">
        <v>35</v>
      </c>
      <c r="FS75" s="66">
        <v>181</v>
      </c>
      <c r="FT75" s="66">
        <v>184</v>
      </c>
      <c r="FU75" s="66">
        <v>187</v>
      </c>
      <c r="FV75" s="66">
        <v>185</v>
      </c>
      <c r="FW75" s="66">
        <v>195</v>
      </c>
      <c r="FX75" s="66">
        <v>199</v>
      </c>
      <c r="FY75" s="67">
        <v>201</v>
      </c>
      <c r="FZ75" s="66">
        <v>202</v>
      </c>
      <c r="GA75" s="66">
        <v>199</v>
      </c>
      <c r="GB75" s="66">
        <v>192</v>
      </c>
      <c r="GC75" s="66">
        <v>190</v>
      </c>
      <c r="GD75" s="65">
        <v>189</v>
      </c>
      <c r="GE75" s="66">
        <v>182</v>
      </c>
      <c r="GF75" s="66">
        <v>182</v>
      </c>
      <c r="GG75" s="66">
        <v>175</v>
      </c>
      <c r="GH75" s="66">
        <v>172</v>
      </c>
      <c r="GI75" s="66">
        <v>167</v>
      </c>
      <c r="GJ75" s="66">
        <v>163</v>
      </c>
      <c r="GK75" s="67">
        <v>156</v>
      </c>
      <c r="GL75" s="66">
        <v>153</v>
      </c>
      <c r="GM75" s="66">
        <v>151</v>
      </c>
      <c r="GN75" s="66">
        <v>159</v>
      </c>
      <c r="GO75" s="66">
        <v>155</v>
      </c>
      <c r="GP75" s="66">
        <v>160</v>
      </c>
      <c r="GQ75" s="66">
        <v>163</v>
      </c>
      <c r="GR75" s="66">
        <v>168</v>
      </c>
      <c r="GS75" s="66">
        <v>173</v>
      </c>
      <c r="GT75" s="66">
        <v>174</v>
      </c>
      <c r="GU75" s="65">
        <v>179</v>
      </c>
      <c r="GV75" s="66">
        <v>179</v>
      </c>
      <c r="GW75" s="66">
        <v>177</v>
      </c>
      <c r="GX75" s="66">
        <v>176</v>
      </c>
      <c r="GY75" s="66">
        <v>172</v>
      </c>
      <c r="GZ75" s="66">
        <v>169</v>
      </c>
      <c r="HA75" s="66">
        <v>166</v>
      </c>
      <c r="HB75" s="66">
        <v>164</v>
      </c>
      <c r="HC75" s="66">
        <v>158</v>
      </c>
      <c r="HD75" s="66">
        <v>159</v>
      </c>
      <c r="HE75" s="66">
        <v>158</v>
      </c>
      <c r="HF75" s="66">
        <v>152</v>
      </c>
      <c r="HG75" s="66">
        <v>157</v>
      </c>
      <c r="HH75" s="66">
        <v>155</v>
      </c>
      <c r="HI75" s="66">
        <v>149</v>
      </c>
      <c r="HJ75" s="66">
        <v>148</v>
      </c>
      <c r="HK75" s="66">
        <v>141</v>
      </c>
      <c r="HL75" s="66">
        <v>134</v>
      </c>
      <c r="HM75" s="66">
        <v>129</v>
      </c>
      <c r="HN75" s="66">
        <v>121</v>
      </c>
      <c r="HO75" s="66">
        <v>116</v>
      </c>
      <c r="HP75" s="66">
        <v>108</v>
      </c>
      <c r="HQ75" s="66">
        <v>104</v>
      </c>
      <c r="HR75" s="66">
        <v>99</v>
      </c>
      <c r="HS75" s="66">
        <v>98</v>
      </c>
      <c r="HT75" s="66">
        <v>99</v>
      </c>
      <c r="HU75" s="66">
        <v>96</v>
      </c>
      <c r="HV75" s="66">
        <v>95</v>
      </c>
      <c r="HW75" s="66">
        <v>91</v>
      </c>
      <c r="HX75" s="66">
        <v>89</v>
      </c>
      <c r="HY75" s="66">
        <v>89</v>
      </c>
      <c r="HZ75" s="66">
        <v>86</v>
      </c>
      <c r="IA75" s="67">
        <v>78</v>
      </c>
      <c r="IB75" s="66">
        <v>76</v>
      </c>
      <c r="IC75" s="66">
        <v>75</v>
      </c>
      <c r="ID75" s="66">
        <v>71</v>
      </c>
      <c r="IE75" s="66">
        <v>68</v>
      </c>
      <c r="IF75" s="66">
        <v>65</v>
      </c>
      <c r="IG75" s="66">
        <v>60</v>
      </c>
      <c r="IH75" s="66">
        <v>60</v>
      </c>
      <c r="II75" s="66">
        <v>57</v>
      </c>
      <c r="IJ75" s="66">
        <v>54</v>
      </c>
      <c r="IK75" s="66">
        <v>48</v>
      </c>
      <c r="IL75" s="66">
        <v>44</v>
      </c>
      <c r="IM75" s="66">
        <v>42</v>
      </c>
      <c r="IN75" s="66">
        <v>44</v>
      </c>
      <c r="IO75" s="66">
        <v>38</v>
      </c>
      <c r="IP75" s="66">
        <v>38</v>
      </c>
      <c r="IQ75" s="66">
        <v>30</v>
      </c>
      <c r="IR75" s="66">
        <v>34</v>
      </c>
      <c r="IS75" s="66">
        <v>26</v>
      </c>
      <c r="IT75" s="66">
        <v>28</v>
      </c>
      <c r="IU75" s="66">
        <v>19</v>
      </c>
      <c r="IV75" s="66">
        <v>22</v>
      </c>
      <c r="IW75" s="66">
        <v>14</v>
      </c>
      <c r="IX75" s="66">
        <v>19</v>
      </c>
      <c r="IY75" s="66">
        <v>13</v>
      </c>
      <c r="IZ75" s="65">
        <v>77</v>
      </c>
      <c r="JA75" s="67">
        <v>5396</v>
      </c>
      <c r="JB75" s="66">
        <v>5074</v>
      </c>
      <c r="JC75" s="66">
        <v>10470</v>
      </c>
      <c r="JD75" s="67">
        <v>1131</v>
      </c>
      <c r="JE75" s="66">
        <v>1173</v>
      </c>
      <c r="JF75" s="66">
        <v>1041</v>
      </c>
      <c r="JG75" s="66">
        <v>1791</v>
      </c>
      <c r="JH75" s="66">
        <v>4134</v>
      </c>
      <c r="JI75" s="65">
        <v>1200</v>
      </c>
    </row>
    <row r="76" spans="1:269" x14ac:dyDescent="0.25">
      <c r="A76" s="59" t="s">
        <v>863</v>
      </c>
      <c r="B76" s="59">
        <v>2025</v>
      </c>
      <c r="C76" s="67">
        <v>74</v>
      </c>
      <c r="D76" s="66">
        <v>75</v>
      </c>
      <c r="E76" s="66">
        <v>78</v>
      </c>
      <c r="F76" s="66">
        <v>77</v>
      </c>
      <c r="G76" s="66">
        <v>79</v>
      </c>
      <c r="H76" s="65">
        <v>85</v>
      </c>
      <c r="I76" s="67">
        <v>86</v>
      </c>
      <c r="J76" s="66">
        <v>86</v>
      </c>
      <c r="K76" s="66">
        <v>90</v>
      </c>
      <c r="L76" s="66">
        <v>89</v>
      </c>
      <c r="M76" s="66">
        <v>88</v>
      </c>
      <c r="N76" s="65">
        <v>88</v>
      </c>
      <c r="O76" s="67">
        <v>89</v>
      </c>
      <c r="P76" s="66">
        <v>90</v>
      </c>
      <c r="Q76" s="66">
        <v>91</v>
      </c>
      <c r="R76" s="66">
        <v>89</v>
      </c>
      <c r="S76" s="66">
        <v>92</v>
      </c>
      <c r="T76" s="66">
        <v>90</v>
      </c>
      <c r="U76" s="67">
        <v>87</v>
      </c>
      <c r="V76" s="66">
        <v>85</v>
      </c>
      <c r="W76" s="66">
        <v>83</v>
      </c>
      <c r="X76" s="66">
        <v>84</v>
      </c>
      <c r="Y76" s="66">
        <v>84</v>
      </c>
      <c r="Z76" s="66">
        <v>81</v>
      </c>
      <c r="AA76" s="66">
        <v>81</v>
      </c>
      <c r="AB76" s="66">
        <v>83</v>
      </c>
      <c r="AC76" s="66">
        <v>81</v>
      </c>
      <c r="AD76" s="66">
        <v>79</v>
      </c>
      <c r="AE76" s="65">
        <v>79</v>
      </c>
      <c r="AF76" s="66">
        <v>78</v>
      </c>
      <c r="AG76" s="66">
        <v>80</v>
      </c>
      <c r="AH76" s="66">
        <v>82</v>
      </c>
      <c r="AI76" s="66">
        <v>78</v>
      </c>
      <c r="AJ76" s="66">
        <v>76</v>
      </c>
      <c r="AK76" s="66">
        <v>76</v>
      </c>
      <c r="AL76" s="66">
        <v>76</v>
      </c>
      <c r="AM76" s="66">
        <v>75</v>
      </c>
      <c r="AN76" s="66">
        <v>76</v>
      </c>
      <c r="AO76" s="66">
        <v>76</v>
      </c>
      <c r="AP76" s="66">
        <v>78</v>
      </c>
      <c r="AQ76" s="66">
        <v>76</v>
      </c>
      <c r="AR76" s="66">
        <v>79</v>
      </c>
      <c r="AS76" s="66">
        <v>80</v>
      </c>
      <c r="AT76" s="66">
        <v>82</v>
      </c>
      <c r="AU76" s="66">
        <v>80</v>
      </c>
      <c r="AV76" s="66">
        <v>81</v>
      </c>
      <c r="AW76" s="66">
        <v>77</v>
      </c>
      <c r="AX76" s="66">
        <v>77</v>
      </c>
      <c r="AY76" s="66">
        <v>75</v>
      </c>
      <c r="AZ76" s="66">
        <v>73</v>
      </c>
      <c r="BA76" s="66">
        <v>73</v>
      </c>
      <c r="BB76" s="66">
        <v>73</v>
      </c>
      <c r="BC76" s="66">
        <v>75</v>
      </c>
      <c r="BD76" s="66">
        <v>73</v>
      </c>
      <c r="BE76" s="66">
        <v>72</v>
      </c>
      <c r="BF76" s="66">
        <v>76</v>
      </c>
      <c r="BG76" s="66">
        <v>74</v>
      </c>
      <c r="BH76" s="66">
        <v>70</v>
      </c>
      <c r="BI76" s="66">
        <v>72</v>
      </c>
      <c r="BJ76" s="66">
        <v>70</v>
      </c>
      <c r="BK76" s="67">
        <v>67</v>
      </c>
      <c r="BL76" s="66">
        <v>65</v>
      </c>
      <c r="BM76" s="66">
        <v>63</v>
      </c>
      <c r="BN76" s="66">
        <v>61</v>
      </c>
      <c r="BO76" s="66">
        <v>62</v>
      </c>
      <c r="BP76" s="66">
        <v>55</v>
      </c>
      <c r="BQ76" s="66">
        <v>55</v>
      </c>
      <c r="BR76" s="66">
        <v>51</v>
      </c>
      <c r="BS76" s="66">
        <v>48</v>
      </c>
      <c r="BT76" s="66">
        <v>46</v>
      </c>
      <c r="BU76" s="66">
        <v>44</v>
      </c>
      <c r="BV76" s="66">
        <v>41</v>
      </c>
      <c r="BW76" s="66">
        <v>37</v>
      </c>
      <c r="BX76" s="66">
        <v>35</v>
      </c>
      <c r="BY76" s="66">
        <v>34</v>
      </c>
      <c r="BZ76" s="66">
        <v>33</v>
      </c>
      <c r="CA76" s="66">
        <v>30</v>
      </c>
      <c r="CB76" s="66">
        <v>28</v>
      </c>
      <c r="CC76" s="66">
        <v>24</v>
      </c>
      <c r="CD76" s="66">
        <v>22</v>
      </c>
      <c r="CE76" s="66">
        <v>21</v>
      </c>
      <c r="CF76" s="66">
        <v>16</v>
      </c>
      <c r="CG76" s="66">
        <v>16</v>
      </c>
      <c r="CH76" s="66">
        <v>14</v>
      </c>
      <c r="CI76" s="66">
        <v>11</v>
      </c>
      <c r="CJ76" s="65">
        <v>57</v>
      </c>
      <c r="CK76" s="67">
        <v>65</v>
      </c>
      <c r="CL76" s="66">
        <v>64</v>
      </c>
      <c r="CM76" s="66">
        <v>66</v>
      </c>
      <c r="CN76" s="66">
        <v>67</v>
      </c>
      <c r="CO76" s="66">
        <v>71</v>
      </c>
      <c r="CP76" s="65">
        <v>75</v>
      </c>
      <c r="CQ76" s="67">
        <v>76</v>
      </c>
      <c r="CR76" s="66">
        <v>81</v>
      </c>
      <c r="CS76" s="66">
        <v>80</v>
      </c>
      <c r="CT76" s="66">
        <v>81</v>
      </c>
      <c r="CU76" s="66">
        <v>85</v>
      </c>
      <c r="CV76" s="65">
        <v>84</v>
      </c>
      <c r="CW76" s="66">
        <v>85</v>
      </c>
      <c r="CX76" s="66">
        <v>84</v>
      </c>
      <c r="CY76" s="66">
        <v>87</v>
      </c>
      <c r="CZ76" s="66">
        <v>86</v>
      </c>
      <c r="DA76" s="66">
        <v>86</v>
      </c>
      <c r="DB76" s="66">
        <v>87</v>
      </c>
      <c r="DC76" s="67">
        <v>84</v>
      </c>
      <c r="DD76" s="66">
        <v>83</v>
      </c>
      <c r="DE76" s="66">
        <v>81</v>
      </c>
      <c r="DF76" s="66">
        <v>77</v>
      </c>
      <c r="DG76" s="66">
        <v>75</v>
      </c>
      <c r="DH76" s="66">
        <v>74</v>
      </c>
      <c r="DI76" s="66">
        <v>74</v>
      </c>
      <c r="DJ76" s="66">
        <v>70</v>
      </c>
      <c r="DK76" s="66">
        <v>73</v>
      </c>
      <c r="DL76" s="66">
        <v>73</v>
      </c>
      <c r="DM76" s="65">
        <v>69</v>
      </c>
      <c r="DN76" s="66">
        <v>72</v>
      </c>
      <c r="DO76" s="66">
        <v>70</v>
      </c>
      <c r="DP76" s="66">
        <v>75</v>
      </c>
      <c r="DQ76" s="66">
        <v>75</v>
      </c>
      <c r="DR76" s="66">
        <v>75</v>
      </c>
      <c r="DS76" s="66">
        <v>73</v>
      </c>
      <c r="DT76" s="66">
        <v>74</v>
      </c>
      <c r="DU76" s="66">
        <v>72</v>
      </c>
      <c r="DV76" s="66">
        <v>73</v>
      </c>
      <c r="DW76" s="66">
        <v>72</v>
      </c>
      <c r="DX76" s="66">
        <v>75</v>
      </c>
      <c r="DY76" s="66">
        <v>75</v>
      </c>
      <c r="DZ76" s="66">
        <v>74</v>
      </c>
      <c r="EA76" s="66">
        <v>74</v>
      </c>
      <c r="EB76" s="66">
        <v>75</v>
      </c>
      <c r="EC76" s="66">
        <v>77</v>
      </c>
      <c r="ED76" s="66">
        <v>73</v>
      </c>
      <c r="EE76" s="66">
        <v>77</v>
      </c>
      <c r="EF76" s="66">
        <v>74</v>
      </c>
      <c r="EG76" s="66">
        <v>72</v>
      </c>
      <c r="EH76" s="66">
        <v>71</v>
      </c>
      <c r="EI76" s="66">
        <v>72</v>
      </c>
      <c r="EJ76" s="66">
        <v>70</v>
      </c>
      <c r="EK76" s="66">
        <v>66</v>
      </c>
      <c r="EL76" s="66">
        <v>67</v>
      </c>
      <c r="EM76" s="66">
        <v>65</v>
      </c>
      <c r="EN76" s="66">
        <v>63</v>
      </c>
      <c r="EO76" s="66">
        <v>62</v>
      </c>
      <c r="EP76" s="66">
        <v>61</v>
      </c>
      <c r="EQ76" s="66">
        <v>57</v>
      </c>
      <c r="ER76" s="66">
        <v>56</v>
      </c>
      <c r="ES76" s="67">
        <v>53</v>
      </c>
      <c r="ET76" s="66">
        <v>53</v>
      </c>
      <c r="EU76" s="66">
        <v>52</v>
      </c>
      <c r="EV76" s="66">
        <v>49</v>
      </c>
      <c r="EW76" s="66">
        <v>47</v>
      </c>
      <c r="EX76" s="66">
        <v>45</v>
      </c>
      <c r="EY76" s="66">
        <v>44</v>
      </c>
      <c r="EZ76" s="66">
        <v>42</v>
      </c>
      <c r="FA76" s="66">
        <v>42</v>
      </c>
      <c r="FB76" s="66">
        <v>40</v>
      </c>
      <c r="FC76" s="66">
        <v>38</v>
      </c>
      <c r="FD76" s="66">
        <v>39</v>
      </c>
      <c r="FE76" s="66">
        <v>36</v>
      </c>
      <c r="FF76" s="66">
        <v>35</v>
      </c>
      <c r="FG76" s="66">
        <v>34</v>
      </c>
      <c r="FH76" s="66">
        <v>30</v>
      </c>
      <c r="FI76" s="66">
        <v>31</v>
      </c>
      <c r="FJ76" s="66">
        <v>25</v>
      </c>
      <c r="FK76" s="66">
        <v>22</v>
      </c>
      <c r="FL76" s="66">
        <v>23</v>
      </c>
      <c r="FM76" s="66">
        <v>20</v>
      </c>
      <c r="FN76" s="66">
        <v>17</v>
      </c>
      <c r="FO76" s="66">
        <v>15</v>
      </c>
      <c r="FP76" s="66">
        <v>13</v>
      </c>
      <c r="FQ76" s="66">
        <v>10</v>
      </c>
      <c r="FR76" s="65">
        <v>71</v>
      </c>
      <c r="FS76" s="66">
        <v>139</v>
      </c>
      <c r="FT76" s="66">
        <v>139</v>
      </c>
      <c r="FU76" s="66">
        <v>144</v>
      </c>
      <c r="FV76" s="66">
        <v>144</v>
      </c>
      <c r="FW76" s="66">
        <v>150</v>
      </c>
      <c r="FX76" s="66">
        <v>160</v>
      </c>
      <c r="FY76" s="67">
        <v>162</v>
      </c>
      <c r="FZ76" s="66">
        <v>167</v>
      </c>
      <c r="GA76" s="66">
        <v>170</v>
      </c>
      <c r="GB76" s="66">
        <v>170</v>
      </c>
      <c r="GC76" s="66">
        <v>173</v>
      </c>
      <c r="GD76" s="65">
        <v>172</v>
      </c>
      <c r="GE76" s="66">
        <v>174</v>
      </c>
      <c r="GF76" s="66">
        <v>174</v>
      </c>
      <c r="GG76" s="66">
        <v>178</v>
      </c>
      <c r="GH76" s="66">
        <v>175</v>
      </c>
      <c r="GI76" s="66">
        <v>178</v>
      </c>
      <c r="GJ76" s="66">
        <v>177</v>
      </c>
      <c r="GK76" s="67">
        <v>171</v>
      </c>
      <c r="GL76" s="66">
        <v>168</v>
      </c>
      <c r="GM76" s="66">
        <v>164</v>
      </c>
      <c r="GN76" s="66">
        <v>161</v>
      </c>
      <c r="GO76" s="66">
        <v>159</v>
      </c>
      <c r="GP76" s="66">
        <v>155</v>
      </c>
      <c r="GQ76" s="66">
        <v>155</v>
      </c>
      <c r="GR76" s="66">
        <v>153</v>
      </c>
      <c r="GS76" s="66">
        <v>154</v>
      </c>
      <c r="GT76" s="66">
        <v>152</v>
      </c>
      <c r="GU76" s="65">
        <v>148</v>
      </c>
      <c r="GV76" s="66">
        <v>150</v>
      </c>
      <c r="GW76" s="66">
        <v>150</v>
      </c>
      <c r="GX76" s="66">
        <v>157</v>
      </c>
      <c r="GY76" s="66">
        <v>153</v>
      </c>
      <c r="GZ76" s="66">
        <v>151</v>
      </c>
      <c r="HA76" s="66">
        <v>149</v>
      </c>
      <c r="HB76" s="66">
        <v>150</v>
      </c>
      <c r="HC76" s="66">
        <v>147</v>
      </c>
      <c r="HD76" s="66">
        <v>149</v>
      </c>
      <c r="HE76" s="66">
        <v>148</v>
      </c>
      <c r="HF76" s="66">
        <v>153</v>
      </c>
      <c r="HG76" s="66">
        <v>151</v>
      </c>
      <c r="HH76" s="66">
        <v>153</v>
      </c>
      <c r="HI76" s="66">
        <v>154</v>
      </c>
      <c r="HJ76" s="66">
        <v>157</v>
      </c>
      <c r="HK76" s="66">
        <v>157</v>
      </c>
      <c r="HL76" s="66">
        <v>154</v>
      </c>
      <c r="HM76" s="66">
        <v>154</v>
      </c>
      <c r="HN76" s="66">
        <v>151</v>
      </c>
      <c r="HO76" s="66">
        <v>147</v>
      </c>
      <c r="HP76" s="66">
        <v>144</v>
      </c>
      <c r="HQ76" s="66">
        <v>145</v>
      </c>
      <c r="HR76" s="66">
        <v>143</v>
      </c>
      <c r="HS76" s="66">
        <v>141</v>
      </c>
      <c r="HT76" s="66">
        <v>140</v>
      </c>
      <c r="HU76" s="66">
        <v>137</v>
      </c>
      <c r="HV76" s="66">
        <v>139</v>
      </c>
      <c r="HW76" s="66">
        <v>136</v>
      </c>
      <c r="HX76" s="66">
        <v>131</v>
      </c>
      <c r="HY76" s="66">
        <v>129</v>
      </c>
      <c r="HZ76" s="66">
        <v>126</v>
      </c>
      <c r="IA76" s="67">
        <v>120</v>
      </c>
      <c r="IB76" s="66">
        <v>118</v>
      </c>
      <c r="IC76" s="66">
        <v>115</v>
      </c>
      <c r="ID76" s="66">
        <v>110</v>
      </c>
      <c r="IE76" s="66">
        <v>109</v>
      </c>
      <c r="IF76" s="66">
        <v>100</v>
      </c>
      <c r="IG76" s="66">
        <v>99</v>
      </c>
      <c r="IH76" s="66">
        <v>93</v>
      </c>
      <c r="II76" s="66">
        <v>90</v>
      </c>
      <c r="IJ76" s="66">
        <v>86</v>
      </c>
      <c r="IK76" s="66">
        <v>82</v>
      </c>
      <c r="IL76" s="66">
        <v>80</v>
      </c>
      <c r="IM76" s="66">
        <v>73</v>
      </c>
      <c r="IN76" s="66">
        <v>70</v>
      </c>
      <c r="IO76" s="66">
        <v>68</v>
      </c>
      <c r="IP76" s="66">
        <v>63</v>
      </c>
      <c r="IQ76" s="66">
        <v>61</v>
      </c>
      <c r="IR76" s="66">
        <v>53</v>
      </c>
      <c r="IS76" s="66">
        <v>46</v>
      </c>
      <c r="IT76" s="66">
        <v>45</v>
      </c>
      <c r="IU76" s="66">
        <v>41</v>
      </c>
      <c r="IV76" s="66">
        <v>33</v>
      </c>
      <c r="IW76" s="66">
        <v>31</v>
      </c>
      <c r="IX76" s="66">
        <v>27</v>
      </c>
      <c r="IY76" s="66">
        <v>21</v>
      </c>
      <c r="IZ76" s="65">
        <v>128</v>
      </c>
      <c r="JA76" s="67">
        <v>5838</v>
      </c>
      <c r="JB76" s="66">
        <v>5356</v>
      </c>
      <c r="JC76" s="66">
        <v>11194</v>
      </c>
      <c r="JD76" s="67">
        <v>876</v>
      </c>
      <c r="JE76" s="66">
        <v>1014</v>
      </c>
      <c r="JF76" s="66">
        <v>1056</v>
      </c>
      <c r="JG76" s="66">
        <v>1740</v>
      </c>
      <c r="JH76" s="66">
        <v>4546</v>
      </c>
      <c r="JI76" s="65">
        <v>1962</v>
      </c>
    </row>
    <row r="77" spans="1:269" x14ac:dyDescent="0.25">
      <c r="A77" s="59" t="s">
        <v>862</v>
      </c>
      <c r="B77" s="59">
        <v>2025</v>
      </c>
      <c r="C77" s="67">
        <v>119</v>
      </c>
      <c r="D77" s="66">
        <v>121</v>
      </c>
      <c r="E77" s="66">
        <v>121</v>
      </c>
      <c r="F77" s="66">
        <v>124</v>
      </c>
      <c r="G77" s="66">
        <v>127</v>
      </c>
      <c r="H77" s="65">
        <v>135</v>
      </c>
      <c r="I77" s="67">
        <v>137</v>
      </c>
      <c r="J77" s="66">
        <v>138</v>
      </c>
      <c r="K77" s="66">
        <v>137</v>
      </c>
      <c r="L77" s="66">
        <v>139</v>
      </c>
      <c r="M77" s="66">
        <v>140</v>
      </c>
      <c r="N77" s="65">
        <v>139</v>
      </c>
      <c r="O77" s="67">
        <v>138</v>
      </c>
      <c r="P77" s="66">
        <v>140</v>
      </c>
      <c r="Q77" s="66">
        <v>138</v>
      </c>
      <c r="R77" s="66">
        <v>140</v>
      </c>
      <c r="S77" s="66">
        <v>139</v>
      </c>
      <c r="T77" s="66">
        <v>138</v>
      </c>
      <c r="U77" s="67">
        <v>174</v>
      </c>
      <c r="V77" s="66">
        <v>219</v>
      </c>
      <c r="W77" s="66">
        <v>176</v>
      </c>
      <c r="X77" s="66">
        <v>159</v>
      </c>
      <c r="Y77" s="66">
        <v>146</v>
      </c>
      <c r="Z77" s="66">
        <v>148</v>
      </c>
      <c r="AA77" s="66">
        <v>146</v>
      </c>
      <c r="AB77" s="66">
        <v>152</v>
      </c>
      <c r="AC77" s="66">
        <v>153</v>
      </c>
      <c r="AD77" s="66">
        <v>153</v>
      </c>
      <c r="AE77" s="65">
        <v>152</v>
      </c>
      <c r="AF77" s="66">
        <v>151</v>
      </c>
      <c r="AG77" s="66">
        <v>148</v>
      </c>
      <c r="AH77" s="66">
        <v>147</v>
      </c>
      <c r="AI77" s="66">
        <v>147</v>
      </c>
      <c r="AJ77" s="66">
        <v>142</v>
      </c>
      <c r="AK77" s="66">
        <v>138</v>
      </c>
      <c r="AL77" s="66">
        <v>138</v>
      </c>
      <c r="AM77" s="66">
        <v>136</v>
      </c>
      <c r="AN77" s="66">
        <v>133</v>
      </c>
      <c r="AO77" s="66">
        <v>133</v>
      </c>
      <c r="AP77" s="66">
        <v>133</v>
      </c>
      <c r="AQ77" s="66">
        <v>132</v>
      </c>
      <c r="AR77" s="66">
        <v>136</v>
      </c>
      <c r="AS77" s="66">
        <v>134</v>
      </c>
      <c r="AT77" s="66">
        <v>132</v>
      </c>
      <c r="AU77" s="66">
        <v>129</v>
      </c>
      <c r="AV77" s="66">
        <v>127</v>
      </c>
      <c r="AW77" s="66">
        <v>122</v>
      </c>
      <c r="AX77" s="66">
        <v>118</v>
      </c>
      <c r="AY77" s="66">
        <v>113</v>
      </c>
      <c r="AZ77" s="66">
        <v>112</v>
      </c>
      <c r="BA77" s="66">
        <v>110</v>
      </c>
      <c r="BB77" s="66">
        <v>108</v>
      </c>
      <c r="BC77" s="66">
        <v>110</v>
      </c>
      <c r="BD77" s="66">
        <v>109</v>
      </c>
      <c r="BE77" s="66">
        <v>114</v>
      </c>
      <c r="BF77" s="66">
        <v>111</v>
      </c>
      <c r="BG77" s="66">
        <v>112</v>
      </c>
      <c r="BH77" s="66">
        <v>111</v>
      </c>
      <c r="BI77" s="66">
        <v>110</v>
      </c>
      <c r="BJ77" s="66">
        <v>107</v>
      </c>
      <c r="BK77" s="67">
        <v>103</v>
      </c>
      <c r="BL77" s="66">
        <v>98</v>
      </c>
      <c r="BM77" s="66">
        <v>96</v>
      </c>
      <c r="BN77" s="66">
        <v>92</v>
      </c>
      <c r="BO77" s="66">
        <v>88</v>
      </c>
      <c r="BP77" s="66">
        <v>82</v>
      </c>
      <c r="BQ77" s="66">
        <v>77</v>
      </c>
      <c r="BR77" s="66">
        <v>73</v>
      </c>
      <c r="BS77" s="66">
        <v>69</v>
      </c>
      <c r="BT77" s="66">
        <v>67</v>
      </c>
      <c r="BU77" s="66">
        <v>62</v>
      </c>
      <c r="BV77" s="66">
        <v>62</v>
      </c>
      <c r="BW77" s="66">
        <v>54</v>
      </c>
      <c r="BX77" s="66">
        <v>52</v>
      </c>
      <c r="BY77" s="66">
        <v>48</v>
      </c>
      <c r="BZ77" s="66">
        <v>43</v>
      </c>
      <c r="CA77" s="66">
        <v>43</v>
      </c>
      <c r="CB77" s="66">
        <v>39</v>
      </c>
      <c r="CC77" s="66">
        <v>35</v>
      </c>
      <c r="CD77" s="66">
        <v>30</v>
      </c>
      <c r="CE77" s="66">
        <v>29</v>
      </c>
      <c r="CF77" s="66">
        <v>23</v>
      </c>
      <c r="CG77" s="66">
        <v>24</v>
      </c>
      <c r="CH77" s="66">
        <v>22</v>
      </c>
      <c r="CI77" s="66">
        <v>17</v>
      </c>
      <c r="CJ77" s="65">
        <v>93</v>
      </c>
      <c r="CK77" s="67">
        <v>123</v>
      </c>
      <c r="CL77" s="66">
        <v>126</v>
      </c>
      <c r="CM77" s="66">
        <v>128</v>
      </c>
      <c r="CN77" s="66">
        <v>130</v>
      </c>
      <c r="CO77" s="66">
        <v>135</v>
      </c>
      <c r="CP77" s="65">
        <v>139</v>
      </c>
      <c r="CQ77" s="67">
        <v>141</v>
      </c>
      <c r="CR77" s="66">
        <v>142</v>
      </c>
      <c r="CS77" s="66">
        <v>142</v>
      </c>
      <c r="CT77" s="66">
        <v>141</v>
      </c>
      <c r="CU77" s="66">
        <v>137</v>
      </c>
      <c r="CV77" s="65">
        <v>137</v>
      </c>
      <c r="CW77" s="66">
        <v>137</v>
      </c>
      <c r="CX77" s="66">
        <v>133</v>
      </c>
      <c r="CY77" s="66">
        <v>131</v>
      </c>
      <c r="CZ77" s="66">
        <v>130</v>
      </c>
      <c r="DA77" s="66">
        <v>128</v>
      </c>
      <c r="DB77" s="66">
        <v>125</v>
      </c>
      <c r="DC77" s="67">
        <v>122</v>
      </c>
      <c r="DD77" s="66">
        <v>122</v>
      </c>
      <c r="DE77" s="66">
        <v>121</v>
      </c>
      <c r="DF77" s="66">
        <v>125</v>
      </c>
      <c r="DG77" s="66">
        <v>126</v>
      </c>
      <c r="DH77" s="66">
        <v>131</v>
      </c>
      <c r="DI77" s="66">
        <v>137</v>
      </c>
      <c r="DJ77" s="66">
        <v>143</v>
      </c>
      <c r="DK77" s="66">
        <v>149</v>
      </c>
      <c r="DL77" s="66">
        <v>152</v>
      </c>
      <c r="DM77" s="65">
        <v>159</v>
      </c>
      <c r="DN77" s="66">
        <v>157</v>
      </c>
      <c r="DO77" s="66">
        <v>159</v>
      </c>
      <c r="DP77" s="66">
        <v>159</v>
      </c>
      <c r="DQ77" s="66">
        <v>157</v>
      </c>
      <c r="DR77" s="66">
        <v>154</v>
      </c>
      <c r="DS77" s="66">
        <v>147</v>
      </c>
      <c r="DT77" s="66">
        <v>147</v>
      </c>
      <c r="DU77" s="66">
        <v>142</v>
      </c>
      <c r="DV77" s="66">
        <v>141</v>
      </c>
      <c r="DW77" s="66">
        <v>142</v>
      </c>
      <c r="DX77" s="66">
        <v>141</v>
      </c>
      <c r="DY77" s="66">
        <v>139</v>
      </c>
      <c r="DZ77" s="66">
        <v>140</v>
      </c>
      <c r="EA77" s="66">
        <v>140</v>
      </c>
      <c r="EB77" s="66">
        <v>141</v>
      </c>
      <c r="EC77" s="66">
        <v>144</v>
      </c>
      <c r="ED77" s="66">
        <v>142</v>
      </c>
      <c r="EE77" s="66">
        <v>140</v>
      </c>
      <c r="EF77" s="66">
        <v>137</v>
      </c>
      <c r="EG77" s="66">
        <v>133</v>
      </c>
      <c r="EH77" s="66">
        <v>128</v>
      </c>
      <c r="EI77" s="66">
        <v>127</v>
      </c>
      <c r="EJ77" s="66">
        <v>123</v>
      </c>
      <c r="EK77" s="66">
        <v>121</v>
      </c>
      <c r="EL77" s="66">
        <v>119</v>
      </c>
      <c r="EM77" s="66">
        <v>119</v>
      </c>
      <c r="EN77" s="66">
        <v>118</v>
      </c>
      <c r="EO77" s="66">
        <v>114</v>
      </c>
      <c r="EP77" s="66">
        <v>113</v>
      </c>
      <c r="EQ77" s="66">
        <v>113</v>
      </c>
      <c r="ER77" s="66">
        <v>109</v>
      </c>
      <c r="ES77" s="67">
        <v>108</v>
      </c>
      <c r="ET77" s="66">
        <v>106</v>
      </c>
      <c r="EU77" s="66">
        <v>102</v>
      </c>
      <c r="EV77" s="66">
        <v>102</v>
      </c>
      <c r="EW77" s="66">
        <v>97</v>
      </c>
      <c r="EX77" s="66">
        <v>91</v>
      </c>
      <c r="EY77" s="66">
        <v>86</v>
      </c>
      <c r="EZ77" s="66">
        <v>80</v>
      </c>
      <c r="FA77" s="66">
        <v>79</v>
      </c>
      <c r="FB77" s="66">
        <v>72</v>
      </c>
      <c r="FC77" s="66">
        <v>67</v>
      </c>
      <c r="FD77" s="66">
        <v>61</v>
      </c>
      <c r="FE77" s="66">
        <v>59</v>
      </c>
      <c r="FF77" s="66">
        <v>53</v>
      </c>
      <c r="FG77" s="66">
        <v>50</v>
      </c>
      <c r="FH77" s="66">
        <v>47</v>
      </c>
      <c r="FI77" s="66">
        <v>44</v>
      </c>
      <c r="FJ77" s="66">
        <v>42</v>
      </c>
      <c r="FK77" s="66">
        <v>35</v>
      </c>
      <c r="FL77" s="66">
        <v>33</v>
      </c>
      <c r="FM77" s="66">
        <v>31</v>
      </c>
      <c r="FN77" s="66">
        <v>27</v>
      </c>
      <c r="FO77" s="66">
        <v>22</v>
      </c>
      <c r="FP77" s="66">
        <v>21</v>
      </c>
      <c r="FQ77" s="66">
        <v>18</v>
      </c>
      <c r="FR77" s="65">
        <v>109</v>
      </c>
      <c r="FS77" s="66">
        <v>242</v>
      </c>
      <c r="FT77" s="66">
        <v>247</v>
      </c>
      <c r="FU77" s="66">
        <v>249</v>
      </c>
      <c r="FV77" s="66">
        <v>254</v>
      </c>
      <c r="FW77" s="66">
        <v>262</v>
      </c>
      <c r="FX77" s="66">
        <v>274</v>
      </c>
      <c r="FY77" s="67">
        <v>278</v>
      </c>
      <c r="FZ77" s="66">
        <v>280</v>
      </c>
      <c r="GA77" s="66">
        <v>279</v>
      </c>
      <c r="GB77" s="66">
        <v>280</v>
      </c>
      <c r="GC77" s="66">
        <v>277</v>
      </c>
      <c r="GD77" s="65">
        <v>276</v>
      </c>
      <c r="GE77" s="66">
        <v>275</v>
      </c>
      <c r="GF77" s="66">
        <v>273</v>
      </c>
      <c r="GG77" s="66">
        <v>269</v>
      </c>
      <c r="GH77" s="66">
        <v>270</v>
      </c>
      <c r="GI77" s="66">
        <v>267</v>
      </c>
      <c r="GJ77" s="66">
        <v>263</v>
      </c>
      <c r="GK77" s="67">
        <v>296</v>
      </c>
      <c r="GL77" s="66">
        <v>341</v>
      </c>
      <c r="GM77" s="66">
        <v>297</v>
      </c>
      <c r="GN77" s="66">
        <v>284</v>
      </c>
      <c r="GO77" s="66">
        <v>272</v>
      </c>
      <c r="GP77" s="66">
        <v>279</v>
      </c>
      <c r="GQ77" s="66">
        <v>283</v>
      </c>
      <c r="GR77" s="66">
        <v>295</v>
      </c>
      <c r="GS77" s="66">
        <v>302</v>
      </c>
      <c r="GT77" s="66">
        <v>305</v>
      </c>
      <c r="GU77" s="65">
        <v>311</v>
      </c>
      <c r="GV77" s="66">
        <v>308</v>
      </c>
      <c r="GW77" s="66">
        <v>307</v>
      </c>
      <c r="GX77" s="66">
        <v>306</v>
      </c>
      <c r="GY77" s="66">
        <v>304</v>
      </c>
      <c r="GZ77" s="66">
        <v>296</v>
      </c>
      <c r="HA77" s="66">
        <v>285</v>
      </c>
      <c r="HB77" s="66">
        <v>285</v>
      </c>
      <c r="HC77" s="66">
        <v>278</v>
      </c>
      <c r="HD77" s="66">
        <v>274</v>
      </c>
      <c r="HE77" s="66">
        <v>275</v>
      </c>
      <c r="HF77" s="66">
        <v>274</v>
      </c>
      <c r="HG77" s="66">
        <v>271</v>
      </c>
      <c r="HH77" s="66">
        <v>276</v>
      </c>
      <c r="HI77" s="66">
        <v>274</v>
      </c>
      <c r="HJ77" s="66">
        <v>273</v>
      </c>
      <c r="HK77" s="66">
        <v>273</v>
      </c>
      <c r="HL77" s="66">
        <v>269</v>
      </c>
      <c r="HM77" s="66">
        <v>262</v>
      </c>
      <c r="HN77" s="66">
        <v>255</v>
      </c>
      <c r="HO77" s="66">
        <v>246</v>
      </c>
      <c r="HP77" s="66">
        <v>240</v>
      </c>
      <c r="HQ77" s="66">
        <v>237</v>
      </c>
      <c r="HR77" s="66">
        <v>231</v>
      </c>
      <c r="HS77" s="66">
        <v>231</v>
      </c>
      <c r="HT77" s="66">
        <v>228</v>
      </c>
      <c r="HU77" s="66">
        <v>233</v>
      </c>
      <c r="HV77" s="66">
        <v>229</v>
      </c>
      <c r="HW77" s="66">
        <v>226</v>
      </c>
      <c r="HX77" s="66">
        <v>224</v>
      </c>
      <c r="HY77" s="66">
        <v>223</v>
      </c>
      <c r="HZ77" s="66">
        <v>216</v>
      </c>
      <c r="IA77" s="67">
        <v>211</v>
      </c>
      <c r="IB77" s="66">
        <v>204</v>
      </c>
      <c r="IC77" s="66">
        <v>198</v>
      </c>
      <c r="ID77" s="66">
        <v>194</v>
      </c>
      <c r="IE77" s="66">
        <v>185</v>
      </c>
      <c r="IF77" s="66">
        <v>173</v>
      </c>
      <c r="IG77" s="66">
        <v>163</v>
      </c>
      <c r="IH77" s="66">
        <v>153</v>
      </c>
      <c r="II77" s="66">
        <v>148</v>
      </c>
      <c r="IJ77" s="66">
        <v>139</v>
      </c>
      <c r="IK77" s="66">
        <v>129</v>
      </c>
      <c r="IL77" s="66">
        <v>123</v>
      </c>
      <c r="IM77" s="66">
        <v>113</v>
      </c>
      <c r="IN77" s="66">
        <v>105</v>
      </c>
      <c r="IO77" s="66">
        <v>98</v>
      </c>
      <c r="IP77" s="66">
        <v>90</v>
      </c>
      <c r="IQ77" s="66">
        <v>87</v>
      </c>
      <c r="IR77" s="66">
        <v>81</v>
      </c>
      <c r="IS77" s="66">
        <v>70</v>
      </c>
      <c r="IT77" s="66">
        <v>63</v>
      </c>
      <c r="IU77" s="66">
        <v>60</v>
      </c>
      <c r="IV77" s="66">
        <v>50</v>
      </c>
      <c r="IW77" s="66">
        <v>46</v>
      </c>
      <c r="IX77" s="66">
        <v>43</v>
      </c>
      <c r="IY77" s="66">
        <v>35</v>
      </c>
      <c r="IZ77" s="65">
        <v>202</v>
      </c>
      <c r="JA77" s="67">
        <v>9612</v>
      </c>
      <c r="JB77" s="66">
        <v>9740</v>
      </c>
      <c r="JC77" s="66">
        <v>19352</v>
      </c>
      <c r="JD77" s="67">
        <v>1528</v>
      </c>
      <c r="JE77" s="66">
        <v>1670</v>
      </c>
      <c r="JF77" s="66">
        <v>1617</v>
      </c>
      <c r="JG77" s="66">
        <v>3265</v>
      </c>
      <c r="JH77" s="66">
        <v>8109</v>
      </c>
      <c r="JI77" s="65">
        <v>3163</v>
      </c>
    </row>
    <row r="78" spans="1:269" x14ac:dyDescent="0.25">
      <c r="A78" s="59" t="s">
        <v>861</v>
      </c>
      <c r="B78" s="59">
        <v>2025</v>
      </c>
      <c r="C78" s="67">
        <v>22</v>
      </c>
      <c r="D78" s="66">
        <v>23</v>
      </c>
      <c r="E78" s="66">
        <v>22</v>
      </c>
      <c r="F78" s="66">
        <v>22</v>
      </c>
      <c r="G78" s="66">
        <v>24</v>
      </c>
      <c r="H78" s="65">
        <v>25</v>
      </c>
      <c r="I78" s="67">
        <v>27</v>
      </c>
      <c r="J78" s="66">
        <v>26</v>
      </c>
      <c r="K78" s="66">
        <v>26</v>
      </c>
      <c r="L78" s="66">
        <v>28</v>
      </c>
      <c r="M78" s="66">
        <v>25</v>
      </c>
      <c r="N78" s="65">
        <v>28</v>
      </c>
      <c r="O78" s="67">
        <v>27</v>
      </c>
      <c r="P78" s="66">
        <v>27</v>
      </c>
      <c r="Q78" s="66">
        <v>26</v>
      </c>
      <c r="R78" s="66">
        <v>27</v>
      </c>
      <c r="S78" s="66">
        <v>26</v>
      </c>
      <c r="T78" s="66">
        <v>25</v>
      </c>
      <c r="U78" s="67">
        <v>23</v>
      </c>
      <c r="V78" s="66">
        <v>21</v>
      </c>
      <c r="W78" s="66">
        <v>21</v>
      </c>
      <c r="X78" s="66">
        <v>21</v>
      </c>
      <c r="Y78" s="66">
        <v>18</v>
      </c>
      <c r="Z78" s="66">
        <v>19</v>
      </c>
      <c r="AA78" s="66">
        <v>17</v>
      </c>
      <c r="AB78" s="66">
        <v>17</v>
      </c>
      <c r="AC78" s="66">
        <v>19</v>
      </c>
      <c r="AD78" s="66">
        <v>16</v>
      </c>
      <c r="AE78" s="65">
        <v>16</v>
      </c>
      <c r="AF78" s="66">
        <v>19</v>
      </c>
      <c r="AG78" s="66">
        <v>17</v>
      </c>
      <c r="AH78" s="66">
        <v>19</v>
      </c>
      <c r="AI78" s="66">
        <v>20</v>
      </c>
      <c r="AJ78" s="66">
        <v>16</v>
      </c>
      <c r="AK78" s="66">
        <v>19</v>
      </c>
      <c r="AL78" s="66">
        <v>22</v>
      </c>
      <c r="AM78" s="66">
        <v>22</v>
      </c>
      <c r="AN78" s="66">
        <v>22</v>
      </c>
      <c r="AO78" s="66">
        <v>22</v>
      </c>
      <c r="AP78" s="66">
        <v>25</v>
      </c>
      <c r="AQ78" s="66">
        <v>23</v>
      </c>
      <c r="AR78" s="66">
        <v>25</v>
      </c>
      <c r="AS78" s="66">
        <v>28</v>
      </c>
      <c r="AT78" s="66">
        <v>27</v>
      </c>
      <c r="AU78" s="66">
        <v>25</v>
      </c>
      <c r="AV78" s="66">
        <v>26</v>
      </c>
      <c r="AW78" s="66">
        <v>25</v>
      </c>
      <c r="AX78" s="66">
        <v>25</v>
      </c>
      <c r="AY78" s="66">
        <v>25</v>
      </c>
      <c r="AZ78" s="66">
        <v>26</v>
      </c>
      <c r="BA78" s="66">
        <v>28</v>
      </c>
      <c r="BB78" s="66">
        <v>29</v>
      </c>
      <c r="BC78" s="66">
        <v>31</v>
      </c>
      <c r="BD78" s="66">
        <v>31</v>
      </c>
      <c r="BE78" s="66">
        <v>30</v>
      </c>
      <c r="BF78" s="66">
        <v>33</v>
      </c>
      <c r="BG78" s="66">
        <v>34</v>
      </c>
      <c r="BH78" s="66">
        <v>35</v>
      </c>
      <c r="BI78" s="66">
        <v>37</v>
      </c>
      <c r="BJ78" s="66">
        <v>38</v>
      </c>
      <c r="BK78" s="67">
        <v>40</v>
      </c>
      <c r="BL78" s="66">
        <v>37</v>
      </c>
      <c r="BM78" s="66">
        <v>38</v>
      </c>
      <c r="BN78" s="66">
        <v>37</v>
      </c>
      <c r="BO78" s="66">
        <v>37</v>
      </c>
      <c r="BP78" s="66">
        <v>36</v>
      </c>
      <c r="BQ78" s="66">
        <v>34</v>
      </c>
      <c r="BR78" s="66">
        <v>36</v>
      </c>
      <c r="BS78" s="66">
        <v>33</v>
      </c>
      <c r="BT78" s="66">
        <v>32</v>
      </c>
      <c r="BU78" s="66">
        <v>27</v>
      </c>
      <c r="BV78" s="66">
        <v>26</v>
      </c>
      <c r="BW78" s="66">
        <v>26</v>
      </c>
      <c r="BX78" s="66">
        <v>22</v>
      </c>
      <c r="BY78" s="66">
        <v>22</v>
      </c>
      <c r="BZ78" s="66">
        <v>19</v>
      </c>
      <c r="CA78" s="66">
        <v>18</v>
      </c>
      <c r="CB78" s="66">
        <v>17</v>
      </c>
      <c r="CC78" s="66">
        <v>15</v>
      </c>
      <c r="CD78" s="66">
        <v>16</v>
      </c>
      <c r="CE78" s="66">
        <v>14</v>
      </c>
      <c r="CF78" s="66">
        <v>14</v>
      </c>
      <c r="CG78" s="66">
        <v>14</v>
      </c>
      <c r="CH78" s="66">
        <v>13</v>
      </c>
      <c r="CI78" s="66">
        <v>11</v>
      </c>
      <c r="CJ78" s="65">
        <v>55</v>
      </c>
      <c r="CK78" s="67">
        <v>25</v>
      </c>
      <c r="CL78" s="66">
        <v>25</v>
      </c>
      <c r="CM78" s="66">
        <v>24</v>
      </c>
      <c r="CN78" s="66">
        <v>26</v>
      </c>
      <c r="CO78" s="66">
        <v>27</v>
      </c>
      <c r="CP78" s="65">
        <v>27</v>
      </c>
      <c r="CQ78" s="67">
        <v>30</v>
      </c>
      <c r="CR78" s="66">
        <v>30</v>
      </c>
      <c r="CS78" s="66">
        <v>30</v>
      </c>
      <c r="CT78" s="66">
        <v>29</v>
      </c>
      <c r="CU78" s="66">
        <v>31</v>
      </c>
      <c r="CV78" s="65">
        <v>30</v>
      </c>
      <c r="CW78" s="66">
        <v>27</v>
      </c>
      <c r="CX78" s="66">
        <v>30</v>
      </c>
      <c r="CY78" s="66">
        <v>29</v>
      </c>
      <c r="CZ78" s="66">
        <v>27</v>
      </c>
      <c r="DA78" s="66">
        <v>25</v>
      </c>
      <c r="DB78" s="66">
        <v>24</v>
      </c>
      <c r="DC78" s="67">
        <v>22</v>
      </c>
      <c r="DD78" s="66">
        <v>18</v>
      </c>
      <c r="DE78" s="66">
        <v>19</v>
      </c>
      <c r="DF78" s="66">
        <v>17</v>
      </c>
      <c r="DG78" s="66">
        <v>16</v>
      </c>
      <c r="DH78" s="66">
        <v>16</v>
      </c>
      <c r="DI78" s="66">
        <v>14</v>
      </c>
      <c r="DJ78" s="66">
        <v>15</v>
      </c>
      <c r="DK78" s="66">
        <v>15</v>
      </c>
      <c r="DL78" s="66">
        <v>19</v>
      </c>
      <c r="DM78" s="65">
        <v>17</v>
      </c>
      <c r="DN78" s="66">
        <v>19</v>
      </c>
      <c r="DO78" s="66">
        <v>22</v>
      </c>
      <c r="DP78" s="66">
        <v>19</v>
      </c>
      <c r="DQ78" s="66">
        <v>24</v>
      </c>
      <c r="DR78" s="66">
        <v>21</v>
      </c>
      <c r="DS78" s="66">
        <v>21</v>
      </c>
      <c r="DT78" s="66">
        <v>21</v>
      </c>
      <c r="DU78" s="66">
        <v>21</v>
      </c>
      <c r="DV78" s="66">
        <v>23</v>
      </c>
      <c r="DW78" s="66">
        <v>20</v>
      </c>
      <c r="DX78" s="66">
        <v>20</v>
      </c>
      <c r="DY78" s="66">
        <v>20</v>
      </c>
      <c r="DZ78" s="66">
        <v>22</v>
      </c>
      <c r="EA78" s="66">
        <v>23</v>
      </c>
      <c r="EB78" s="66">
        <v>22</v>
      </c>
      <c r="EC78" s="66">
        <v>16</v>
      </c>
      <c r="ED78" s="66">
        <v>24</v>
      </c>
      <c r="EE78" s="66">
        <v>19</v>
      </c>
      <c r="EF78" s="66">
        <v>20</v>
      </c>
      <c r="EG78" s="66">
        <v>19</v>
      </c>
      <c r="EH78" s="66">
        <v>19</v>
      </c>
      <c r="EI78" s="66">
        <v>20</v>
      </c>
      <c r="EJ78" s="66">
        <v>22</v>
      </c>
      <c r="EK78" s="66">
        <v>23</v>
      </c>
      <c r="EL78" s="66">
        <v>25</v>
      </c>
      <c r="EM78" s="66">
        <v>24</v>
      </c>
      <c r="EN78" s="66">
        <v>26</v>
      </c>
      <c r="EO78" s="66">
        <v>30</v>
      </c>
      <c r="EP78" s="66">
        <v>30</v>
      </c>
      <c r="EQ78" s="66">
        <v>33</v>
      </c>
      <c r="ER78" s="66">
        <v>31</v>
      </c>
      <c r="ES78" s="67">
        <v>34</v>
      </c>
      <c r="ET78" s="66">
        <v>31</v>
      </c>
      <c r="EU78" s="66">
        <v>32</v>
      </c>
      <c r="EV78" s="66">
        <v>30</v>
      </c>
      <c r="EW78" s="66">
        <v>29</v>
      </c>
      <c r="EX78" s="66">
        <v>26</v>
      </c>
      <c r="EY78" s="66">
        <v>25</v>
      </c>
      <c r="EZ78" s="66">
        <v>24</v>
      </c>
      <c r="FA78" s="66">
        <v>17</v>
      </c>
      <c r="FB78" s="66">
        <v>20</v>
      </c>
      <c r="FC78" s="66">
        <v>15</v>
      </c>
      <c r="FD78" s="66">
        <v>16</v>
      </c>
      <c r="FE78" s="66">
        <v>17</v>
      </c>
      <c r="FF78" s="66">
        <v>14</v>
      </c>
      <c r="FG78" s="66">
        <v>12</v>
      </c>
      <c r="FH78" s="66">
        <v>17</v>
      </c>
      <c r="FI78" s="66">
        <v>13</v>
      </c>
      <c r="FJ78" s="66">
        <v>11</v>
      </c>
      <c r="FK78" s="66">
        <v>12</v>
      </c>
      <c r="FL78" s="66">
        <v>15</v>
      </c>
      <c r="FM78" s="66">
        <v>12</v>
      </c>
      <c r="FN78" s="66">
        <v>12</v>
      </c>
      <c r="FO78" s="66">
        <v>12</v>
      </c>
      <c r="FP78" s="66">
        <v>9</v>
      </c>
      <c r="FQ78" s="66">
        <v>12</v>
      </c>
      <c r="FR78" s="65">
        <v>37</v>
      </c>
      <c r="FS78" s="66">
        <v>47</v>
      </c>
      <c r="FT78" s="66">
        <v>48</v>
      </c>
      <c r="FU78" s="66">
        <v>46</v>
      </c>
      <c r="FV78" s="66">
        <v>48</v>
      </c>
      <c r="FW78" s="66">
        <v>51</v>
      </c>
      <c r="FX78" s="66">
        <v>52</v>
      </c>
      <c r="FY78" s="67">
        <v>57</v>
      </c>
      <c r="FZ78" s="66">
        <v>56</v>
      </c>
      <c r="GA78" s="66">
        <v>56</v>
      </c>
      <c r="GB78" s="66">
        <v>57</v>
      </c>
      <c r="GC78" s="66">
        <v>56</v>
      </c>
      <c r="GD78" s="65">
        <v>58</v>
      </c>
      <c r="GE78" s="66">
        <v>54</v>
      </c>
      <c r="GF78" s="66">
        <v>57</v>
      </c>
      <c r="GG78" s="66">
        <v>55</v>
      </c>
      <c r="GH78" s="66">
        <v>54</v>
      </c>
      <c r="GI78" s="66">
        <v>51</v>
      </c>
      <c r="GJ78" s="66">
        <v>49</v>
      </c>
      <c r="GK78" s="67">
        <v>45</v>
      </c>
      <c r="GL78" s="66">
        <v>39</v>
      </c>
      <c r="GM78" s="66">
        <v>40</v>
      </c>
      <c r="GN78" s="66">
        <v>38</v>
      </c>
      <c r="GO78" s="66">
        <v>34</v>
      </c>
      <c r="GP78" s="66">
        <v>35</v>
      </c>
      <c r="GQ78" s="66">
        <v>31</v>
      </c>
      <c r="GR78" s="66">
        <v>32</v>
      </c>
      <c r="GS78" s="66">
        <v>34</v>
      </c>
      <c r="GT78" s="66">
        <v>35</v>
      </c>
      <c r="GU78" s="65">
        <v>33</v>
      </c>
      <c r="GV78" s="66">
        <v>38</v>
      </c>
      <c r="GW78" s="66">
        <v>39</v>
      </c>
      <c r="GX78" s="66">
        <v>38</v>
      </c>
      <c r="GY78" s="66">
        <v>44</v>
      </c>
      <c r="GZ78" s="66">
        <v>37</v>
      </c>
      <c r="HA78" s="66">
        <v>40</v>
      </c>
      <c r="HB78" s="66">
        <v>43</v>
      </c>
      <c r="HC78" s="66">
        <v>43</v>
      </c>
      <c r="HD78" s="66">
        <v>45</v>
      </c>
      <c r="HE78" s="66">
        <v>42</v>
      </c>
      <c r="HF78" s="66">
        <v>45</v>
      </c>
      <c r="HG78" s="66">
        <v>43</v>
      </c>
      <c r="HH78" s="66">
        <v>47</v>
      </c>
      <c r="HI78" s="66">
        <v>51</v>
      </c>
      <c r="HJ78" s="66">
        <v>49</v>
      </c>
      <c r="HK78" s="66">
        <v>41</v>
      </c>
      <c r="HL78" s="66">
        <v>50</v>
      </c>
      <c r="HM78" s="66">
        <v>44</v>
      </c>
      <c r="HN78" s="66">
        <v>45</v>
      </c>
      <c r="HO78" s="66">
        <v>44</v>
      </c>
      <c r="HP78" s="66">
        <v>45</v>
      </c>
      <c r="HQ78" s="66">
        <v>48</v>
      </c>
      <c r="HR78" s="66">
        <v>51</v>
      </c>
      <c r="HS78" s="66">
        <v>54</v>
      </c>
      <c r="HT78" s="66">
        <v>56</v>
      </c>
      <c r="HU78" s="66">
        <v>54</v>
      </c>
      <c r="HV78" s="66">
        <v>59</v>
      </c>
      <c r="HW78" s="66">
        <v>64</v>
      </c>
      <c r="HX78" s="66">
        <v>65</v>
      </c>
      <c r="HY78" s="66">
        <v>70</v>
      </c>
      <c r="HZ78" s="66">
        <v>69</v>
      </c>
      <c r="IA78" s="67">
        <v>74</v>
      </c>
      <c r="IB78" s="66">
        <v>68</v>
      </c>
      <c r="IC78" s="66">
        <v>70</v>
      </c>
      <c r="ID78" s="66">
        <v>67</v>
      </c>
      <c r="IE78" s="66">
        <v>66</v>
      </c>
      <c r="IF78" s="66">
        <v>62</v>
      </c>
      <c r="IG78" s="66">
        <v>59</v>
      </c>
      <c r="IH78" s="66">
        <v>60</v>
      </c>
      <c r="II78" s="66">
        <v>50</v>
      </c>
      <c r="IJ78" s="66">
        <v>52</v>
      </c>
      <c r="IK78" s="66">
        <v>42</v>
      </c>
      <c r="IL78" s="66">
        <v>42</v>
      </c>
      <c r="IM78" s="66">
        <v>43</v>
      </c>
      <c r="IN78" s="66">
        <v>36</v>
      </c>
      <c r="IO78" s="66">
        <v>34</v>
      </c>
      <c r="IP78" s="66">
        <v>36</v>
      </c>
      <c r="IQ78" s="66">
        <v>31</v>
      </c>
      <c r="IR78" s="66">
        <v>28</v>
      </c>
      <c r="IS78" s="66">
        <v>27</v>
      </c>
      <c r="IT78" s="66">
        <v>31</v>
      </c>
      <c r="IU78" s="66">
        <v>26</v>
      </c>
      <c r="IV78" s="66">
        <v>26</v>
      </c>
      <c r="IW78" s="66">
        <v>26</v>
      </c>
      <c r="IX78" s="66">
        <v>22</v>
      </c>
      <c r="IY78" s="66">
        <v>23</v>
      </c>
      <c r="IZ78" s="65">
        <v>92</v>
      </c>
      <c r="JA78" s="67">
        <v>2157</v>
      </c>
      <c r="JB78" s="66">
        <v>1887</v>
      </c>
      <c r="JC78" s="66">
        <v>4044</v>
      </c>
      <c r="JD78" s="67">
        <v>292</v>
      </c>
      <c r="JE78" s="66">
        <v>340</v>
      </c>
      <c r="JF78" s="66">
        <v>320</v>
      </c>
      <c r="JG78" s="66">
        <v>396</v>
      </c>
      <c r="JH78" s="66">
        <v>1503</v>
      </c>
      <c r="JI78" s="65">
        <v>1193</v>
      </c>
    </row>
    <row r="79" spans="1:269" x14ac:dyDescent="0.25">
      <c r="A79" s="59" t="s">
        <v>860</v>
      </c>
      <c r="B79" s="59">
        <v>2025</v>
      </c>
      <c r="C79" s="67">
        <v>33</v>
      </c>
      <c r="D79" s="66">
        <v>35</v>
      </c>
      <c r="E79" s="66">
        <v>33</v>
      </c>
      <c r="F79" s="66">
        <v>33</v>
      </c>
      <c r="G79" s="66">
        <v>37</v>
      </c>
      <c r="H79" s="65">
        <v>35</v>
      </c>
      <c r="I79" s="67">
        <v>36</v>
      </c>
      <c r="J79" s="66">
        <v>38</v>
      </c>
      <c r="K79" s="66">
        <v>33</v>
      </c>
      <c r="L79" s="66">
        <v>35</v>
      </c>
      <c r="M79" s="66">
        <v>35</v>
      </c>
      <c r="N79" s="65">
        <v>37</v>
      </c>
      <c r="O79" s="67">
        <v>33</v>
      </c>
      <c r="P79" s="66">
        <v>34</v>
      </c>
      <c r="Q79" s="66">
        <v>35</v>
      </c>
      <c r="R79" s="66">
        <v>32</v>
      </c>
      <c r="S79" s="66">
        <v>31</v>
      </c>
      <c r="T79" s="66">
        <v>34</v>
      </c>
      <c r="U79" s="67">
        <v>30</v>
      </c>
      <c r="V79" s="66">
        <v>29</v>
      </c>
      <c r="W79" s="66">
        <v>26</v>
      </c>
      <c r="X79" s="66">
        <v>24</v>
      </c>
      <c r="Y79" s="66">
        <v>26</v>
      </c>
      <c r="Z79" s="66">
        <v>24</v>
      </c>
      <c r="AA79" s="66">
        <v>30</v>
      </c>
      <c r="AB79" s="66">
        <v>30</v>
      </c>
      <c r="AC79" s="66">
        <v>31</v>
      </c>
      <c r="AD79" s="66">
        <v>33</v>
      </c>
      <c r="AE79" s="65">
        <v>35</v>
      </c>
      <c r="AF79" s="66">
        <v>35</v>
      </c>
      <c r="AG79" s="66">
        <v>36</v>
      </c>
      <c r="AH79" s="66">
        <v>36</v>
      </c>
      <c r="AI79" s="66">
        <v>38</v>
      </c>
      <c r="AJ79" s="66">
        <v>36</v>
      </c>
      <c r="AK79" s="66">
        <v>35</v>
      </c>
      <c r="AL79" s="66">
        <v>37</v>
      </c>
      <c r="AM79" s="66">
        <v>35</v>
      </c>
      <c r="AN79" s="66">
        <v>33</v>
      </c>
      <c r="AO79" s="66">
        <v>34</v>
      </c>
      <c r="AP79" s="66">
        <v>37</v>
      </c>
      <c r="AQ79" s="66">
        <v>35</v>
      </c>
      <c r="AR79" s="66">
        <v>38</v>
      </c>
      <c r="AS79" s="66">
        <v>40</v>
      </c>
      <c r="AT79" s="66">
        <v>41</v>
      </c>
      <c r="AU79" s="66">
        <v>41</v>
      </c>
      <c r="AV79" s="66">
        <v>43</v>
      </c>
      <c r="AW79" s="66">
        <v>41</v>
      </c>
      <c r="AX79" s="66">
        <v>41</v>
      </c>
      <c r="AY79" s="66">
        <v>40</v>
      </c>
      <c r="AZ79" s="66">
        <v>39</v>
      </c>
      <c r="BA79" s="66">
        <v>41</v>
      </c>
      <c r="BB79" s="66">
        <v>37</v>
      </c>
      <c r="BC79" s="66">
        <v>37</v>
      </c>
      <c r="BD79" s="66">
        <v>39</v>
      </c>
      <c r="BE79" s="66">
        <v>40</v>
      </c>
      <c r="BF79" s="66">
        <v>40</v>
      </c>
      <c r="BG79" s="66">
        <v>43</v>
      </c>
      <c r="BH79" s="66">
        <v>39</v>
      </c>
      <c r="BI79" s="66">
        <v>41</v>
      </c>
      <c r="BJ79" s="66">
        <v>41</v>
      </c>
      <c r="BK79" s="67">
        <v>43</v>
      </c>
      <c r="BL79" s="66">
        <v>41</v>
      </c>
      <c r="BM79" s="66">
        <v>46</v>
      </c>
      <c r="BN79" s="66">
        <v>42</v>
      </c>
      <c r="BO79" s="66">
        <v>43</v>
      </c>
      <c r="BP79" s="66">
        <v>43</v>
      </c>
      <c r="BQ79" s="66">
        <v>42</v>
      </c>
      <c r="BR79" s="66">
        <v>42</v>
      </c>
      <c r="BS79" s="66">
        <v>43</v>
      </c>
      <c r="BT79" s="66">
        <v>41</v>
      </c>
      <c r="BU79" s="66">
        <v>38</v>
      </c>
      <c r="BV79" s="66">
        <v>38</v>
      </c>
      <c r="BW79" s="66">
        <v>35</v>
      </c>
      <c r="BX79" s="66">
        <v>34</v>
      </c>
      <c r="BY79" s="66">
        <v>29</v>
      </c>
      <c r="BZ79" s="66">
        <v>29</v>
      </c>
      <c r="CA79" s="66">
        <v>25</v>
      </c>
      <c r="CB79" s="66">
        <v>25</v>
      </c>
      <c r="CC79" s="66">
        <v>21</v>
      </c>
      <c r="CD79" s="66">
        <v>20</v>
      </c>
      <c r="CE79" s="66">
        <v>19</v>
      </c>
      <c r="CF79" s="66">
        <v>16</v>
      </c>
      <c r="CG79" s="66">
        <v>15</v>
      </c>
      <c r="CH79" s="66">
        <v>14</v>
      </c>
      <c r="CI79" s="66">
        <v>13</v>
      </c>
      <c r="CJ79" s="65">
        <v>63</v>
      </c>
      <c r="CK79" s="67">
        <v>25</v>
      </c>
      <c r="CL79" s="66">
        <v>27</v>
      </c>
      <c r="CM79" s="66">
        <v>25</v>
      </c>
      <c r="CN79" s="66">
        <v>29</v>
      </c>
      <c r="CO79" s="66">
        <v>28</v>
      </c>
      <c r="CP79" s="65">
        <v>31</v>
      </c>
      <c r="CQ79" s="67">
        <v>33</v>
      </c>
      <c r="CR79" s="66">
        <v>33</v>
      </c>
      <c r="CS79" s="66">
        <v>36</v>
      </c>
      <c r="CT79" s="66">
        <v>35</v>
      </c>
      <c r="CU79" s="66">
        <v>37</v>
      </c>
      <c r="CV79" s="65">
        <v>37</v>
      </c>
      <c r="CW79" s="66">
        <v>37</v>
      </c>
      <c r="CX79" s="66">
        <v>34</v>
      </c>
      <c r="CY79" s="66">
        <v>37</v>
      </c>
      <c r="CZ79" s="66">
        <v>33</v>
      </c>
      <c r="DA79" s="66">
        <v>33</v>
      </c>
      <c r="DB79" s="66">
        <v>31</v>
      </c>
      <c r="DC79" s="67">
        <v>32</v>
      </c>
      <c r="DD79" s="66">
        <v>28</v>
      </c>
      <c r="DE79" s="66">
        <v>28</v>
      </c>
      <c r="DF79" s="66">
        <v>25</v>
      </c>
      <c r="DG79" s="66">
        <v>27</v>
      </c>
      <c r="DH79" s="66">
        <v>25</v>
      </c>
      <c r="DI79" s="66">
        <v>26</v>
      </c>
      <c r="DJ79" s="66">
        <v>27</v>
      </c>
      <c r="DK79" s="66">
        <v>25</v>
      </c>
      <c r="DL79" s="66">
        <v>25</v>
      </c>
      <c r="DM79" s="65">
        <v>29</v>
      </c>
      <c r="DN79" s="66">
        <v>26</v>
      </c>
      <c r="DO79" s="66">
        <v>27</v>
      </c>
      <c r="DP79" s="66">
        <v>31</v>
      </c>
      <c r="DQ79" s="66">
        <v>28</v>
      </c>
      <c r="DR79" s="66">
        <v>30</v>
      </c>
      <c r="DS79" s="66">
        <v>30</v>
      </c>
      <c r="DT79" s="66">
        <v>35</v>
      </c>
      <c r="DU79" s="66">
        <v>30</v>
      </c>
      <c r="DV79" s="66">
        <v>33</v>
      </c>
      <c r="DW79" s="66">
        <v>34</v>
      </c>
      <c r="DX79" s="66">
        <v>36</v>
      </c>
      <c r="DY79" s="66">
        <v>42</v>
      </c>
      <c r="DZ79" s="66">
        <v>39</v>
      </c>
      <c r="EA79" s="66">
        <v>38</v>
      </c>
      <c r="EB79" s="66">
        <v>41</v>
      </c>
      <c r="EC79" s="66">
        <v>40</v>
      </c>
      <c r="ED79" s="66">
        <v>37</v>
      </c>
      <c r="EE79" s="66">
        <v>36</v>
      </c>
      <c r="EF79" s="66">
        <v>33</v>
      </c>
      <c r="EG79" s="66">
        <v>36</v>
      </c>
      <c r="EH79" s="66">
        <v>34</v>
      </c>
      <c r="EI79" s="66">
        <v>32</v>
      </c>
      <c r="EJ79" s="66">
        <v>31</v>
      </c>
      <c r="EK79" s="66">
        <v>35</v>
      </c>
      <c r="EL79" s="66">
        <v>34</v>
      </c>
      <c r="EM79" s="66">
        <v>34</v>
      </c>
      <c r="EN79" s="66">
        <v>36</v>
      </c>
      <c r="EO79" s="66">
        <v>39</v>
      </c>
      <c r="EP79" s="66">
        <v>41</v>
      </c>
      <c r="EQ79" s="66">
        <v>38</v>
      </c>
      <c r="ER79" s="66">
        <v>39</v>
      </c>
      <c r="ES79" s="67">
        <v>39</v>
      </c>
      <c r="ET79" s="66">
        <v>40</v>
      </c>
      <c r="EU79" s="66">
        <v>41</v>
      </c>
      <c r="EV79" s="66">
        <v>46</v>
      </c>
      <c r="EW79" s="66">
        <v>42</v>
      </c>
      <c r="EX79" s="66">
        <v>42</v>
      </c>
      <c r="EY79" s="66">
        <v>40</v>
      </c>
      <c r="EZ79" s="66">
        <v>39</v>
      </c>
      <c r="FA79" s="66">
        <v>42</v>
      </c>
      <c r="FB79" s="66">
        <v>38</v>
      </c>
      <c r="FC79" s="66">
        <v>36</v>
      </c>
      <c r="FD79" s="66">
        <v>34</v>
      </c>
      <c r="FE79" s="66">
        <v>35</v>
      </c>
      <c r="FF79" s="66">
        <v>29</v>
      </c>
      <c r="FG79" s="66">
        <v>31</v>
      </c>
      <c r="FH79" s="66">
        <v>26</v>
      </c>
      <c r="FI79" s="66">
        <v>25</v>
      </c>
      <c r="FJ79" s="66">
        <v>17</v>
      </c>
      <c r="FK79" s="66">
        <v>20</v>
      </c>
      <c r="FL79" s="66">
        <v>18</v>
      </c>
      <c r="FM79" s="66">
        <v>15</v>
      </c>
      <c r="FN79" s="66">
        <v>15</v>
      </c>
      <c r="FO79" s="66">
        <v>14</v>
      </c>
      <c r="FP79" s="66">
        <v>13</v>
      </c>
      <c r="FQ79" s="66">
        <v>10</v>
      </c>
      <c r="FR79" s="65">
        <v>80</v>
      </c>
      <c r="FS79" s="66">
        <v>58</v>
      </c>
      <c r="FT79" s="66">
        <v>62</v>
      </c>
      <c r="FU79" s="66">
        <v>58</v>
      </c>
      <c r="FV79" s="66">
        <v>62</v>
      </c>
      <c r="FW79" s="66">
        <v>65</v>
      </c>
      <c r="FX79" s="66">
        <v>66</v>
      </c>
      <c r="FY79" s="67">
        <v>69</v>
      </c>
      <c r="FZ79" s="66">
        <v>71</v>
      </c>
      <c r="GA79" s="66">
        <v>69</v>
      </c>
      <c r="GB79" s="66">
        <v>70</v>
      </c>
      <c r="GC79" s="66">
        <v>72</v>
      </c>
      <c r="GD79" s="65">
        <v>74</v>
      </c>
      <c r="GE79" s="66">
        <v>70</v>
      </c>
      <c r="GF79" s="66">
        <v>68</v>
      </c>
      <c r="GG79" s="66">
        <v>72</v>
      </c>
      <c r="GH79" s="66">
        <v>65</v>
      </c>
      <c r="GI79" s="66">
        <v>64</v>
      </c>
      <c r="GJ79" s="66">
        <v>65</v>
      </c>
      <c r="GK79" s="67">
        <v>62</v>
      </c>
      <c r="GL79" s="66">
        <v>57</v>
      </c>
      <c r="GM79" s="66">
        <v>54</v>
      </c>
      <c r="GN79" s="66">
        <v>49</v>
      </c>
      <c r="GO79" s="66">
        <v>53</v>
      </c>
      <c r="GP79" s="66">
        <v>49</v>
      </c>
      <c r="GQ79" s="66">
        <v>56</v>
      </c>
      <c r="GR79" s="66">
        <v>57</v>
      </c>
      <c r="GS79" s="66">
        <v>56</v>
      </c>
      <c r="GT79" s="66">
        <v>58</v>
      </c>
      <c r="GU79" s="65">
        <v>64</v>
      </c>
      <c r="GV79" s="66">
        <v>61</v>
      </c>
      <c r="GW79" s="66">
        <v>63</v>
      </c>
      <c r="GX79" s="66">
        <v>67</v>
      </c>
      <c r="GY79" s="66">
        <v>66</v>
      </c>
      <c r="GZ79" s="66">
        <v>66</v>
      </c>
      <c r="HA79" s="66">
        <v>65</v>
      </c>
      <c r="HB79" s="66">
        <v>72</v>
      </c>
      <c r="HC79" s="66">
        <v>65</v>
      </c>
      <c r="HD79" s="66">
        <v>66</v>
      </c>
      <c r="HE79" s="66">
        <v>68</v>
      </c>
      <c r="HF79" s="66">
        <v>73</v>
      </c>
      <c r="HG79" s="66">
        <v>77</v>
      </c>
      <c r="HH79" s="66">
        <v>77</v>
      </c>
      <c r="HI79" s="66">
        <v>78</v>
      </c>
      <c r="HJ79" s="66">
        <v>82</v>
      </c>
      <c r="HK79" s="66">
        <v>81</v>
      </c>
      <c r="HL79" s="66">
        <v>80</v>
      </c>
      <c r="HM79" s="66">
        <v>77</v>
      </c>
      <c r="HN79" s="66">
        <v>74</v>
      </c>
      <c r="HO79" s="66">
        <v>76</v>
      </c>
      <c r="HP79" s="66">
        <v>73</v>
      </c>
      <c r="HQ79" s="66">
        <v>73</v>
      </c>
      <c r="HR79" s="66">
        <v>68</v>
      </c>
      <c r="HS79" s="66">
        <v>72</v>
      </c>
      <c r="HT79" s="66">
        <v>73</v>
      </c>
      <c r="HU79" s="66">
        <v>74</v>
      </c>
      <c r="HV79" s="66">
        <v>76</v>
      </c>
      <c r="HW79" s="66">
        <v>82</v>
      </c>
      <c r="HX79" s="66">
        <v>80</v>
      </c>
      <c r="HY79" s="66">
        <v>79</v>
      </c>
      <c r="HZ79" s="66">
        <v>80</v>
      </c>
      <c r="IA79" s="67">
        <v>82</v>
      </c>
      <c r="IB79" s="66">
        <v>81</v>
      </c>
      <c r="IC79" s="66">
        <v>87</v>
      </c>
      <c r="ID79" s="66">
        <v>88</v>
      </c>
      <c r="IE79" s="66">
        <v>85</v>
      </c>
      <c r="IF79" s="66">
        <v>85</v>
      </c>
      <c r="IG79" s="66">
        <v>82</v>
      </c>
      <c r="IH79" s="66">
        <v>81</v>
      </c>
      <c r="II79" s="66">
        <v>85</v>
      </c>
      <c r="IJ79" s="66">
        <v>79</v>
      </c>
      <c r="IK79" s="66">
        <v>74</v>
      </c>
      <c r="IL79" s="66">
        <v>72</v>
      </c>
      <c r="IM79" s="66">
        <v>70</v>
      </c>
      <c r="IN79" s="66">
        <v>63</v>
      </c>
      <c r="IO79" s="66">
        <v>60</v>
      </c>
      <c r="IP79" s="66">
        <v>55</v>
      </c>
      <c r="IQ79" s="66">
        <v>50</v>
      </c>
      <c r="IR79" s="66">
        <v>42</v>
      </c>
      <c r="IS79" s="66">
        <v>41</v>
      </c>
      <c r="IT79" s="66">
        <v>38</v>
      </c>
      <c r="IU79" s="66">
        <v>34</v>
      </c>
      <c r="IV79" s="66">
        <v>31</v>
      </c>
      <c r="IW79" s="66">
        <v>29</v>
      </c>
      <c r="IX79" s="66">
        <v>27</v>
      </c>
      <c r="IY79" s="66">
        <v>23</v>
      </c>
      <c r="IZ79" s="65">
        <v>143</v>
      </c>
      <c r="JA79" s="67">
        <v>2986</v>
      </c>
      <c r="JB79" s="66">
        <v>2780</v>
      </c>
      <c r="JC79" s="66">
        <v>5766</v>
      </c>
      <c r="JD79" s="67">
        <v>371</v>
      </c>
      <c r="JE79" s="66">
        <v>425</v>
      </c>
      <c r="JF79" s="66">
        <v>404</v>
      </c>
      <c r="JG79" s="66">
        <v>615</v>
      </c>
      <c r="JH79" s="66">
        <v>2264</v>
      </c>
      <c r="JI79" s="65">
        <v>1687</v>
      </c>
    </row>
    <row r="80" spans="1:269" x14ac:dyDescent="0.25">
      <c r="A80" s="59" t="s">
        <v>859</v>
      </c>
      <c r="B80" s="59">
        <v>2025</v>
      </c>
      <c r="C80" s="67">
        <v>53</v>
      </c>
      <c r="D80" s="66">
        <v>54</v>
      </c>
      <c r="E80" s="66">
        <v>53</v>
      </c>
      <c r="F80" s="66">
        <v>55</v>
      </c>
      <c r="G80" s="66">
        <v>54</v>
      </c>
      <c r="H80" s="65">
        <v>55</v>
      </c>
      <c r="I80" s="67">
        <v>58</v>
      </c>
      <c r="J80" s="66">
        <v>55</v>
      </c>
      <c r="K80" s="66">
        <v>55</v>
      </c>
      <c r="L80" s="66">
        <v>55</v>
      </c>
      <c r="M80" s="66">
        <v>53</v>
      </c>
      <c r="N80" s="65">
        <v>53</v>
      </c>
      <c r="O80" s="67">
        <v>52</v>
      </c>
      <c r="P80" s="66">
        <v>49</v>
      </c>
      <c r="Q80" s="66">
        <v>50</v>
      </c>
      <c r="R80" s="66">
        <v>49</v>
      </c>
      <c r="S80" s="66">
        <v>49</v>
      </c>
      <c r="T80" s="66">
        <v>47</v>
      </c>
      <c r="U80" s="67">
        <v>44</v>
      </c>
      <c r="V80" s="66">
        <v>44</v>
      </c>
      <c r="W80" s="66">
        <v>44</v>
      </c>
      <c r="X80" s="66">
        <v>45</v>
      </c>
      <c r="Y80" s="66">
        <v>43</v>
      </c>
      <c r="Z80" s="66">
        <v>45</v>
      </c>
      <c r="AA80" s="66">
        <v>46</v>
      </c>
      <c r="AB80" s="66">
        <v>49</v>
      </c>
      <c r="AC80" s="66">
        <v>46</v>
      </c>
      <c r="AD80" s="66">
        <v>46</v>
      </c>
      <c r="AE80" s="65">
        <v>46</v>
      </c>
      <c r="AF80" s="66">
        <v>49</v>
      </c>
      <c r="AG80" s="66">
        <v>52</v>
      </c>
      <c r="AH80" s="66">
        <v>48</v>
      </c>
      <c r="AI80" s="66">
        <v>50</v>
      </c>
      <c r="AJ80" s="66">
        <v>50</v>
      </c>
      <c r="AK80" s="66">
        <v>48</v>
      </c>
      <c r="AL80" s="66">
        <v>50</v>
      </c>
      <c r="AM80" s="66">
        <v>47</v>
      </c>
      <c r="AN80" s="66">
        <v>51</v>
      </c>
      <c r="AO80" s="66">
        <v>49</v>
      </c>
      <c r="AP80" s="66">
        <v>44</v>
      </c>
      <c r="AQ80" s="66">
        <v>46</v>
      </c>
      <c r="AR80" s="66">
        <v>41</v>
      </c>
      <c r="AS80" s="66">
        <v>46</v>
      </c>
      <c r="AT80" s="66">
        <v>40</v>
      </c>
      <c r="AU80" s="66">
        <v>39</v>
      </c>
      <c r="AV80" s="66">
        <v>42</v>
      </c>
      <c r="AW80" s="66">
        <v>36</v>
      </c>
      <c r="AX80" s="66">
        <v>37</v>
      </c>
      <c r="AY80" s="66">
        <v>36</v>
      </c>
      <c r="AZ80" s="66">
        <v>33</v>
      </c>
      <c r="BA80" s="66">
        <v>33</v>
      </c>
      <c r="BB80" s="66">
        <v>34</v>
      </c>
      <c r="BC80" s="66">
        <v>35</v>
      </c>
      <c r="BD80" s="66">
        <v>33</v>
      </c>
      <c r="BE80" s="66">
        <v>33</v>
      </c>
      <c r="BF80" s="66">
        <v>35</v>
      </c>
      <c r="BG80" s="66">
        <v>32</v>
      </c>
      <c r="BH80" s="66">
        <v>31</v>
      </c>
      <c r="BI80" s="66">
        <v>34</v>
      </c>
      <c r="BJ80" s="66">
        <v>32</v>
      </c>
      <c r="BK80" s="67">
        <v>31</v>
      </c>
      <c r="BL80" s="66">
        <v>32</v>
      </c>
      <c r="BM80" s="66">
        <v>29</v>
      </c>
      <c r="BN80" s="66">
        <v>27</v>
      </c>
      <c r="BO80" s="66">
        <v>26</v>
      </c>
      <c r="BP80" s="66">
        <v>28</v>
      </c>
      <c r="BQ80" s="66">
        <v>25</v>
      </c>
      <c r="BR80" s="66">
        <v>23</v>
      </c>
      <c r="BS80" s="66">
        <v>22</v>
      </c>
      <c r="BT80" s="66">
        <v>24</v>
      </c>
      <c r="BU80" s="66">
        <v>19</v>
      </c>
      <c r="BV80" s="66">
        <v>18</v>
      </c>
      <c r="BW80" s="66">
        <v>16</v>
      </c>
      <c r="BX80" s="66">
        <v>15</v>
      </c>
      <c r="BY80" s="66">
        <v>15</v>
      </c>
      <c r="BZ80" s="66">
        <v>12</v>
      </c>
      <c r="CA80" s="66">
        <v>14</v>
      </c>
      <c r="CB80" s="66">
        <v>12</v>
      </c>
      <c r="CC80" s="66">
        <v>9</v>
      </c>
      <c r="CD80" s="66">
        <v>10</v>
      </c>
      <c r="CE80" s="66">
        <v>7</v>
      </c>
      <c r="CF80" s="66">
        <v>9</v>
      </c>
      <c r="CG80" s="66">
        <v>6</v>
      </c>
      <c r="CH80" s="66">
        <v>5</v>
      </c>
      <c r="CI80" s="66">
        <v>7</v>
      </c>
      <c r="CJ80" s="65">
        <v>40</v>
      </c>
      <c r="CK80" s="67">
        <v>52</v>
      </c>
      <c r="CL80" s="66">
        <v>54</v>
      </c>
      <c r="CM80" s="66">
        <v>52</v>
      </c>
      <c r="CN80" s="66">
        <v>53</v>
      </c>
      <c r="CO80" s="66">
        <v>53</v>
      </c>
      <c r="CP80" s="65">
        <v>56</v>
      </c>
      <c r="CQ80" s="67">
        <v>54</v>
      </c>
      <c r="CR80" s="66">
        <v>52</v>
      </c>
      <c r="CS80" s="66">
        <v>49</v>
      </c>
      <c r="CT80" s="66">
        <v>50</v>
      </c>
      <c r="CU80" s="66">
        <v>48</v>
      </c>
      <c r="CV80" s="65">
        <v>47</v>
      </c>
      <c r="CW80" s="66">
        <v>45</v>
      </c>
      <c r="CX80" s="66">
        <v>44</v>
      </c>
      <c r="CY80" s="66">
        <v>43</v>
      </c>
      <c r="CZ80" s="66">
        <v>43</v>
      </c>
      <c r="DA80" s="66">
        <v>42</v>
      </c>
      <c r="DB80" s="66">
        <v>42</v>
      </c>
      <c r="DC80" s="67">
        <v>44</v>
      </c>
      <c r="DD80" s="66">
        <v>41</v>
      </c>
      <c r="DE80" s="66">
        <v>41</v>
      </c>
      <c r="DF80" s="66">
        <v>42</v>
      </c>
      <c r="DG80" s="66">
        <v>41</v>
      </c>
      <c r="DH80" s="66">
        <v>43</v>
      </c>
      <c r="DI80" s="66">
        <v>45</v>
      </c>
      <c r="DJ80" s="66">
        <v>47</v>
      </c>
      <c r="DK80" s="66">
        <v>48</v>
      </c>
      <c r="DL80" s="66">
        <v>48</v>
      </c>
      <c r="DM80" s="65">
        <v>49</v>
      </c>
      <c r="DN80" s="66">
        <v>47</v>
      </c>
      <c r="DO80" s="66">
        <v>50</v>
      </c>
      <c r="DP80" s="66">
        <v>47</v>
      </c>
      <c r="DQ80" s="66">
        <v>48</v>
      </c>
      <c r="DR80" s="66">
        <v>43</v>
      </c>
      <c r="DS80" s="66">
        <v>44</v>
      </c>
      <c r="DT80" s="66">
        <v>40</v>
      </c>
      <c r="DU80" s="66">
        <v>41</v>
      </c>
      <c r="DV80" s="66">
        <v>36</v>
      </c>
      <c r="DW80" s="66">
        <v>38</v>
      </c>
      <c r="DX80" s="66">
        <v>36</v>
      </c>
      <c r="DY80" s="66">
        <v>36</v>
      </c>
      <c r="DZ80" s="66">
        <v>36</v>
      </c>
      <c r="EA80" s="66">
        <v>38</v>
      </c>
      <c r="EB80" s="66">
        <v>35</v>
      </c>
      <c r="EC80" s="66">
        <v>34</v>
      </c>
      <c r="ED80" s="66">
        <v>35</v>
      </c>
      <c r="EE80" s="66">
        <v>37</v>
      </c>
      <c r="EF80" s="66">
        <v>34</v>
      </c>
      <c r="EG80" s="66">
        <v>36</v>
      </c>
      <c r="EH80" s="66">
        <v>33</v>
      </c>
      <c r="EI80" s="66">
        <v>30</v>
      </c>
      <c r="EJ80" s="66">
        <v>30</v>
      </c>
      <c r="EK80" s="66">
        <v>28</v>
      </c>
      <c r="EL80" s="66">
        <v>31</v>
      </c>
      <c r="EM80" s="66">
        <v>31</v>
      </c>
      <c r="EN80" s="66">
        <v>31</v>
      </c>
      <c r="EO80" s="66">
        <v>31</v>
      </c>
      <c r="EP80" s="66">
        <v>28</v>
      </c>
      <c r="EQ80" s="66">
        <v>30</v>
      </c>
      <c r="ER80" s="66">
        <v>28</v>
      </c>
      <c r="ES80" s="67">
        <v>32</v>
      </c>
      <c r="ET80" s="66">
        <v>28</v>
      </c>
      <c r="EU80" s="66">
        <v>31</v>
      </c>
      <c r="EV80" s="66">
        <v>28</v>
      </c>
      <c r="EW80" s="66">
        <v>27</v>
      </c>
      <c r="EX80" s="66">
        <v>29</v>
      </c>
      <c r="EY80" s="66">
        <v>25</v>
      </c>
      <c r="EZ80" s="66">
        <v>26</v>
      </c>
      <c r="FA80" s="66">
        <v>24</v>
      </c>
      <c r="FB80" s="66">
        <v>21</v>
      </c>
      <c r="FC80" s="66">
        <v>25</v>
      </c>
      <c r="FD80" s="66">
        <v>21</v>
      </c>
      <c r="FE80" s="66">
        <v>17</v>
      </c>
      <c r="FF80" s="66">
        <v>18</v>
      </c>
      <c r="FG80" s="66">
        <v>17</v>
      </c>
      <c r="FH80" s="66">
        <v>19</v>
      </c>
      <c r="FI80" s="66">
        <v>13</v>
      </c>
      <c r="FJ80" s="66">
        <v>11</v>
      </c>
      <c r="FK80" s="66">
        <v>13</v>
      </c>
      <c r="FL80" s="66">
        <v>12</v>
      </c>
      <c r="FM80" s="66">
        <v>8</v>
      </c>
      <c r="FN80" s="66">
        <v>8</v>
      </c>
      <c r="FO80" s="66">
        <v>8</v>
      </c>
      <c r="FP80" s="66">
        <v>8</v>
      </c>
      <c r="FQ80" s="66">
        <v>4</v>
      </c>
      <c r="FR80" s="65">
        <v>34</v>
      </c>
      <c r="FS80" s="66">
        <v>105</v>
      </c>
      <c r="FT80" s="66">
        <v>108</v>
      </c>
      <c r="FU80" s="66">
        <v>105</v>
      </c>
      <c r="FV80" s="66">
        <v>108</v>
      </c>
      <c r="FW80" s="66">
        <v>107</v>
      </c>
      <c r="FX80" s="66">
        <v>111</v>
      </c>
      <c r="FY80" s="67">
        <v>112</v>
      </c>
      <c r="FZ80" s="66">
        <v>107</v>
      </c>
      <c r="GA80" s="66">
        <v>104</v>
      </c>
      <c r="GB80" s="66">
        <v>105</v>
      </c>
      <c r="GC80" s="66">
        <v>101</v>
      </c>
      <c r="GD80" s="65">
        <v>100</v>
      </c>
      <c r="GE80" s="66">
        <v>97</v>
      </c>
      <c r="GF80" s="66">
        <v>93</v>
      </c>
      <c r="GG80" s="66">
        <v>93</v>
      </c>
      <c r="GH80" s="66">
        <v>92</v>
      </c>
      <c r="GI80" s="66">
        <v>91</v>
      </c>
      <c r="GJ80" s="66">
        <v>89</v>
      </c>
      <c r="GK80" s="67">
        <v>88</v>
      </c>
      <c r="GL80" s="66">
        <v>85</v>
      </c>
      <c r="GM80" s="66">
        <v>85</v>
      </c>
      <c r="GN80" s="66">
        <v>87</v>
      </c>
      <c r="GO80" s="66">
        <v>84</v>
      </c>
      <c r="GP80" s="66">
        <v>88</v>
      </c>
      <c r="GQ80" s="66">
        <v>91</v>
      </c>
      <c r="GR80" s="66">
        <v>96</v>
      </c>
      <c r="GS80" s="66">
        <v>94</v>
      </c>
      <c r="GT80" s="66">
        <v>94</v>
      </c>
      <c r="GU80" s="65">
        <v>95</v>
      </c>
      <c r="GV80" s="66">
        <v>96</v>
      </c>
      <c r="GW80" s="66">
        <v>102</v>
      </c>
      <c r="GX80" s="66">
        <v>95</v>
      </c>
      <c r="GY80" s="66">
        <v>98</v>
      </c>
      <c r="GZ80" s="66">
        <v>93</v>
      </c>
      <c r="HA80" s="66">
        <v>92</v>
      </c>
      <c r="HB80" s="66">
        <v>90</v>
      </c>
      <c r="HC80" s="66">
        <v>88</v>
      </c>
      <c r="HD80" s="66">
        <v>87</v>
      </c>
      <c r="HE80" s="66">
        <v>87</v>
      </c>
      <c r="HF80" s="66">
        <v>80</v>
      </c>
      <c r="HG80" s="66">
        <v>82</v>
      </c>
      <c r="HH80" s="66">
        <v>77</v>
      </c>
      <c r="HI80" s="66">
        <v>84</v>
      </c>
      <c r="HJ80" s="66">
        <v>75</v>
      </c>
      <c r="HK80" s="66">
        <v>73</v>
      </c>
      <c r="HL80" s="66">
        <v>77</v>
      </c>
      <c r="HM80" s="66">
        <v>73</v>
      </c>
      <c r="HN80" s="66">
        <v>71</v>
      </c>
      <c r="HO80" s="66">
        <v>72</v>
      </c>
      <c r="HP80" s="66">
        <v>66</v>
      </c>
      <c r="HQ80" s="66">
        <v>63</v>
      </c>
      <c r="HR80" s="66">
        <v>64</v>
      </c>
      <c r="HS80" s="66">
        <v>63</v>
      </c>
      <c r="HT80" s="66">
        <v>64</v>
      </c>
      <c r="HU80" s="66">
        <v>64</v>
      </c>
      <c r="HV80" s="66">
        <v>66</v>
      </c>
      <c r="HW80" s="66">
        <v>63</v>
      </c>
      <c r="HX80" s="66">
        <v>59</v>
      </c>
      <c r="HY80" s="66">
        <v>64</v>
      </c>
      <c r="HZ80" s="66">
        <v>60</v>
      </c>
      <c r="IA80" s="67">
        <v>63</v>
      </c>
      <c r="IB80" s="66">
        <v>60</v>
      </c>
      <c r="IC80" s="66">
        <v>60</v>
      </c>
      <c r="ID80" s="66">
        <v>55</v>
      </c>
      <c r="IE80" s="66">
        <v>53</v>
      </c>
      <c r="IF80" s="66">
        <v>57</v>
      </c>
      <c r="IG80" s="66">
        <v>50</v>
      </c>
      <c r="IH80" s="66">
        <v>49</v>
      </c>
      <c r="II80" s="66">
        <v>46</v>
      </c>
      <c r="IJ80" s="66">
        <v>45</v>
      </c>
      <c r="IK80" s="66">
        <v>44</v>
      </c>
      <c r="IL80" s="66">
        <v>39</v>
      </c>
      <c r="IM80" s="66">
        <v>33</v>
      </c>
      <c r="IN80" s="66">
        <v>33</v>
      </c>
      <c r="IO80" s="66">
        <v>32</v>
      </c>
      <c r="IP80" s="66">
        <v>31</v>
      </c>
      <c r="IQ80" s="66">
        <v>27</v>
      </c>
      <c r="IR80" s="66">
        <v>23</v>
      </c>
      <c r="IS80" s="66">
        <v>22</v>
      </c>
      <c r="IT80" s="66">
        <v>22</v>
      </c>
      <c r="IU80" s="66">
        <v>15</v>
      </c>
      <c r="IV80" s="66">
        <v>17</v>
      </c>
      <c r="IW80" s="66">
        <v>14</v>
      </c>
      <c r="IX80" s="66">
        <v>13</v>
      </c>
      <c r="IY80" s="66">
        <v>11</v>
      </c>
      <c r="IZ80" s="65">
        <v>74</v>
      </c>
      <c r="JA80" s="67">
        <v>3194</v>
      </c>
      <c r="JB80" s="66">
        <v>2997</v>
      </c>
      <c r="JC80" s="66">
        <v>6191</v>
      </c>
      <c r="JD80" s="67">
        <v>644</v>
      </c>
      <c r="JE80" s="66">
        <v>629</v>
      </c>
      <c r="JF80" s="66">
        <v>555</v>
      </c>
      <c r="JG80" s="66">
        <v>987</v>
      </c>
      <c r="JH80" s="66">
        <v>2388</v>
      </c>
      <c r="JI80" s="65">
        <v>988</v>
      </c>
    </row>
    <row r="81" spans="1:269" x14ac:dyDescent="0.25">
      <c r="A81" s="59" t="s">
        <v>858</v>
      </c>
      <c r="B81" s="59">
        <v>2025</v>
      </c>
      <c r="C81" s="67">
        <v>41</v>
      </c>
      <c r="D81" s="66">
        <v>45</v>
      </c>
      <c r="E81" s="66">
        <v>42</v>
      </c>
      <c r="F81" s="66">
        <v>44</v>
      </c>
      <c r="G81" s="66">
        <v>47</v>
      </c>
      <c r="H81" s="65">
        <v>47</v>
      </c>
      <c r="I81" s="67">
        <v>47</v>
      </c>
      <c r="J81" s="66">
        <v>48</v>
      </c>
      <c r="K81" s="66">
        <v>51</v>
      </c>
      <c r="L81" s="66">
        <v>46</v>
      </c>
      <c r="M81" s="66">
        <v>47</v>
      </c>
      <c r="N81" s="65">
        <v>47</v>
      </c>
      <c r="O81" s="67">
        <v>46</v>
      </c>
      <c r="P81" s="66">
        <v>45</v>
      </c>
      <c r="Q81" s="66">
        <v>46</v>
      </c>
      <c r="R81" s="66">
        <v>44</v>
      </c>
      <c r="S81" s="66">
        <v>44</v>
      </c>
      <c r="T81" s="66">
        <v>42</v>
      </c>
      <c r="U81" s="67">
        <v>38</v>
      </c>
      <c r="V81" s="66">
        <v>36</v>
      </c>
      <c r="W81" s="66">
        <v>36</v>
      </c>
      <c r="X81" s="66">
        <v>35</v>
      </c>
      <c r="Y81" s="66">
        <v>34</v>
      </c>
      <c r="Z81" s="66">
        <v>35</v>
      </c>
      <c r="AA81" s="66">
        <v>36</v>
      </c>
      <c r="AB81" s="66">
        <v>35</v>
      </c>
      <c r="AC81" s="66">
        <v>35</v>
      </c>
      <c r="AD81" s="66">
        <v>40</v>
      </c>
      <c r="AE81" s="65">
        <v>36</v>
      </c>
      <c r="AF81" s="66">
        <v>37</v>
      </c>
      <c r="AG81" s="66">
        <v>37</v>
      </c>
      <c r="AH81" s="66">
        <v>41</v>
      </c>
      <c r="AI81" s="66">
        <v>40</v>
      </c>
      <c r="AJ81" s="66">
        <v>41</v>
      </c>
      <c r="AK81" s="66">
        <v>42</v>
      </c>
      <c r="AL81" s="66">
        <v>41</v>
      </c>
      <c r="AM81" s="66">
        <v>47</v>
      </c>
      <c r="AN81" s="66">
        <v>45</v>
      </c>
      <c r="AO81" s="66">
        <v>46</v>
      </c>
      <c r="AP81" s="66">
        <v>52</v>
      </c>
      <c r="AQ81" s="66">
        <v>50</v>
      </c>
      <c r="AR81" s="66">
        <v>53</v>
      </c>
      <c r="AS81" s="66">
        <v>52</v>
      </c>
      <c r="AT81" s="66">
        <v>53</v>
      </c>
      <c r="AU81" s="66">
        <v>55</v>
      </c>
      <c r="AV81" s="66">
        <v>52</v>
      </c>
      <c r="AW81" s="66">
        <v>51</v>
      </c>
      <c r="AX81" s="66">
        <v>53</v>
      </c>
      <c r="AY81" s="66">
        <v>47</v>
      </c>
      <c r="AZ81" s="66">
        <v>48</v>
      </c>
      <c r="BA81" s="66">
        <v>47</v>
      </c>
      <c r="BB81" s="66">
        <v>49</v>
      </c>
      <c r="BC81" s="66">
        <v>51</v>
      </c>
      <c r="BD81" s="66">
        <v>52</v>
      </c>
      <c r="BE81" s="66">
        <v>54</v>
      </c>
      <c r="BF81" s="66">
        <v>58</v>
      </c>
      <c r="BG81" s="66">
        <v>62</v>
      </c>
      <c r="BH81" s="66">
        <v>62</v>
      </c>
      <c r="BI81" s="66">
        <v>65</v>
      </c>
      <c r="BJ81" s="66">
        <v>66</v>
      </c>
      <c r="BK81" s="67">
        <v>70</v>
      </c>
      <c r="BL81" s="66">
        <v>69</v>
      </c>
      <c r="BM81" s="66">
        <v>70</v>
      </c>
      <c r="BN81" s="66">
        <v>67</v>
      </c>
      <c r="BO81" s="66">
        <v>65</v>
      </c>
      <c r="BP81" s="66">
        <v>65</v>
      </c>
      <c r="BQ81" s="66">
        <v>65</v>
      </c>
      <c r="BR81" s="66">
        <v>63</v>
      </c>
      <c r="BS81" s="66">
        <v>62</v>
      </c>
      <c r="BT81" s="66">
        <v>58</v>
      </c>
      <c r="BU81" s="66">
        <v>53</v>
      </c>
      <c r="BV81" s="66">
        <v>53</v>
      </c>
      <c r="BW81" s="66">
        <v>51</v>
      </c>
      <c r="BX81" s="66">
        <v>48</v>
      </c>
      <c r="BY81" s="66">
        <v>47</v>
      </c>
      <c r="BZ81" s="66">
        <v>45</v>
      </c>
      <c r="CA81" s="66">
        <v>39</v>
      </c>
      <c r="CB81" s="66">
        <v>36</v>
      </c>
      <c r="CC81" s="66">
        <v>34</v>
      </c>
      <c r="CD81" s="66">
        <v>28</v>
      </c>
      <c r="CE81" s="66">
        <v>28</v>
      </c>
      <c r="CF81" s="66">
        <v>27</v>
      </c>
      <c r="CG81" s="66">
        <v>21</v>
      </c>
      <c r="CH81" s="66">
        <v>17</v>
      </c>
      <c r="CI81" s="66">
        <v>18</v>
      </c>
      <c r="CJ81" s="65">
        <v>98</v>
      </c>
      <c r="CK81" s="67">
        <v>41</v>
      </c>
      <c r="CL81" s="66">
        <v>43</v>
      </c>
      <c r="CM81" s="66">
        <v>42</v>
      </c>
      <c r="CN81" s="66">
        <v>43</v>
      </c>
      <c r="CO81" s="66">
        <v>46</v>
      </c>
      <c r="CP81" s="65">
        <v>47</v>
      </c>
      <c r="CQ81" s="67">
        <v>47</v>
      </c>
      <c r="CR81" s="66">
        <v>51</v>
      </c>
      <c r="CS81" s="66">
        <v>50</v>
      </c>
      <c r="CT81" s="66">
        <v>50</v>
      </c>
      <c r="CU81" s="66">
        <v>47</v>
      </c>
      <c r="CV81" s="65">
        <v>49</v>
      </c>
      <c r="CW81" s="66">
        <v>49</v>
      </c>
      <c r="CX81" s="66">
        <v>46</v>
      </c>
      <c r="CY81" s="66">
        <v>43</v>
      </c>
      <c r="CZ81" s="66">
        <v>45</v>
      </c>
      <c r="DA81" s="66">
        <v>41</v>
      </c>
      <c r="DB81" s="66">
        <v>39</v>
      </c>
      <c r="DC81" s="67">
        <v>37</v>
      </c>
      <c r="DD81" s="66">
        <v>35</v>
      </c>
      <c r="DE81" s="66">
        <v>31</v>
      </c>
      <c r="DF81" s="66">
        <v>31</v>
      </c>
      <c r="DG81" s="66">
        <v>28</v>
      </c>
      <c r="DH81" s="66">
        <v>28</v>
      </c>
      <c r="DI81" s="66">
        <v>28</v>
      </c>
      <c r="DJ81" s="66">
        <v>28</v>
      </c>
      <c r="DK81" s="66">
        <v>30</v>
      </c>
      <c r="DL81" s="66">
        <v>30</v>
      </c>
      <c r="DM81" s="65">
        <v>34</v>
      </c>
      <c r="DN81" s="66">
        <v>36</v>
      </c>
      <c r="DO81" s="66">
        <v>37</v>
      </c>
      <c r="DP81" s="66">
        <v>40</v>
      </c>
      <c r="DQ81" s="66">
        <v>40</v>
      </c>
      <c r="DR81" s="66">
        <v>43</v>
      </c>
      <c r="DS81" s="66">
        <v>43</v>
      </c>
      <c r="DT81" s="66">
        <v>43</v>
      </c>
      <c r="DU81" s="66">
        <v>41</v>
      </c>
      <c r="DV81" s="66">
        <v>38</v>
      </c>
      <c r="DW81" s="66">
        <v>38</v>
      </c>
      <c r="DX81" s="66">
        <v>38</v>
      </c>
      <c r="DY81" s="66">
        <v>40</v>
      </c>
      <c r="DZ81" s="66">
        <v>40</v>
      </c>
      <c r="EA81" s="66">
        <v>38</v>
      </c>
      <c r="EB81" s="66">
        <v>40</v>
      </c>
      <c r="EC81" s="66">
        <v>41</v>
      </c>
      <c r="ED81" s="66">
        <v>43</v>
      </c>
      <c r="EE81" s="66">
        <v>44</v>
      </c>
      <c r="EF81" s="66">
        <v>44</v>
      </c>
      <c r="EG81" s="66">
        <v>44</v>
      </c>
      <c r="EH81" s="66">
        <v>47</v>
      </c>
      <c r="EI81" s="66">
        <v>44</v>
      </c>
      <c r="EJ81" s="66">
        <v>44</v>
      </c>
      <c r="EK81" s="66">
        <v>45</v>
      </c>
      <c r="EL81" s="66">
        <v>45</v>
      </c>
      <c r="EM81" s="66">
        <v>45</v>
      </c>
      <c r="EN81" s="66">
        <v>45</v>
      </c>
      <c r="EO81" s="66">
        <v>46</v>
      </c>
      <c r="EP81" s="66">
        <v>47</v>
      </c>
      <c r="EQ81" s="66">
        <v>49</v>
      </c>
      <c r="ER81" s="66">
        <v>49</v>
      </c>
      <c r="ES81" s="67">
        <v>50</v>
      </c>
      <c r="ET81" s="66">
        <v>53</v>
      </c>
      <c r="EU81" s="66">
        <v>51</v>
      </c>
      <c r="EV81" s="66">
        <v>53</v>
      </c>
      <c r="EW81" s="66">
        <v>53</v>
      </c>
      <c r="EX81" s="66">
        <v>51</v>
      </c>
      <c r="EY81" s="66">
        <v>52</v>
      </c>
      <c r="EZ81" s="66">
        <v>48</v>
      </c>
      <c r="FA81" s="66">
        <v>49</v>
      </c>
      <c r="FB81" s="66">
        <v>45</v>
      </c>
      <c r="FC81" s="66">
        <v>45</v>
      </c>
      <c r="FD81" s="66">
        <v>44</v>
      </c>
      <c r="FE81" s="66">
        <v>42</v>
      </c>
      <c r="FF81" s="66">
        <v>37</v>
      </c>
      <c r="FG81" s="66">
        <v>35</v>
      </c>
      <c r="FH81" s="66">
        <v>35</v>
      </c>
      <c r="FI81" s="66">
        <v>35</v>
      </c>
      <c r="FJ81" s="66">
        <v>33</v>
      </c>
      <c r="FK81" s="66">
        <v>30</v>
      </c>
      <c r="FL81" s="66">
        <v>25</v>
      </c>
      <c r="FM81" s="66">
        <v>26</v>
      </c>
      <c r="FN81" s="66">
        <v>26</v>
      </c>
      <c r="FO81" s="66">
        <v>21</v>
      </c>
      <c r="FP81" s="66">
        <v>19</v>
      </c>
      <c r="FQ81" s="66">
        <v>17</v>
      </c>
      <c r="FR81" s="65">
        <v>78</v>
      </c>
      <c r="FS81" s="66">
        <v>82</v>
      </c>
      <c r="FT81" s="66">
        <v>88</v>
      </c>
      <c r="FU81" s="66">
        <v>84</v>
      </c>
      <c r="FV81" s="66">
        <v>87</v>
      </c>
      <c r="FW81" s="66">
        <v>93</v>
      </c>
      <c r="FX81" s="66">
        <v>94</v>
      </c>
      <c r="FY81" s="67">
        <v>94</v>
      </c>
      <c r="FZ81" s="66">
        <v>99</v>
      </c>
      <c r="GA81" s="66">
        <v>101</v>
      </c>
      <c r="GB81" s="66">
        <v>96</v>
      </c>
      <c r="GC81" s="66">
        <v>94</v>
      </c>
      <c r="GD81" s="65">
        <v>96</v>
      </c>
      <c r="GE81" s="66">
        <v>95</v>
      </c>
      <c r="GF81" s="66">
        <v>91</v>
      </c>
      <c r="GG81" s="66">
        <v>89</v>
      </c>
      <c r="GH81" s="66">
        <v>89</v>
      </c>
      <c r="GI81" s="66">
        <v>85</v>
      </c>
      <c r="GJ81" s="66">
        <v>81</v>
      </c>
      <c r="GK81" s="67">
        <v>75</v>
      </c>
      <c r="GL81" s="66">
        <v>71</v>
      </c>
      <c r="GM81" s="66">
        <v>67</v>
      </c>
      <c r="GN81" s="66">
        <v>66</v>
      </c>
      <c r="GO81" s="66">
        <v>62</v>
      </c>
      <c r="GP81" s="66">
        <v>63</v>
      </c>
      <c r="GQ81" s="66">
        <v>64</v>
      </c>
      <c r="GR81" s="66">
        <v>63</v>
      </c>
      <c r="GS81" s="66">
        <v>65</v>
      </c>
      <c r="GT81" s="66">
        <v>70</v>
      </c>
      <c r="GU81" s="65">
        <v>70</v>
      </c>
      <c r="GV81" s="66">
        <v>73</v>
      </c>
      <c r="GW81" s="66">
        <v>74</v>
      </c>
      <c r="GX81" s="66">
        <v>81</v>
      </c>
      <c r="GY81" s="66">
        <v>80</v>
      </c>
      <c r="GZ81" s="66">
        <v>84</v>
      </c>
      <c r="HA81" s="66">
        <v>85</v>
      </c>
      <c r="HB81" s="66">
        <v>84</v>
      </c>
      <c r="HC81" s="66">
        <v>88</v>
      </c>
      <c r="HD81" s="66">
        <v>83</v>
      </c>
      <c r="HE81" s="66">
        <v>84</v>
      </c>
      <c r="HF81" s="66">
        <v>90</v>
      </c>
      <c r="HG81" s="66">
        <v>90</v>
      </c>
      <c r="HH81" s="66">
        <v>93</v>
      </c>
      <c r="HI81" s="66">
        <v>90</v>
      </c>
      <c r="HJ81" s="66">
        <v>93</v>
      </c>
      <c r="HK81" s="66">
        <v>96</v>
      </c>
      <c r="HL81" s="66">
        <v>95</v>
      </c>
      <c r="HM81" s="66">
        <v>95</v>
      </c>
      <c r="HN81" s="66">
        <v>97</v>
      </c>
      <c r="HO81" s="66">
        <v>91</v>
      </c>
      <c r="HP81" s="66">
        <v>95</v>
      </c>
      <c r="HQ81" s="66">
        <v>91</v>
      </c>
      <c r="HR81" s="66">
        <v>93</v>
      </c>
      <c r="HS81" s="66">
        <v>96</v>
      </c>
      <c r="HT81" s="66">
        <v>97</v>
      </c>
      <c r="HU81" s="66">
        <v>99</v>
      </c>
      <c r="HV81" s="66">
        <v>103</v>
      </c>
      <c r="HW81" s="66">
        <v>108</v>
      </c>
      <c r="HX81" s="66">
        <v>109</v>
      </c>
      <c r="HY81" s="66">
        <v>114</v>
      </c>
      <c r="HZ81" s="66">
        <v>115</v>
      </c>
      <c r="IA81" s="67">
        <v>120</v>
      </c>
      <c r="IB81" s="66">
        <v>122</v>
      </c>
      <c r="IC81" s="66">
        <v>121</v>
      </c>
      <c r="ID81" s="66">
        <v>120</v>
      </c>
      <c r="IE81" s="66">
        <v>118</v>
      </c>
      <c r="IF81" s="66">
        <v>116</v>
      </c>
      <c r="IG81" s="66">
        <v>117</v>
      </c>
      <c r="IH81" s="66">
        <v>111</v>
      </c>
      <c r="II81" s="66">
        <v>111</v>
      </c>
      <c r="IJ81" s="66">
        <v>103</v>
      </c>
      <c r="IK81" s="66">
        <v>98</v>
      </c>
      <c r="IL81" s="66">
        <v>97</v>
      </c>
      <c r="IM81" s="66">
        <v>93</v>
      </c>
      <c r="IN81" s="66">
        <v>85</v>
      </c>
      <c r="IO81" s="66">
        <v>82</v>
      </c>
      <c r="IP81" s="66">
        <v>80</v>
      </c>
      <c r="IQ81" s="66">
        <v>74</v>
      </c>
      <c r="IR81" s="66">
        <v>69</v>
      </c>
      <c r="IS81" s="66">
        <v>64</v>
      </c>
      <c r="IT81" s="66">
        <v>53</v>
      </c>
      <c r="IU81" s="66">
        <v>54</v>
      </c>
      <c r="IV81" s="66">
        <v>53</v>
      </c>
      <c r="IW81" s="66">
        <v>42</v>
      </c>
      <c r="IX81" s="66">
        <v>36</v>
      </c>
      <c r="IY81" s="66">
        <v>35</v>
      </c>
      <c r="IZ81" s="65">
        <v>176</v>
      </c>
      <c r="JA81" s="67">
        <v>4061</v>
      </c>
      <c r="JB81" s="66">
        <v>3529</v>
      </c>
      <c r="JC81" s="66">
        <v>7590</v>
      </c>
      <c r="JD81" s="67">
        <v>528</v>
      </c>
      <c r="JE81" s="66">
        <v>580</v>
      </c>
      <c r="JF81" s="66">
        <v>530</v>
      </c>
      <c r="JG81" s="66">
        <v>736</v>
      </c>
      <c r="JH81" s="66">
        <v>2866</v>
      </c>
      <c r="JI81" s="65">
        <v>2350</v>
      </c>
    </row>
    <row r="82" spans="1:269" x14ac:dyDescent="0.25">
      <c r="A82" s="59" t="s">
        <v>857</v>
      </c>
      <c r="B82" s="59">
        <v>2025</v>
      </c>
      <c r="C82" s="67">
        <v>115</v>
      </c>
      <c r="D82" s="66">
        <v>119</v>
      </c>
      <c r="E82" s="66">
        <v>120</v>
      </c>
      <c r="F82" s="66">
        <v>119</v>
      </c>
      <c r="G82" s="66">
        <v>122</v>
      </c>
      <c r="H82" s="65">
        <v>125</v>
      </c>
      <c r="I82" s="67">
        <v>124</v>
      </c>
      <c r="J82" s="66">
        <v>123</v>
      </c>
      <c r="K82" s="66">
        <v>121</v>
      </c>
      <c r="L82" s="66">
        <v>116</v>
      </c>
      <c r="M82" s="66">
        <v>114</v>
      </c>
      <c r="N82" s="65">
        <v>111</v>
      </c>
      <c r="O82" s="67">
        <v>109</v>
      </c>
      <c r="P82" s="66">
        <v>107</v>
      </c>
      <c r="Q82" s="66">
        <v>106</v>
      </c>
      <c r="R82" s="66">
        <v>105</v>
      </c>
      <c r="S82" s="66">
        <v>105</v>
      </c>
      <c r="T82" s="66">
        <v>103</v>
      </c>
      <c r="U82" s="67">
        <v>101</v>
      </c>
      <c r="V82" s="66">
        <v>100</v>
      </c>
      <c r="W82" s="66">
        <v>102</v>
      </c>
      <c r="X82" s="66">
        <v>105</v>
      </c>
      <c r="Y82" s="66">
        <v>106</v>
      </c>
      <c r="Z82" s="66">
        <v>107</v>
      </c>
      <c r="AA82" s="66">
        <v>109</v>
      </c>
      <c r="AB82" s="66">
        <v>114</v>
      </c>
      <c r="AC82" s="66">
        <v>116</v>
      </c>
      <c r="AD82" s="66">
        <v>120</v>
      </c>
      <c r="AE82" s="65">
        <v>122</v>
      </c>
      <c r="AF82" s="66">
        <v>124</v>
      </c>
      <c r="AG82" s="66">
        <v>126</v>
      </c>
      <c r="AH82" s="66">
        <v>126</v>
      </c>
      <c r="AI82" s="66">
        <v>126</v>
      </c>
      <c r="AJ82" s="66">
        <v>127</v>
      </c>
      <c r="AK82" s="66">
        <v>125</v>
      </c>
      <c r="AL82" s="66">
        <v>128</v>
      </c>
      <c r="AM82" s="66">
        <v>127</v>
      </c>
      <c r="AN82" s="66">
        <v>128</v>
      </c>
      <c r="AO82" s="66">
        <v>127</v>
      </c>
      <c r="AP82" s="66">
        <v>128</v>
      </c>
      <c r="AQ82" s="66">
        <v>130</v>
      </c>
      <c r="AR82" s="66">
        <v>127</v>
      </c>
      <c r="AS82" s="66">
        <v>130</v>
      </c>
      <c r="AT82" s="66">
        <v>130</v>
      </c>
      <c r="AU82" s="66">
        <v>126</v>
      </c>
      <c r="AV82" s="66">
        <v>123</v>
      </c>
      <c r="AW82" s="66">
        <v>118</v>
      </c>
      <c r="AX82" s="66">
        <v>114</v>
      </c>
      <c r="AY82" s="66">
        <v>110</v>
      </c>
      <c r="AZ82" s="66">
        <v>104</v>
      </c>
      <c r="BA82" s="66">
        <v>102</v>
      </c>
      <c r="BB82" s="66">
        <v>97</v>
      </c>
      <c r="BC82" s="66">
        <v>95</v>
      </c>
      <c r="BD82" s="66">
        <v>92</v>
      </c>
      <c r="BE82" s="66">
        <v>91</v>
      </c>
      <c r="BF82" s="66">
        <v>89</v>
      </c>
      <c r="BG82" s="66">
        <v>90</v>
      </c>
      <c r="BH82" s="66">
        <v>86</v>
      </c>
      <c r="BI82" s="66">
        <v>88</v>
      </c>
      <c r="BJ82" s="66">
        <v>87</v>
      </c>
      <c r="BK82" s="67">
        <v>87</v>
      </c>
      <c r="BL82" s="66">
        <v>88</v>
      </c>
      <c r="BM82" s="66">
        <v>87</v>
      </c>
      <c r="BN82" s="66">
        <v>87</v>
      </c>
      <c r="BO82" s="66">
        <v>84</v>
      </c>
      <c r="BP82" s="66">
        <v>81</v>
      </c>
      <c r="BQ82" s="66">
        <v>79</v>
      </c>
      <c r="BR82" s="66">
        <v>76</v>
      </c>
      <c r="BS82" s="66">
        <v>71</v>
      </c>
      <c r="BT82" s="66">
        <v>67</v>
      </c>
      <c r="BU82" s="66">
        <v>67</v>
      </c>
      <c r="BV82" s="66">
        <v>62</v>
      </c>
      <c r="BW82" s="66">
        <v>57</v>
      </c>
      <c r="BX82" s="66">
        <v>50</v>
      </c>
      <c r="BY82" s="66">
        <v>51</v>
      </c>
      <c r="BZ82" s="66">
        <v>47</v>
      </c>
      <c r="CA82" s="66">
        <v>44</v>
      </c>
      <c r="CB82" s="66">
        <v>41</v>
      </c>
      <c r="CC82" s="66">
        <v>36</v>
      </c>
      <c r="CD82" s="66">
        <v>32</v>
      </c>
      <c r="CE82" s="66">
        <v>30</v>
      </c>
      <c r="CF82" s="66">
        <v>28</v>
      </c>
      <c r="CG82" s="66">
        <v>20</v>
      </c>
      <c r="CH82" s="66">
        <v>21</v>
      </c>
      <c r="CI82" s="66">
        <v>16</v>
      </c>
      <c r="CJ82" s="65">
        <v>90</v>
      </c>
      <c r="CK82" s="67">
        <v>103</v>
      </c>
      <c r="CL82" s="66">
        <v>105</v>
      </c>
      <c r="CM82" s="66">
        <v>107</v>
      </c>
      <c r="CN82" s="66">
        <v>107</v>
      </c>
      <c r="CO82" s="66">
        <v>109</v>
      </c>
      <c r="CP82" s="65">
        <v>113</v>
      </c>
      <c r="CQ82" s="67">
        <v>112</v>
      </c>
      <c r="CR82" s="66">
        <v>114</v>
      </c>
      <c r="CS82" s="66">
        <v>111</v>
      </c>
      <c r="CT82" s="66">
        <v>108</v>
      </c>
      <c r="CU82" s="66">
        <v>109</v>
      </c>
      <c r="CV82" s="65">
        <v>106</v>
      </c>
      <c r="CW82" s="66">
        <v>102</v>
      </c>
      <c r="CX82" s="66">
        <v>102</v>
      </c>
      <c r="CY82" s="66">
        <v>102</v>
      </c>
      <c r="CZ82" s="66">
        <v>102</v>
      </c>
      <c r="DA82" s="66">
        <v>102</v>
      </c>
      <c r="DB82" s="66">
        <v>103</v>
      </c>
      <c r="DC82" s="67">
        <v>103</v>
      </c>
      <c r="DD82" s="66">
        <v>103</v>
      </c>
      <c r="DE82" s="66">
        <v>104</v>
      </c>
      <c r="DF82" s="66">
        <v>106</v>
      </c>
      <c r="DG82" s="66">
        <v>108</v>
      </c>
      <c r="DH82" s="66">
        <v>110</v>
      </c>
      <c r="DI82" s="66">
        <v>116</v>
      </c>
      <c r="DJ82" s="66">
        <v>119</v>
      </c>
      <c r="DK82" s="66">
        <v>121</v>
      </c>
      <c r="DL82" s="66">
        <v>123</v>
      </c>
      <c r="DM82" s="65">
        <v>125</v>
      </c>
      <c r="DN82" s="66">
        <v>125</v>
      </c>
      <c r="DO82" s="66">
        <v>127</v>
      </c>
      <c r="DP82" s="66">
        <v>126</v>
      </c>
      <c r="DQ82" s="66">
        <v>125</v>
      </c>
      <c r="DR82" s="66">
        <v>123</v>
      </c>
      <c r="DS82" s="66">
        <v>123</v>
      </c>
      <c r="DT82" s="66">
        <v>122</v>
      </c>
      <c r="DU82" s="66">
        <v>122</v>
      </c>
      <c r="DV82" s="66">
        <v>123</v>
      </c>
      <c r="DW82" s="66">
        <v>122</v>
      </c>
      <c r="DX82" s="66">
        <v>119</v>
      </c>
      <c r="DY82" s="66">
        <v>118</v>
      </c>
      <c r="DZ82" s="66">
        <v>118</v>
      </c>
      <c r="EA82" s="66">
        <v>116</v>
      </c>
      <c r="EB82" s="66">
        <v>113</v>
      </c>
      <c r="EC82" s="66">
        <v>107</v>
      </c>
      <c r="ED82" s="66">
        <v>105</v>
      </c>
      <c r="EE82" s="66">
        <v>94</v>
      </c>
      <c r="EF82" s="66">
        <v>92</v>
      </c>
      <c r="EG82" s="66">
        <v>88</v>
      </c>
      <c r="EH82" s="66">
        <v>83</v>
      </c>
      <c r="EI82" s="66">
        <v>85</v>
      </c>
      <c r="EJ82" s="66">
        <v>83</v>
      </c>
      <c r="EK82" s="66">
        <v>83</v>
      </c>
      <c r="EL82" s="66">
        <v>84</v>
      </c>
      <c r="EM82" s="66">
        <v>86</v>
      </c>
      <c r="EN82" s="66">
        <v>89</v>
      </c>
      <c r="EO82" s="66">
        <v>92</v>
      </c>
      <c r="EP82" s="66">
        <v>94</v>
      </c>
      <c r="EQ82" s="66">
        <v>97</v>
      </c>
      <c r="ER82" s="66">
        <v>96</v>
      </c>
      <c r="ES82" s="67">
        <v>97</v>
      </c>
      <c r="ET82" s="66">
        <v>97</v>
      </c>
      <c r="EU82" s="66">
        <v>94</v>
      </c>
      <c r="EV82" s="66">
        <v>93</v>
      </c>
      <c r="EW82" s="66">
        <v>92</v>
      </c>
      <c r="EX82" s="66">
        <v>89</v>
      </c>
      <c r="EY82" s="66">
        <v>87</v>
      </c>
      <c r="EZ82" s="66">
        <v>79</v>
      </c>
      <c r="FA82" s="66">
        <v>77</v>
      </c>
      <c r="FB82" s="66">
        <v>71</v>
      </c>
      <c r="FC82" s="66">
        <v>66</v>
      </c>
      <c r="FD82" s="66">
        <v>63</v>
      </c>
      <c r="FE82" s="66">
        <v>53</v>
      </c>
      <c r="FF82" s="66">
        <v>54</v>
      </c>
      <c r="FG82" s="66">
        <v>47</v>
      </c>
      <c r="FH82" s="66">
        <v>44</v>
      </c>
      <c r="FI82" s="66">
        <v>41</v>
      </c>
      <c r="FJ82" s="66">
        <v>37</v>
      </c>
      <c r="FK82" s="66">
        <v>34</v>
      </c>
      <c r="FL82" s="66">
        <v>30</v>
      </c>
      <c r="FM82" s="66">
        <v>27</v>
      </c>
      <c r="FN82" s="66">
        <v>26</v>
      </c>
      <c r="FO82" s="66">
        <v>22</v>
      </c>
      <c r="FP82" s="66">
        <v>20</v>
      </c>
      <c r="FQ82" s="66">
        <v>17</v>
      </c>
      <c r="FR82" s="65">
        <v>117</v>
      </c>
      <c r="FS82" s="66">
        <v>218</v>
      </c>
      <c r="FT82" s="66">
        <v>224</v>
      </c>
      <c r="FU82" s="66">
        <v>227</v>
      </c>
      <c r="FV82" s="66">
        <v>226</v>
      </c>
      <c r="FW82" s="66">
        <v>231</v>
      </c>
      <c r="FX82" s="66">
        <v>238</v>
      </c>
      <c r="FY82" s="67">
        <v>236</v>
      </c>
      <c r="FZ82" s="66">
        <v>237</v>
      </c>
      <c r="GA82" s="66">
        <v>232</v>
      </c>
      <c r="GB82" s="66">
        <v>224</v>
      </c>
      <c r="GC82" s="66">
        <v>223</v>
      </c>
      <c r="GD82" s="65">
        <v>217</v>
      </c>
      <c r="GE82" s="66">
        <v>211</v>
      </c>
      <c r="GF82" s="66">
        <v>209</v>
      </c>
      <c r="GG82" s="66">
        <v>208</v>
      </c>
      <c r="GH82" s="66">
        <v>207</v>
      </c>
      <c r="GI82" s="66">
        <v>207</v>
      </c>
      <c r="GJ82" s="66">
        <v>206</v>
      </c>
      <c r="GK82" s="67">
        <v>204</v>
      </c>
      <c r="GL82" s="66">
        <v>203</v>
      </c>
      <c r="GM82" s="66">
        <v>206</v>
      </c>
      <c r="GN82" s="66">
        <v>211</v>
      </c>
      <c r="GO82" s="66">
        <v>214</v>
      </c>
      <c r="GP82" s="66">
        <v>217</v>
      </c>
      <c r="GQ82" s="66">
        <v>225</v>
      </c>
      <c r="GR82" s="66">
        <v>233</v>
      </c>
      <c r="GS82" s="66">
        <v>237</v>
      </c>
      <c r="GT82" s="66">
        <v>243</v>
      </c>
      <c r="GU82" s="65">
        <v>247</v>
      </c>
      <c r="GV82" s="66">
        <v>249</v>
      </c>
      <c r="GW82" s="66">
        <v>253</v>
      </c>
      <c r="GX82" s="66">
        <v>252</v>
      </c>
      <c r="GY82" s="66">
        <v>251</v>
      </c>
      <c r="GZ82" s="66">
        <v>250</v>
      </c>
      <c r="HA82" s="66">
        <v>248</v>
      </c>
      <c r="HB82" s="66">
        <v>250</v>
      </c>
      <c r="HC82" s="66">
        <v>249</v>
      </c>
      <c r="HD82" s="66">
        <v>251</v>
      </c>
      <c r="HE82" s="66">
        <v>249</v>
      </c>
      <c r="HF82" s="66">
        <v>247</v>
      </c>
      <c r="HG82" s="66">
        <v>248</v>
      </c>
      <c r="HH82" s="66">
        <v>245</v>
      </c>
      <c r="HI82" s="66">
        <v>246</v>
      </c>
      <c r="HJ82" s="66">
        <v>243</v>
      </c>
      <c r="HK82" s="66">
        <v>233</v>
      </c>
      <c r="HL82" s="66">
        <v>228</v>
      </c>
      <c r="HM82" s="66">
        <v>212</v>
      </c>
      <c r="HN82" s="66">
        <v>206</v>
      </c>
      <c r="HO82" s="66">
        <v>198</v>
      </c>
      <c r="HP82" s="66">
        <v>187</v>
      </c>
      <c r="HQ82" s="66">
        <v>187</v>
      </c>
      <c r="HR82" s="66">
        <v>180</v>
      </c>
      <c r="HS82" s="66">
        <v>178</v>
      </c>
      <c r="HT82" s="66">
        <v>176</v>
      </c>
      <c r="HU82" s="66">
        <v>177</v>
      </c>
      <c r="HV82" s="66">
        <v>178</v>
      </c>
      <c r="HW82" s="66">
        <v>182</v>
      </c>
      <c r="HX82" s="66">
        <v>180</v>
      </c>
      <c r="HY82" s="66">
        <v>185</v>
      </c>
      <c r="HZ82" s="66">
        <v>183</v>
      </c>
      <c r="IA82" s="67">
        <v>184</v>
      </c>
      <c r="IB82" s="66">
        <v>185</v>
      </c>
      <c r="IC82" s="66">
        <v>181</v>
      </c>
      <c r="ID82" s="66">
        <v>180</v>
      </c>
      <c r="IE82" s="66">
        <v>176</v>
      </c>
      <c r="IF82" s="66">
        <v>170</v>
      </c>
      <c r="IG82" s="66">
        <v>166</v>
      </c>
      <c r="IH82" s="66">
        <v>155</v>
      </c>
      <c r="II82" s="66">
        <v>148</v>
      </c>
      <c r="IJ82" s="66">
        <v>138</v>
      </c>
      <c r="IK82" s="66">
        <v>133</v>
      </c>
      <c r="IL82" s="66">
        <v>125</v>
      </c>
      <c r="IM82" s="66">
        <v>110</v>
      </c>
      <c r="IN82" s="66">
        <v>104</v>
      </c>
      <c r="IO82" s="66">
        <v>98</v>
      </c>
      <c r="IP82" s="66">
        <v>91</v>
      </c>
      <c r="IQ82" s="66">
        <v>85</v>
      </c>
      <c r="IR82" s="66">
        <v>78</v>
      </c>
      <c r="IS82" s="66">
        <v>70</v>
      </c>
      <c r="IT82" s="66">
        <v>62</v>
      </c>
      <c r="IU82" s="66">
        <v>57</v>
      </c>
      <c r="IV82" s="66">
        <v>54</v>
      </c>
      <c r="IW82" s="66">
        <v>42</v>
      </c>
      <c r="IX82" s="66">
        <v>41</v>
      </c>
      <c r="IY82" s="66">
        <v>33</v>
      </c>
      <c r="IZ82" s="65">
        <v>207</v>
      </c>
      <c r="JA82" s="67">
        <v>8286</v>
      </c>
      <c r="JB82" s="66">
        <v>8009</v>
      </c>
      <c r="JC82" s="66">
        <v>16295</v>
      </c>
      <c r="JD82" s="67">
        <v>1364</v>
      </c>
      <c r="JE82" s="66">
        <v>1369</v>
      </c>
      <c r="JF82" s="66">
        <v>1248</v>
      </c>
      <c r="JG82" s="66">
        <v>2440</v>
      </c>
      <c r="JH82" s="66">
        <v>6801</v>
      </c>
      <c r="JI82" s="65">
        <v>3073</v>
      </c>
    </row>
    <row r="83" spans="1:269" x14ac:dyDescent="0.25">
      <c r="A83" s="59" t="s">
        <v>856</v>
      </c>
      <c r="B83" s="59">
        <v>2025</v>
      </c>
      <c r="C83" s="67">
        <v>85</v>
      </c>
      <c r="D83" s="66">
        <v>86</v>
      </c>
      <c r="E83" s="66">
        <v>86</v>
      </c>
      <c r="F83" s="66">
        <v>87</v>
      </c>
      <c r="G83" s="66">
        <v>90</v>
      </c>
      <c r="H83" s="65">
        <v>93</v>
      </c>
      <c r="I83" s="67">
        <v>95</v>
      </c>
      <c r="J83" s="66">
        <v>94</v>
      </c>
      <c r="K83" s="66">
        <v>96</v>
      </c>
      <c r="L83" s="66">
        <v>92</v>
      </c>
      <c r="M83" s="66">
        <v>95</v>
      </c>
      <c r="N83" s="65">
        <v>94</v>
      </c>
      <c r="O83" s="67">
        <v>95</v>
      </c>
      <c r="P83" s="66">
        <v>92</v>
      </c>
      <c r="Q83" s="66">
        <v>95</v>
      </c>
      <c r="R83" s="66">
        <v>92</v>
      </c>
      <c r="S83" s="66">
        <v>93</v>
      </c>
      <c r="T83" s="66">
        <v>92</v>
      </c>
      <c r="U83" s="67">
        <v>83</v>
      </c>
      <c r="V83" s="66">
        <v>80</v>
      </c>
      <c r="W83" s="66">
        <v>81</v>
      </c>
      <c r="X83" s="66">
        <v>80</v>
      </c>
      <c r="Y83" s="66">
        <v>75</v>
      </c>
      <c r="Z83" s="66">
        <v>78</v>
      </c>
      <c r="AA83" s="66">
        <v>79</v>
      </c>
      <c r="AB83" s="66">
        <v>80</v>
      </c>
      <c r="AC83" s="66">
        <v>79</v>
      </c>
      <c r="AD83" s="66">
        <v>76</v>
      </c>
      <c r="AE83" s="65">
        <v>80</v>
      </c>
      <c r="AF83" s="66">
        <v>77</v>
      </c>
      <c r="AG83" s="66">
        <v>84</v>
      </c>
      <c r="AH83" s="66">
        <v>79</v>
      </c>
      <c r="AI83" s="66">
        <v>82</v>
      </c>
      <c r="AJ83" s="66">
        <v>83</v>
      </c>
      <c r="AK83" s="66">
        <v>83</v>
      </c>
      <c r="AL83" s="66">
        <v>84</v>
      </c>
      <c r="AM83" s="66">
        <v>82</v>
      </c>
      <c r="AN83" s="66">
        <v>87</v>
      </c>
      <c r="AO83" s="66">
        <v>87</v>
      </c>
      <c r="AP83" s="66">
        <v>85</v>
      </c>
      <c r="AQ83" s="66">
        <v>89</v>
      </c>
      <c r="AR83" s="66">
        <v>86</v>
      </c>
      <c r="AS83" s="66">
        <v>88</v>
      </c>
      <c r="AT83" s="66">
        <v>93</v>
      </c>
      <c r="AU83" s="66">
        <v>91</v>
      </c>
      <c r="AV83" s="66">
        <v>95</v>
      </c>
      <c r="AW83" s="66">
        <v>93</v>
      </c>
      <c r="AX83" s="66">
        <v>91</v>
      </c>
      <c r="AY83" s="66">
        <v>95</v>
      </c>
      <c r="AZ83" s="66">
        <v>92</v>
      </c>
      <c r="BA83" s="66">
        <v>93</v>
      </c>
      <c r="BB83" s="66">
        <v>93</v>
      </c>
      <c r="BC83" s="66">
        <v>95</v>
      </c>
      <c r="BD83" s="66">
        <v>94</v>
      </c>
      <c r="BE83" s="66">
        <v>98</v>
      </c>
      <c r="BF83" s="66">
        <v>97</v>
      </c>
      <c r="BG83" s="66">
        <v>95</v>
      </c>
      <c r="BH83" s="66">
        <v>101</v>
      </c>
      <c r="BI83" s="66">
        <v>98</v>
      </c>
      <c r="BJ83" s="66">
        <v>102</v>
      </c>
      <c r="BK83" s="67">
        <v>99</v>
      </c>
      <c r="BL83" s="66">
        <v>101</v>
      </c>
      <c r="BM83" s="66">
        <v>105</v>
      </c>
      <c r="BN83" s="66">
        <v>100</v>
      </c>
      <c r="BO83" s="66">
        <v>95</v>
      </c>
      <c r="BP83" s="66">
        <v>98</v>
      </c>
      <c r="BQ83" s="66">
        <v>94</v>
      </c>
      <c r="BR83" s="66">
        <v>93</v>
      </c>
      <c r="BS83" s="66">
        <v>93</v>
      </c>
      <c r="BT83" s="66">
        <v>88</v>
      </c>
      <c r="BU83" s="66">
        <v>84</v>
      </c>
      <c r="BV83" s="66">
        <v>82</v>
      </c>
      <c r="BW83" s="66">
        <v>83</v>
      </c>
      <c r="BX83" s="66">
        <v>77</v>
      </c>
      <c r="BY83" s="66">
        <v>73</v>
      </c>
      <c r="BZ83" s="66">
        <v>68</v>
      </c>
      <c r="CA83" s="66">
        <v>63</v>
      </c>
      <c r="CB83" s="66">
        <v>60</v>
      </c>
      <c r="CC83" s="66">
        <v>57</v>
      </c>
      <c r="CD83" s="66">
        <v>50</v>
      </c>
      <c r="CE83" s="66">
        <v>46</v>
      </c>
      <c r="CF83" s="66">
        <v>42</v>
      </c>
      <c r="CG83" s="66">
        <v>39</v>
      </c>
      <c r="CH83" s="66">
        <v>35</v>
      </c>
      <c r="CI83" s="66">
        <v>32</v>
      </c>
      <c r="CJ83" s="65">
        <v>186</v>
      </c>
      <c r="CK83" s="67">
        <v>79</v>
      </c>
      <c r="CL83" s="66">
        <v>80</v>
      </c>
      <c r="CM83" s="66">
        <v>79</v>
      </c>
      <c r="CN83" s="66">
        <v>81</v>
      </c>
      <c r="CO83" s="66">
        <v>81</v>
      </c>
      <c r="CP83" s="65">
        <v>87</v>
      </c>
      <c r="CQ83" s="67">
        <v>93</v>
      </c>
      <c r="CR83" s="66">
        <v>90</v>
      </c>
      <c r="CS83" s="66">
        <v>90</v>
      </c>
      <c r="CT83" s="66">
        <v>90</v>
      </c>
      <c r="CU83" s="66">
        <v>89</v>
      </c>
      <c r="CV83" s="65">
        <v>91</v>
      </c>
      <c r="CW83" s="66">
        <v>89</v>
      </c>
      <c r="CX83" s="66">
        <v>90</v>
      </c>
      <c r="CY83" s="66">
        <v>86</v>
      </c>
      <c r="CZ83" s="66">
        <v>88</v>
      </c>
      <c r="DA83" s="66">
        <v>85</v>
      </c>
      <c r="DB83" s="66">
        <v>83</v>
      </c>
      <c r="DC83" s="67">
        <v>81</v>
      </c>
      <c r="DD83" s="66">
        <v>79</v>
      </c>
      <c r="DE83" s="66">
        <v>80</v>
      </c>
      <c r="DF83" s="66">
        <v>77</v>
      </c>
      <c r="DG83" s="66">
        <v>81</v>
      </c>
      <c r="DH83" s="66">
        <v>78</v>
      </c>
      <c r="DI83" s="66">
        <v>82</v>
      </c>
      <c r="DJ83" s="66">
        <v>80</v>
      </c>
      <c r="DK83" s="66">
        <v>85</v>
      </c>
      <c r="DL83" s="66">
        <v>88</v>
      </c>
      <c r="DM83" s="65">
        <v>90</v>
      </c>
      <c r="DN83" s="66">
        <v>88</v>
      </c>
      <c r="DO83" s="66">
        <v>93</v>
      </c>
      <c r="DP83" s="66">
        <v>92</v>
      </c>
      <c r="DQ83" s="66">
        <v>95</v>
      </c>
      <c r="DR83" s="66">
        <v>90</v>
      </c>
      <c r="DS83" s="66">
        <v>92</v>
      </c>
      <c r="DT83" s="66">
        <v>88</v>
      </c>
      <c r="DU83" s="66">
        <v>86</v>
      </c>
      <c r="DV83" s="66">
        <v>86</v>
      </c>
      <c r="DW83" s="66">
        <v>87</v>
      </c>
      <c r="DX83" s="66">
        <v>86</v>
      </c>
      <c r="DY83" s="66">
        <v>84</v>
      </c>
      <c r="DZ83" s="66">
        <v>85</v>
      </c>
      <c r="EA83" s="66">
        <v>81</v>
      </c>
      <c r="EB83" s="66">
        <v>86</v>
      </c>
      <c r="EC83" s="66">
        <v>81</v>
      </c>
      <c r="ED83" s="66">
        <v>85</v>
      </c>
      <c r="EE83" s="66">
        <v>82</v>
      </c>
      <c r="EF83" s="66">
        <v>83</v>
      </c>
      <c r="EG83" s="66">
        <v>81</v>
      </c>
      <c r="EH83" s="66">
        <v>88</v>
      </c>
      <c r="EI83" s="66">
        <v>88</v>
      </c>
      <c r="EJ83" s="66">
        <v>92</v>
      </c>
      <c r="EK83" s="66">
        <v>90</v>
      </c>
      <c r="EL83" s="66">
        <v>97</v>
      </c>
      <c r="EM83" s="66">
        <v>97</v>
      </c>
      <c r="EN83" s="66">
        <v>96</v>
      </c>
      <c r="EO83" s="66">
        <v>100</v>
      </c>
      <c r="EP83" s="66">
        <v>101</v>
      </c>
      <c r="EQ83" s="66">
        <v>104</v>
      </c>
      <c r="ER83" s="66">
        <v>99</v>
      </c>
      <c r="ES83" s="67">
        <v>104</v>
      </c>
      <c r="ET83" s="66">
        <v>98</v>
      </c>
      <c r="EU83" s="66">
        <v>103</v>
      </c>
      <c r="EV83" s="66">
        <v>97</v>
      </c>
      <c r="EW83" s="66">
        <v>97</v>
      </c>
      <c r="EX83" s="66">
        <v>100</v>
      </c>
      <c r="EY83" s="66">
        <v>97</v>
      </c>
      <c r="EZ83" s="66">
        <v>96</v>
      </c>
      <c r="FA83" s="66">
        <v>92</v>
      </c>
      <c r="FB83" s="66">
        <v>92</v>
      </c>
      <c r="FC83" s="66">
        <v>85</v>
      </c>
      <c r="FD83" s="66">
        <v>88</v>
      </c>
      <c r="FE83" s="66">
        <v>80</v>
      </c>
      <c r="FF83" s="66">
        <v>78</v>
      </c>
      <c r="FG83" s="66">
        <v>76</v>
      </c>
      <c r="FH83" s="66">
        <v>69</v>
      </c>
      <c r="FI83" s="66">
        <v>66</v>
      </c>
      <c r="FJ83" s="66">
        <v>62</v>
      </c>
      <c r="FK83" s="66">
        <v>60</v>
      </c>
      <c r="FL83" s="66">
        <v>50</v>
      </c>
      <c r="FM83" s="66">
        <v>51</v>
      </c>
      <c r="FN83" s="66">
        <v>49</v>
      </c>
      <c r="FO83" s="66">
        <v>41</v>
      </c>
      <c r="FP83" s="66">
        <v>42</v>
      </c>
      <c r="FQ83" s="66">
        <v>34</v>
      </c>
      <c r="FR83" s="65">
        <v>206</v>
      </c>
      <c r="FS83" s="66">
        <v>164</v>
      </c>
      <c r="FT83" s="66">
        <v>166</v>
      </c>
      <c r="FU83" s="66">
        <v>165</v>
      </c>
      <c r="FV83" s="66">
        <v>168</v>
      </c>
      <c r="FW83" s="66">
        <v>171</v>
      </c>
      <c r="FX83" s="66">
        <v>180</v>
      </c>
      <c r="FY83" s="67">
        <v>188</v>
      </c>
      <c r="FZ83" s="66">
        <v>184</v>
      </c>
      <c r="GA83" s="66">
        <v>186</v>
      </c>
      <c r="GB83" s="66">
        <v>182</v>
      </c>
      <c r="GC83" s="66">
        <v>184</v>
      </c>
      <c r="GD83" s="65">
        <v>185</v>
      </c>
      <c r="GE83" s="66">
        <v>184</v>
      </c>
      <c r="GF83" s="66">
        <v>182</v>
      </c>
      <c r="GG83" s="66">
        <v>181</v>
      </c>
      <c r="GH83" s="66">
        <v>180</v>
      </c>
      <c r="GI83" s="66">
        <v>178</v>
      </c>
      <c r="GJ83" s="66">
        <v>175</v>
      </c>
      <c r="GK83" s="67">
        <v>164</v>
      </c>
      <c r="GL83" s="66">
        <v>159</v>
      </c>
      <c r="GM83" s="66">
        <v>161</v>
      </c>
      <c r="GN83" s="66">
        <v>157</v>
      </c>
      <c r="GO83" s="66">
        <v>156</v>
      </c>
      <c r="GP83" s="66">
        <v>156</v>
      </c>
      <c r="GQ83" s="66">
        <v>161</v>
      </c>
      <c r="GR83" s="66">
        <v>160</v>
      </c>
      <c r="GS83" s="66">
        <v>164</v>
      </c>
      <c r="GT83" s="66">
        <v>164</v>
      </c>
      <c r="GU83" s="65">
        <v>170</v>
      </c>
      <c r="GV83" s="66">
        <v>165</v>
      </c>
      <c r="GW83" s="66">
        <v>177</v>
      </c>
      <c r="GX83" s="66">
        <v>171</v>
      </c>
      <c r="GY83" s="66">
        <v>177</v>
      </c>
      <c r="GZ83" s="66">
        <v>173</v>
      </c>
      <c r="HA83" s="66">
        <v>175</v>
      </c>
      <c r="HB83" s="66">
        <v>172</v>
      </c>
      <c r="HC83" s="66">
        <v>168</v>
      </c>
      <c r="HD83" s="66">
        <v>173</v>
      </c>
      <c r="HE83" s="66">
        <v>174</v>
      </c>
      <c r="HF83" s="66">
        <v>171</v>
      </c>
      <c r="HG83" s="66">
        <v>173</v>
      </c>
      <c r="HH83" s="66">
        <v>171</v>
      </c>
      <c r="HI83" s="66">
        <v>169</v>
      </c>
      <c r="HJ83" s="66">
        <v>179</v>
      </c>
      <c r="HK83" s="66">
        <v>172</v>
      </c>
      <c r="HL83" s="66">
        <v>180</v>
      </c>
      <c r="HM83" s="66">
        <v>175</v>
      </c>
      <c r="HN83" s="66">
        <v>174</v>
      </c>
      <c r="HO83" s="66">
        <v>176</v>
      </c>
      <c r="HP83" s="66">
        <v>180</v>
      </c>
      <c r="HQ83" s="66">
        <v>181</v>
      </c>
      <c r="HR83" s="66">
        <v>185</v>
      </c>
      <c r="HS83" s="66">
        <v>185</v>
      </c>
      <c r="HT83" s="66">
        <v>191</v>
      </c>
      <c r="HU83" s="66">
        <v>195</v>
      </c>
      <c r="HV83" s="66">
        <v>193</v>
      </c>
      <c r="HW83" s="66">
        <v>195</v>
      </c>
      <c r="HX83" s="66">
        <v>202</v>
      </c>
      <c r="HY83" s="66">
        <v>202</v>
      </c>
      <c r="HZ83" s="66">
        <v>201</v>
      </c>
      <c r="IA83" s="67">
        <v>203</v>
      </c>
      <c r="IB83" s="66">
        <v>199</v>
      </c>
      <c r="IC83" s="66">
        <v>208</v>
      </c>
      <c r="ID83" s="66">
        <v>197</v>
      </c>
      <c r="IE83" s="66">
        <v>192</v>
      </c>
      <c r="IF83" s="66">
        <v>198</v>
      </c>
      <c r="IG83" s="66">
        <v>191</v>
      </c>
      <c r="IH83" s="66">
        <v>189</v>
      </c>
      <c r="II83" s="66">
        <v>185</v>
      </c>
      <c r="IJ83" s="66">
        <v>180</v>
      </c>
      <c r="IK83" s="66">
        <v>169</v>
      </c>
      <c r="IL83" s="66">
        <v>170</v>
      </c>
      <c r="IM83" s="66">
        <v>163</v>
      </c>
      <c r="IN83" s="66">
        <v>155</v>
      </c>
      <c r="IO83" s="66">
        <v>149</v>
      </c>
      <c r="IP83" s="66">
        <v>137</v>
      </c>
      <c r="IQ83" s="66">
        <v>129</v>
      </c>
      <c r="IR83" s="66">
        <v>122</v>
      </c>
      <c r="IS83" s="66">
        <v>117</v>
      </c>
      <c r="IT83" s="66">
        <v>100</v>
      </c>
      <c r="IU83" s="66">
        <v>97</v>
      </c>
      <c r="IV83" s="66">
        <v>91</v>
      </c>
      <c r="IW83" s="66">
        <v>80</v>
      </c>
      <c r="IX83" s="66">
        <v>77</v>
      </c>
      <c r="IY83" s="66">
        <v>66</v>
      </c>
      <c r="IZ83" s="65">
        <v>392</v>
      </c>
      <c r="JA83" s="67">
        <v>7358</v>
      </c>
      <c r="JB83" s="66">
        <v>7348</v>
      </c>
      <c r="JC83" s="66">
        <v>14706</v>
      </c>
      <c r="JD83" s="67">
        <v>1014</v>
      </c>
      <c r="JE83" s="66">
        <v>1109</v>
      </c>
      <c r="JF83" s="66">
        <v>1080</v>
      </c>
      <c r="JG83" s="66">
        <v>1772</v>
      </c>
      <c r="JH83" s="66">
        <v>5575</v>
      </c>
      <c r="JI83" s="65">
        <v>4156</v>
      </c>
    </row>
    <row r="84" spans="1:269" x14ac:dyDescent="0.25">
      <c r="A84" s="59" t="s">
        <v>855</v>
      </c>
      <c r="B84" s="59">
        <v>2025</v>
      </c>
      <c r="C84" s="67">
        <v>79</v>
      </c>
      <c r="D84" s="66">
        <v>78</v>
      </c>
      <c r="E84" s="66">
        <v>80</v>
      </c>
      <c r="F84" s="66">
        <v>81</v>
      </c>
      <c r="G84" s="66">
        <v>82</v>
      </c>
      <c r="H84" s="65">
        <v>86</v>
      </c>
      <c r="I84" s="67">
        <v>86</v>
      </c>
      <c r="J84" s="66">
        <v>87</v>
      </c>
      <c r="K84" s="66">
        <v>84</v>
      </c>
      <c r="L84" s="66">
        <v>83</v>
      </c>
      <c r="M84" s="66">
        <v>81</v>
      </c>
      <c r="N84" s="65">
        <v>81</v>
      </c>
      <c r="O84" s="67">
        <v>79</v>
      </c>
      <c r="P84" s="66">
        <v>78</v>
      </c>
      <c r="Q84" s="66">
        <v>76</v>
      </c>
      <c r="R84" s="66">
        <v>76</v>
      </c>
      <c r="S84" s="66">
        <v>74</v>
      </c>
      <c r="T84" s="66">
        <v>72</v>
      </c>
      <c r="U84" s="67">
        <v>67</v>
      </c>
      <c r="V84" s="66">
        <v>63</v>
      </c>
      <c r="W84" s="66">
        <v>66</v>
      </c>
      <c r="X84" s="66">
        <v>63</v>
      </c>
      <c r="Y84" s="66">
        <v>64</v>
      </c>
      <c r="Z84" s="66">
        <v>64</v>
      </c>
      <c r="AA84" s="66">
        <v>63</v>
      </c>
      <c r="AB84" s="66">
        <v>65</v>
      </c>
      <c r="AC84" s="66">
        <v>62</v>
      </c>
      <c r="AD84" s="66">
        <v>65</v>
      </c>
      <c r="AE84" s="65">
        <v>64</v>
      </c>
      <c r="AF84" s="66">
        <v>64</v>
      </c>
      <c r="AG84" s="66">
        <v>63</v>
      </c>
      <c r="AH84" s="66">
        <v>66</v>
      </c>
      <c r="AI84" s="66">
        <v>68</v>
      </c>
      <c r="AJ84" s="66">
        <v>64</v>
      </c>
      <c r="AK84" s="66">
        <v>67</v>
      </c>
      <c r="AL84" s="66">
        <v>64</v>
      </c>
      <c r="AM84" s="66">
        <v>67</v>
      </c>
      <c r="AN84" s="66">
        <v>64</v>
      </c>
      <c r="AO84" s="66">
        <v>64</v>
      </c>
      <c r="AP84" s="66">
        <v>70</v>
      </c>
      <c r="AQ84" s="66">
        <v>69</v>
      </c>
      <c r="AR84" s="66">
        <v>70</v>
      </c>
      <c r="AS84" s="66">
        <v>72</v>
      </c>
      <c r="AT84" s="66">
        <v>73</v>
      </c>
      <c r="AU84" s="66">
        <v>73</v>
      </c>
      <c r="AV84" s="66">
        <v>71</v>
      </c>
      <c r="AW84" s="66">
        <v>70</v>
      </c>
      <c r="AX84" s="66">
        <v>72</v>
      </c>
      <c r="AY84" s="66">
        <v>69</v>
      </c>
      <c r="AZ84" s="66">
        <v>67</v>
      </c>
      <c r="BA84" s="66">
        <v>69</v>
      </c>
      <c r="BB84" s="66">
        <v>66</v>
      </c>
      <c r="BC84" s="66">
        <v>67</v>
      </c>
      <c r="BD84" s="66">
        <v>65</v>
      </c>
      <c r="BE84" s="66">
        <v>67</v>
      </c>
      <c r="BF84" s="66">
        <v>69</v>
      </c>
      <c r="BG84" s="66">
        <v>66</v>
      </c>
      <c r="BH84" s="66">
        <v>64</v>
      </c>
      <c r="BI84" s="66">
        <v>63</v>
      </c>
      <c r="BJ84" s="66">
        <v>61</v>
      </c>
      <c r="BK84" s="67">
        <v>62</v>
      </c>
      <c r="BL84" s="66">
        <v>60</v>
      </c>
      <c r="BM84" s="66">
        <v>60</v>
      </c>
      <c r="BN84" s="66">
        <v>58</v>
      </c>
      <c r="BO84" s="66">
        <v>54</v>
      </c>
      <c r="BP84" s="66">
        <v>54</v>
      </c>
      <c r="BQ84" s="66">
        <v>53</v>
      </c>
      <c r="BR84" s="66">
        <v>52</v>
      </c>
      <c r="BS84" s="66">
        <v>50</v>
      </c>
      <c r="BT84" s="66">
        <v>49</v>
      </c>
      <c r="BU84" s="66">
        <v>47</v>
      </c>
      <c r="BV84" s="66">
        <v>46</v>
      </c>
      <c r="BW84" s="66">
        <v>42</v>
      </c>
      <c r="BX84" s="66">
        <v>41</v>
      </c>
      <c r="BY84" s="66">
        <v>37</v>
      </c>
      <c r="BZ84" s="66">
        <v>37</v>
      </c>
      <c r="CA84" s="66">
        <v>32</v>
      </c>
      <c r="CB84" s="66">
        <v>30</v>
      </c>
      <c r="CC84" s="66">
        <v>27</v>
      </c>
      <c r="CD84" s="66">
        <v>24</v>
      </c>
      <c r="CE84" s="66">
        <v>22</v>
      </c>
      <c r="CF84" s="66">
        <v>18</v>
      </c>
      <c r="CG84" s="66">
        <v>20</v>
      </c>
      <c r="CH84" s="66">
        <v>18</v>
      </c>
      <c r="CI84" s="66">
        <v>13</v>
      </c>
      <c r="CJ84" s="65">
        <v>84</v>
      </c>
      <c r="CK84" s="67">
        <v>74</v>
      </c>
      <c r="CL84" s="66">
        <v>73</v>
      </c>
      <c r="CM84" s="66">
        <v>75</v>
      </c>
      <c r="CN84" s="66">
        <v>75</v>
      </c>
      <c r="CO84" s="66">
        <v>77</v>
      </c>
      <c r="CP84" s="65">
        <v>79</v>
      </c>
      <c r="CQ84" s="67">
        <v>77</v>
      </c>
      <c r="CR84" s="66">
        <v>76</v>
      </c>
      <c r="CS84" s="66">
        <v>76</v>
      </c>
      <c r="CT84" s="66">
        <v>73</v>
      </c>
      <c r="CU84" s="66">
        <v>73</v>
      </c>
      <c r="CV84" s="65">
        <v>70</v>
      </c>
      <c r="CW84" s="66">
        <v>69</v>
      </c>
      <c r="CX84" s="66">
        <v>68</v>
      </c>
      <c r="CY84" s="66">
        <v>68</v>
      </c>
      <c r="CZ84" s="66">
        <v>68</v>
      </c>
      <c r="DA84" s="66">
        <v>69</v>
      </c>
      <c r="DB84" s="66">
        <v>68</v>
      </c>
      <c r="DC84" s="67">
        <v>68</v>
      </c>
      <c r="DD84" s="66">
        <v>67</v>
      </c>
      <c r="DE84" s="66">
        <v>68</v>
      </c>
      <c r="DF84" s="66">
        <v>66</v>
      </c>
      <c r="DG84" s="66">
        <v>67</v>
      </c>
      <c r="DH84" s="66">
        <v>67</v>
      </c>
      <c r="DI84" s="66">
        <v>64</v>
      </c>
      <c r="DJ84" s="66">
        <v>68</v>
      </c>
      <c r="DK84" s="66">
        <v>66</v>
      </c>
      <c r="DL84" s="66">
        <v>68</v>
      </c>
      <c r="DM84" s="65">
        <v>67</v>
      </c>
      <c r="DN84" s="66">
        <v>67</v>
      </c>
      <c r="DO84" s="66">
        <v>65</v>
      </c>
      <c r="DP84" s="66">
        <v>65</v>
      </c>
      <c r="DQ84" s="66">
        <v>66</v>
      </c>
      <c r="DR84" s="66">
        <v>63</v>
      </c>
      <c r="DS84" s="66">
        <v>62</v>
      </c>
      <c r="DT84" s="66">
        <v>62</v>
      </c>
      <c r="DU84" s="66">
        <v>63</v>
      </c>
      <c r="DV84" s="66">
        <v>59</v>
      </c>
      <c r="DW84" s="66">
        <v>59</v>
      </c>
      <c r="DX84" s="66">
        <v>58</v>
      </c>
      <c r="DY84" s="66">
        <v>59</v>
      </c>
      <c r="DZ84" s="66">
        <v>61</v>
      </c>
      <c r="EA84" s="66">
        <v>60</v>
      </c>
      <c r="EB84" s="66">
        <v>61</v>
      </c>
      <c r="EC84" s="66">
        <v>64</v>
      </c>
      <c r="ED84" s="66">
        <v>62</v>
      </c>
      <c r="EE84" s="66">
        <v>64</v>
      </c>
      <c r="EF84" s="66">
        <v>63</v>
      </c>
      <c r="EG84" s="66">
        <v>64</v>
      </c>
      <c r="EH84" s="66">
        <v>64</v>
      </c>
      <c r="EI84" s="66">
        <v>64</v>
      </c>
      <c r="EJ84" s="66">
        <v>62</v>
      </c>
      <c r="EK84" s="66">
        <v>67</v>
      </c>
      <c r="EL84" s="66">
        <v>65</v>
      </c>
      <c r="EM84" s="66">
        <v>64</v>
      </c>
      <c r="EN84" s="66">
        <v>65</v>
      </c>
      <c r="EO84" s="66">
        <v>65</v>
      </c>
      <c r="EP84" s="66">
        <v>62</v>
      </c>
      <c r="EQ84" s="66">
        <v>58</v>
      </c>
      <c r="ER84" s="66">
        <v>61</v>
      </c>
      <c r="ES84" s="67">
        <v>60</v>
      </c>
      <c r="ET84" s="66">
        <v>56</v>
      </c>
      <c r="EU84" s="66">
        <v>56</v>
      </c>
      <c r="EV84" s="66">
        <v>53</v>
      </c>
      <c r="EW84" s="66">
        <v>51</v>
      </c>
      <c r="EX84" s="66">
        <v>49</v>
      </c>
      <c r="EY84" s="66">
        <v>48</v>
      </c>
      <c r="EZ84" s="66">
        <v>46</v>
      </c>
      <c r="FA84" s="66">
        <v>43</v>
      </c>
      <c r="FB84" s="66">
        <v>41</v>
      </c>
      <c r="FC84" s="66">
        <v>40</v>
      </c>
      <c r="FD84" s="66">
        <v>36</v>
      </c>
      <c r="FE84" s="66">
        <v>38</v>
      </c>
      <c r="FF84" s="66">
        <v>35</v>
      </c>
      <c r="FG84" s="66">
        <v>32</v>
      </c>
      <c r="FH84" s="66">
        <v>30</v>
      </c>
      <c r="FI84" s="66">
        <v>29</v>
      </c>
      <c r="FJ84" s="66">
        <v>27</v>
      </c>
      <c r="FK84" s="66">
        <v>27</v>
      </c>
      <c r="FL84" s="66">
        <v>22</v>
      </c>
      <c r="FM84" s="66">
        <v>21</v>
      </c>
      <c r="FN84" s="66">
        <v>19</v>
      </c>
      <c r="FO84" s="66">
        <v>19</v>
      </c>
      <c r="FP84" s="66">
        <v>16</v>
      </c>
      <c r="FQ84" s="66">
        <v>14</v>
      </c>
      <c r="FR84" s="65">
        <v>85</v>
      </c>
      <c r="FS84" s="66">
        <v>153</v>
      </c>
      <c r="FT84" s="66">
        <v>151</v>
      </c>
      <c r="FU84" s="66">
        <v>155</v>
      </c>
      <c r="FV84" s="66">
        <v>156</v>
      </c>
      <c r="FW84" s="66">
        <v>159</v>
      </c>
      <c r="FX84" s="66">
        <v>165</v>
      </c>
      <c r="FY84" s="67">
        <v>163</v>
      </c>
      <c r="FZ84" s="66">
        <v>163</v>
      </c>
      <c r="GA84" s="66">
        <v>160</v>
      </c>
      <c r="GB84" s="66">
        <v>156</v>
      </c>
      <c r="GC84" s="66">
        <v>154</v>
      </c>
      <c r="GD84" s="65">
        <v>151</v>
      </c>
      <c r="GE84" s="66">
        <v>148</v>
      </c>
      <c r="GF84" s="66">
        <v>146</v>
      </c>
      <c r="GG84" s="66">
        <v>144</v>
      </c>
      <c r="GH84" s="66">
        <v>144</v>
      </c>
      <c r="GI84" s="66">
        <v>143</v>
      </c>
      <c r="GJ84" s="66">
        <v>140</v>
      </c>
      <c r="GK84" s="67">
        <v>135</v>
      </c>
      <c r="GL84" s="66">
        <v>130</v>
      </c>
      <c r="GM84" s="66">
        <v>134</v>
      </c>
      <c r="GN84" s="66">
        <v>129</v>
      </c>
      <c r="GO84" s="66">
        <v>131</v>
      </c>
      <c r="GP84" s="66">
        <v>131</v>
      </c>
      <c r="GQ84" s="66">
        <v>127</v>
      </c>
      <c r="GR84" s="66">
        <v>133</v>
      </c>
      <c r="GS84" s="66">
        <v>128</v>
      </c>
      <c r="GT84" s="66">
        <v>133</v>
      </c>
      <c r="GU84" s="65">
        <v>131</v>
      </c>
      <c r="GV84" s="66">
        <v>131</v>
      </c>
      <c r="GW84" s="66">
        <v>128</v>
      </c>
      <c r="GX84" s="66">
        <v>131</v>
      </c>
      <c r="GY84" s="66">
        <v>134</v>
      </c>
      <c r="GZ84" s="66">
        <v>127</v>
      </c>
      <c r="HA84" s="66">
        <v>129</v>
      </c>
      <c r="HB84" s="66">
        <v>126</v>
      </c>
      <c r="HC84" s="66">
        <v>130</v>
      </c>
      <c r="HD84" s="66">
        <v>123</v>
      </c>
      <c r="HE84" s="66">
        <v>123</v>
      </c>
      <c r="HF84" s="66">
        <v>128</v>
      </c>
      <c r="HG84" s="66">
        <v>128</v>
      </c>
      <c r="HH84" s="66">
        <v>131</v>
      </c>
      <c r="HI84" s="66">
        <v>132</v>
      </c>
      <c r="HJ84" s="66">
        <v>134</v>
      </c>
      <c r="HK84" s="66">
        <v>137</v>
      </c>
      <c r="HL84" s="66">
        <v>133</v>
      </c>
      <c r="HM84" s="66">
        <v>134</v>
      </c>
      <c r="HN84" s="66">
        <v>135</v>
      </c>
      <c r="HO84" s="66">
        <v>133</v>
      </c>
      <c r="HP84" s="66">
        <v>131</v>
      </c>
      <c r="HQ84" s="66">
        <v>133</v>
      </c>
      <c r="HR84" s="66">
        <v>128</v>
      </c>
      <c r="HS84" s="66">
        <v>134</v>
      </c>
      <c r="HT84" s="66">
        <v>130</v>
      </c>
      <c r="HU84" s="66">
        <v>131</v>
      </c>
      <c r="HV84" s="66">
        <v>134</v>
      </c>
      <c r="HW84" s="66">
        <v>131</v>
      </c>
      <c r="HX84" s="66">
        <v>126</v>
      </c>
      <c r="HY84" s="66">
        <v>121</v>
      </c>
      <c r="HZ84" s="66">
        <v>122</v>
      </c>
      <c r="IA84" s="67">
        <v>122</v>
      </c>
      <c r="IB84" s="66">
        <v>116</v>
      </c>
      <c r="IC84" s="66">
        <v>116</v>
      </c>
      <c r="ID84" s="66">
        <v>111</v>
      </c>
      <c r="IE84" s="66">
        <v>105</v>
      </c>
      <c r="IF84" s="66">
        <v>103</v>
      </c>
      <c r="IG84" s="66">
        <v>101</v>
      </c>
      <c r="IH84" s="66">
        <v>98</v>
      </c>
      <c r="II84" s="66">
        <v>93</v>
      </c>
      <c r="IJ84" s="66">
        <v>90</v>
      </c>
      <c r="IK84" s="66">
        <v>87</v>
      </c>
      <c r="IL84" s="66">
        <v>82</v>
      </c>
      <c r="IM84" s="66">
        <v>80</v>
      </c>
      <c r="IN84" s="66">
        <v>76</v>
      </c>
      <c r="IO84" s="66">
        <v>69</v>
      </c>
      <c r="IP84" s="66">
        <v>67</v>
      </c>
      <c r="IQ84" s="66">
        <v>61</v>
      </c>
      <c r="IR84" s="66">
        <v>57</v>
      </c>
      <c r="IS84" s="66">
        <v>54</v>
      </c>
      <c r="IT84" s="66">
        <v>46</v>
      </c>
      <c r="IU84" s="66">
        <v>43</v>
      </c>
      <c r="IV84" s="66">
        <v>37</v>
      </c>
      <c r="IW84" s="66">
        <v>39</v>
      </c>
      <c r="IX84" s="66">
        <v>34</v>
      </c>
      <c r="IY84" s="66">
        <v>27</v>
      </c>
      <c r="IZ84" s="65">
        <v>169</v>
      </c>
      <c r="JA84" s="67">
        <v>5323</v>
      </c>
      <c r="JB84" s="66">
        <v>4981</v>
      </c>
      <c r="JC84" s="66">
        <v>10304</v>
      </c>
      <c r="JD84" s="67">
        <v>939</v>
      </c>
      <c r="JE84" s="66">
        <v>947</v>
      </c>
      <c r="JF84" s="66">
        <v>865</v>
      </c>
      <c r="JG84" s="66">
        <v>1442</v>
      </c>
      <c r="JH84" s="66">
        <v>4028</v>
      </c>
      <c r="JI84" s="65">
        <v>2083</v>
      </c>
    </row>
    <row r="85" spans="1:269" x14ac:dyDescent="0.25">
      <c r="A85" s="59" t="s">
        <v>854</v>
      </c>
      <c r="B85" s="59">
        <v>2025</v>
      </c>
      <c r="C85" s="67">
        <v>34</v>
      </c>
      <c r="D85" s="66">
        <v>32</v>
      </c>
      <c r="E85" s="66">
        <v>34</v>
      </c>
      <c r="F85" s="66">
        <v>33</v>
      </c>
      <c r="G85" s="66">
        <v>36</v>
      </c>
      <c r="H85" s="65">
        <v>39</v>
      </c>
      <c r="I85" s="67">
        <v>40</v>
      </c>
      <c r="J85" s="66">
        <v>40</v>
      </c>
      <c r="K85" s="66">
        <v>45</v>
      </c>
      <c r="L85" s="66">
        <v>42</v>
      </c>
      <c r="M85" s="66">
        <v>45</v>
      </c>
      <c r="N85" s="65">
        <v>45</v>
      </c>
      <c r="O85" s="67">
        <v>47</v>
      </c>
      <c r="P85" s="66">
        <v>48</v>
      </c>
      <c r="Q85" s="66">
        <v>46</v>
      </c>
      <c r="R85" s="66">
        <v>47</v>
      </c>
      <c r="S85" s="66">
        <v>47</v>
      </c>
      <c r="T85" s="66">
        <v>48</v>
      </c>
      <c r="U85" s="67">
        <v>42</v>
      </c>
      <c r="V85" s="66">
        <v>42</v>
      </c>
      <c r="W85" s="66">
        <v>40</v>
      </c>
      <c r="X85" s="66">
        <v>40</v>
      </c>
      <c r="Y85" s="66">
        <v>37</v>
      </c>
      <c r="Z85" s="66">
        <v>37</v>
      </c>
      <c r="AA85" s="66">
        <v>36</v>
      </c>
      <c r="AB85" s="66">
        <v>36</v>
      </c>
      <c r="AC85" s="66">
        <v>32</v>
      </c>
      <c r="AD85" s="66">
        <v>35</v>
      </c>
      <c r="AE85" s="65">
        <v>33</v>
      </c>
      <c r="AF85" s="66">
        <v>32</v>
      </c>
      <c r="AG85" s="66">
        <v>35</v>
      </c>
      <c r="AH85" s="66">
        <v>30</v>
      </c>
      <c r="AI85" s="66">
        <v>34</v>
      </c>
      <c r="AJ85" s="66">
        <v>35</v>
      </c>
      <c r="AK85" s="66">
        <v>37</v>
      </c>
      <c r="AL85" s="66">
        <v>36</v>
      </c>
      <c r="AM85" s="66">
        <v>39</v>
      </c>
      <c r="AN85" s="66">
        <v>42</v>
      </c>
      <c r="AO85" s="66">
        <v>39</v>
      </c>
      <c r="AP85" s="66">
        <v>42</v>
      </c>
      <c r="AQ85" s="66">
        <v>42</v>
      </c>
      <c r="AR85" s="66">
        <v>46</v>
      </c>
      <c r="AS85" s="66">
        <v>47</v>
      </c>
      <c r="AT85" s="66">
        <v>47</v>
      </c>
      <c r="AU85" s="66">
        <v>46</v>
      </c>
      <c r="AV85" s="66">
        <v>47</v>
      </c>
      <c r="AW85" s="66">
        <v>47</v>
      </c>
      <c r="AX85" s="66">
        <v>48</v>
      </c>
      <c r="AY85" s="66">
        <v>48</v>
      </c>
      <c r="AZ85" s="66">
        <v>46</v>
      </c>
      <c r="BA85" s="66">
        <v>48</v>
      </c>
      <c r="BB85" s="66">
        <v>44</v>
      </c>
      <c r="BC85" s="66">
        <v>45</v>
      </c>
      <c r="BD85" s="66">
        <v>44</v>
      </c>
      <c r="BE85" s="66">
        <v>40</v>
      </c>
      <c r="BF85" s="66">
        <v>38</v>
      </c>
      <c r="BG85" s="66">
        <v>42</v>
      </c>
      <c r="BH85" s="66">
        <v>40</v>
      </c>
      <c r="BI85" s="66">
        <v>40</v>
      </c>
      <c r="BJ85" s="66">
        <v>40</v>
      </c>
      <c r="BK85" s="67">
        <v>35</v>
      </c>
      <c r="BL85" s="66">
        <v>35</v>
      </c>
      <c r="BM85" s="66">
        <v>34</v>
      </c>
      <c r="BN85" s="66">
        <v>39</v>
      </c>
      <c r="BO85" s="66">
        <v>34</v>
      </c>
      <c r="BP85" s="66">
        <v>35</v>
      </c>
      <c r="BQ85" s="66">
        <v>33</v>
      </c>
      <c r="BR85" s="66">
        <v>35</v>
      </c>
      <c r="BS85" s="66">
        <v>29</v>
      </c>
      <c r="BT85" s="66">
        <v>28</v>
      </c>
      <c r="BU85" s="66">
        <v>27</v>
      </c>
      <c r="BV85" s="66">
        <v>26</v>
      </c>
      <c r="BW85" s="66">
        <v>25</v>
      </c>
      <c r="BX85" s="66">
        <v>24</v>
      </c>
      <c r="BY85" s="66">
        <v>23</v>
      </c>
      <c r="BZ85" s="66">
        <v>23</v>
      </c>
      <c r="CA85" s="66">
        <v>22</v>
      </c>
      <c r="CB85" s="66">
        <v>18</v>
      </c>
      <c r="CC85" s="66">
        <v>18</v>
      </c>
      <c r="CD85" s="66">
        <v>16</v>
      </c>
      <c r="CE85" s="66">
        <v>12</v>
      </c>
      <c r="CF85" s="66">
        <v>13</v>
      </c>
      <c r="CG85" s="66">
        <v>12</v>
      </c>
      <c r="CH85" s="66">
        <v>10</v>
      </c>
      <c r="CI85" s="66">
        <v>10</v>
      </c>
      <c r="CJ85" s="65">
        <v>40</v>
      </c>
      <c r="CK85" s="67">
        <v>33</v>
      </c>
      <c r="CL85" s="66">
        <v>32</v>
      </c>
      <c r="CM85" s="66">
        <v>34</v>
      </c>
      <c r="CN85" s="66">
        <v>35</v>
      </c>
      <c r="CO85" s="66">
        <v>33</v>
      </c>
      <c r="CP85" s="65">
        <v>38</v>
      </c>
      <c r="CQ85" s="67">
        <v>39</v>
      </c>
      <c r="CR85" s="66">
        <v>39</v>
      </c>
      <c r="CS85" s="66">
        <v>40</v>
      </c>
      <c r="CT85" s="66">
        <v>40</v>
      </c>
      <c r="CU85" s="66">
        <v>40</v>
      </c>
      <c r="CV85" s="65">
        <v>40</v>
      </c>
      <c r="CW85" s="66">
        <v>41</v>
      </c>
      <c r="CX85" s="66">
        <v>42</v>
      </c>
      <c r="CY85" s="66">
        <v>40</v>
      </c>
      <c r="CZ85" s="66">
        <v>40</v>
      </c>
      <c r="DA85" s="66">
        <v>41</v>
      </c>
      <c r="DB85" s="66">
        <v>38</v>
      </c>
      <c r="DC85" s="67">
        <v>40</v>
      </c>
      <c r="DD85" s="66">
        <v>37</v>
      </c>
      <c r="DE85" s="66">
        <v>33</v>
      </c>
      <c r="DF85" s="66">
        <v>34</v>
      </c>
      <c r="DG85" s="66">
        <v>30</v>
      </c>
      <c r="DH85" s="66">
        <v>32</v>
      </c>
      <c r="DI85" s="66">
        <v>33</v>
      </c>
      <c r="DJ85" s="66">
        <v>32</v>
      </c>
      <c r="DK85" s="66">
        <v>31</v>
      </c>
      <c r="DL85" s="66">
        <v>30</v>
      </c>
      <c r="DM85" s="65">
        <v>35</v>
      </c>
      <c r="DN85" s="66">
        <v>32</v>
      </c>
      <c r="DO85" s="66">
        <v>34</v>
      </c>
      <c r="DP85" s="66">
        <v>33</v>
      </c>
      <c r="DQ85" s="66">
        <v>36</v>
      </c>
      <c r="DR85" s="66">
        <v>34</v>
      </c>
      <c r="DS85" s="66">
        <v>39</v>
      </c>
      <c r="DT85" s="66">
        <v>39</v>
      </c>
      <c r="DU85" s="66">
        <v>32</v>
      </c>
      <c r="DV85" s="66">
        <v>36</v>
      </c>
      <c r="DW85" s="66">
        <v>37</v>
      </c>
      <c r="DX85" s="66">
        <v>39</v>
      </c>
      <c r="DY85" s="66">
        <v>39</v>
      </c>
      <c r="DZ85" s="66">
        <v>42</v>
      </c>
      <c r="EA85" s="66">
        <v>40</v>
      </c>
      <c r="EB85" s="66">
        <v>37</v>
      </c>
      <c r="EC85" s="66">
        <v>37</v>
      </c>
      <c r="ED85" s="66">
        <v>37</v>
      </c>
      <c r="EE85" s="66">
        <v>34</v>
      </c>
      <c r="EF85" s="66">
        <v>35</v>
      </c>
      <c r="EG85" s="66">
        <v>33</v>
      </c>
      <c r="EH85" s="66">
        <v>30</v>
      </c>
      <c r="EI85" s="66">
        <v>33</v>
      </c>
      <c r="EJ85" s="66">
        <v>31</v>
      </c>
      <c r="EK85" s="66">
        <v>34</v>
      </c>
      <c r="EL85" s="66">
        <v>32</v>
      </c>
      <c r="EM85" s="66">
        <v>37</v>
      </c>
      <c r="EN85" s="66">
        <v>37</v>
      </c>
      <c r="EO85" s="66">
        <v>40</v>
      </c>
      <c r="EP85" s="66">
        <v>38</v>
      </c>
      <c r="EQ85" s="66">
        <v>38</v>
      </c>
      <c r="ER85" s="66">
        <v>35</v>
      </c>
      <c r="ES85" s="67">
        <v>36</v>
      </c>
      <c r="ET85" s="66">
        <v>35</v>
      </c>
      <c r="EU85" s="66">
        <v>33</v>
      </c>
      <c r="EV85" s="66">
        <v>33</v>
      </c>
      <c r="EW85" s="66">
        <v>28</v>
      </c>
      <c r="EX85" s="66">
        <v>26</v>
      </c>
      <c r="EY85" s="66">
        <v>27</v>
      </c>
      <c r="EZ85" s="66">
        <v>25</v>
      </c>
      <c r="FA85" s="66">
        <v>22</v>
      </c>
      <c r="FB85" s="66">
        <v>25</v>
      </c>
      <c r="FC85" s="66">
        <v>23</v>
      </c>
      <c r="FD85" s="66">
        <v>22</v>
      </c>
      <c r="FE85" s="66">
        <v>24</v>
      </c>
      <c r="FF85" s="66">
        <v>26</v>
      </c>
      <c r="FG85" s="66">
        <v>24</v>
      </c>
      <c r="FH85" s="66">
        <v>24</v>
      </c>
      <c r="FI85" s="66">
        <v>22</v>
      </c>
      <c r="FJ85" s="66">
        <v>24</v>
      </c>
      <c r="FK85" s="66">
        <v>22</v>
      </c>
      <c r="FL85" s="66">
        <v>19</v>
      </c>
      <c r="FM85" s="66">
        <v>19</v>
      </c>
      <c r="FN85" s="66">
        <v>13</v>
      </c>
      <c r="FO85" s="66">
        <v>13</v>
      </c>
      <c r="FP85" s="66">
        <v>9</v>
      </c>
      <c r="FQ85" s="66">
        <v>12</v>
      </c>
      <c r="FR85" s="65">
        <v>53</v>
      </c>
      <c r="FS85" s="66">
        <v>67</v>
      </c>
      <c r="FT85" s="66">
        <v>64</v>
      </c>
      <c r="FU85" s="66">
        <v>68</v>
      </c>
      <c r="FV85" s="66">
        <v>68</v>
      </c>
      <c r="FW85" s="66">
        <v>69</v>
      </c>
      <c r="FX85" s="66">
        <v>77</v>
      </c>
      <c r="FY85" s="67">
        <v>79</v>
      </c>
      <c r="FZ85" s="66">
        <v>79</v>
      </c>
      <c r="GA85" s="66">
        <v>85</v>
      </c>
      <c r="GB85" s="66">
        <v>82</v>
      </c>
      <c r="GC85" s="66">
        <v>85</v>
      </c>
      <c r="GD85" s="65">
        <v>85</v>
      </c>
      <c r="GE85" s="66">
        <v>88</v>
      </c>
      <c r="GF85" s="66">
        <v>90</v>
      </c>
      <c r="GG85" s="66">
        <v>86</v>
      </c>
      <c r="GH85" s="66">
        <v>87</v>
      </c>
      <c r="GI85" s="66">
        <v>88</v>
      </c>
      <c r="GJ85" s="66">
        <v>86</v>
      </c>
      <c r="GK85" s="67">
        <v>82</v>
      </c>
      <c r="GL85" s="66">
        <v>79</v>
      </c>
      <c r="GM85" s="66">
        <v>73</v>
      </c>
      <c r="GN85" s="66">
        <v>74</v>
      </c>
      <c r="GO85" s="66">
        <v>67</v>
      </c>
      <c r="GP85" s="66">
        <v>69</v>
      </c>
      <c r="GQ85" s="66">
        <v>69</v>
      </c>
      <c r="GR85" s="66">
        <v>68</v>
      </c>
      <c r="GS85" s="66">
        <v>63</v>
      </c>
      <c r="GT85" s="66">
        <v>65</v>
      </c>
      <c r="GU85" s="65">
        <v>68</v>
      </c>
      <c r="GV85" s="66">
        <v>64</v>
      </c>
      <c r="GW85" s="66">
        <v>69</v>
      </c>
      <c r="GX85" s="66">
        <v>63</v>
      </c>
      <c r="GY85" s="66">
        <v>70</v>
      </c>
      <c r="GZ85" s="66">
        <v>69</v>
      </c>
      <c r="HA85" s="66">
        <v>76</v>
      </c>
      <c r="HB85" s="66">
        <v>75</v>
      </c>
      <c r="HC85" s="66">
        <v>71</v>
      </c>
      <c r="HD85" s="66">
        <v>78</v>
      </c>
      <c r="HE85" s="66">
        <v>76</v>
      </c>
      <c r="HF85" s="66">
        <v>81</v>
      </c>
      <c r="HG85" s="66">
        <v>81</v>
      </c>
      <c r="HH85" s="66">
        <v>88</v>
      </c>
      <c r="HI85" s="66">
        <v>87</v>
      </c>
      <c r="HJ85" s="66">
        <v>84</v>
      </c>
      <c r="HK85" s="66">
        <v>83</v>
      </c>
      <c r="HL85" s="66">
        <v>84</v>
      </c>
      <c r="HM85" s="66">
        <v>81</v>
      </c>
      <c r="HN85" s="66">
        <v>83</v>
      </c>
      <c r="HO85" s="66">
        <v>81</v>
      </c>
      <c r="HP85" s="66">
        <v>76</v>
      </c>
      <c r="HQ85" s="66">
        <v>81</v>
      </c>
      <c r="HR85" s="66">
        <v>75</v>
      </c>
      <c r="HS85" s="66">
        <v>79</v>
      </c>
      <c r="HT85" s="66">
        <v>76</v>
      </c>
      <c r="HU85" s="66">
        <v>77</v>
      </c>
      <c r="HV85" s="66">
        <v>75</v>
      </c>
      <c r="HW85" s="66">
        <v>82</v>
      </c>
      <c r="HX85" s="66">
        <v>78</v>
      </c>
      <c r="HY85" s="66">
        <v>78</v>
      </c>
      <c r="HZ85" s="66">
        <v>75</v>
      </c>
      <c r="IA85" s="67">
        <v>71</v>
      </c>
      <c r="IB85" s="66">
        <v>70</v>
      </c>
      <c r="IC85" s="66">
        <v>67</v>
      </c>
      <c r="ID85" s="66">
        <v>72</v>
      </c>
      <c r="IE85" s="66">
        <v>62</v>
      </c>
      <c r="IF85" s="66">
        <v>61</v>
      </c>
      <c r="IG85" s="66">
        <v>60</v>
      </c>
      <c r="IH85" s="66">
        <v>60</v>
      </c>
      <c r="II85" s="66">
        <v>51</v>
      </c>
      <c r="IJ85" s="66">
        <v>53</v>
      </c>
      <c r="IK85" s="66">
        <v>50</v>
      </c>
      <c r="IL85" s="66">
        <v>48</v>
      </c>
      <c r="IM85" s="66">
        <v>49</v>
      </c>
      <c r="IN85" s="66">
        <v>50</v>
      </c>
      <c r="IO85" s="66">
        <v>47</v>
      </c>
      <c r="IP85" s="66">
        <v>47</v>
      </c>
      <c r="IQ85" s="66">
        <v>44</v>
      </c>
      <c r="IR85" s="66">
        <v>42</v>
      </c>
      <c r="IS85" s="66">
        <v>40</v>
      </c>
      <c r="IT85" s="66">
        <v>35</v>
      </c>
      <c r="IU85" s="66">
        <v>31</v>
      </c>
      <c r="IV85" s="66">
        <v>26</v>
      </c>
      <c r="IW85" s="66">
        <v>25</v>
      </c>
      <c r="IX85" s="66">
        <v>19</v>
      </c>
      <c r="IY85" s="66">
        <v>22</v>
      </c>
      <c r="IZ85" s="65">
        <v>93</v>
      </c>
      <c r="JA85" s="67">
        <v>3100</v>
      </c>
      <c r="JB85" s="66">
        <v>2801</v>
      </c>
      <c r="JC85" s="66">
        <v>5901</v>
      </c>
      <c r="JD85" s="67">
        <v>413</v>
      </c>
      <c r="JE85" s="66">
        <v>495</v>
      </c>
      <c r="JF85" s="66">
        <v>525</v>
      </c>
      <c r="JG85" s="66">
        <v>777</v>
      </c>
      <c r="JH85" s="66">
        <v>2396</v>
      </c>
      <c r="JI85" s="65">
        <v>1295</v>
      </c>
    </row>
    <row r="86" spans="1:269" x14ac:dyDescent="0.25">
      <c r="A86" s="59" t="s">
        <v>853</v>
      </c>
      <c r="B86" s="59">
        <v>2025</v>
      </c>
      <c r="C86" s="67">
        <v>83</v>
      </c>
      <c r="D86" s="66">
        <v>86</v>
      </c>
      <c r="E86" s="66">
        <v>86</v>
      </c>
      <c r="F86" s="66">
        <v>87</v>
      </c>
      <c r="G86" s="66">
        <v>91</v>
      </c>
      <c r="H86" s="65">
        <v>91</v>
      </c>
      <c r="I86" s="67">
        <v>95</v>
      </c>
      <c r="J86" s="66">
        <v>94</v>
      </c>
      <c r="K86" s="66">
        <v>93</v>
      </c>
      <c r="L86" s="66">
        <v>94</v>
      </c>
      <c r="M86" s="66">
        <v>93</v>
      </c>
      <c r="N86" s="65">
        <v>91</v>
      </c>
      <c r="O86" s="67">
        <v>91</v>
      </c>
      <c r="P86" s="66">
        <v>90</v>
      </c>
      <c r="Q86" s="66">
        <v>90</v>
      </c>
      <c r="R86" s="66">
        <v>87</v>
      </c>
      <c r="S86" s="66">
        <v>86</v>
      </c>
      <c r="T86" s="66">
        <v>83</v>
      </c>
      <c r="U86" s="67">
        <v>76</v>
      </c>
      <c r="V86" s="66">
        <v>77</v>
      </c>
      <c r="W86" s="66">
        <v>76</v>
      </c>
      <c r="X86" s="66">
        <v>79</v>
      </c>
      <c r="Y86" s="66">
        <v>77</v>
      </c>
      <c r="Z86" s="66">
        <v>78</v>
      </c>
      <c r="AA86" s="66">
        <v>83</v>
      </c>
      <c r="AB86" s="66">
        <v>86</v>
      </c>
      <c r="AC86" s="66">
        <v>85</v>
      </c>
      <c r="AD86" s="66">
        <v>84</v>
      </c>
      <c r="AE86" s="65">
        <v>87</v>
      </c>
      <c r="AF86" s="66">
        <v>86</v>
      </c>
      <c r="AG86" s="66">
        <v>87</v>
      </c>
      <c r="AH86" s="66">
        <v>90</v>
      </c>
      <c r="AI86" s="66">
        <v>84</v>
      </c>
      <c r="AJ86" s="66">
        <v>84</v>
      </c>
      <c r="AK86" s="66">
        <v>84</v>
      </c>
      <c r="AL86" s="66">
        <v>82</v>
      </c>
      <c r="AM86" s="66">
        <v>84</v>
      </c>
      <c r="AN86" s="66">
        <v>84</v>
      </c>
      <c r="AO86" s="66">
        <v>84</v>
      </c>
      <c r="AP86" s="66">
        <v>85</v>
      </c>
      <c r="AQ86" s="66">
        <v>86</v>
      </c>
      <c r="AR86" s="66">
        <v>90</v>
      </c>
      <c r="AS86" s="66">
        <v>91</v>
      </c>
      <c r="AT86" s="66">
        <v>91</v>
      </c>
      <c r="AU86" s="66">
        <v>92</v>
      </c>
      <c r="AV86" s="66">
        <v>88</v>
      </c>
      <c r="AW86" s="66">
        <v>87</v>
      </c>
      <c r="AX86" s="66">
        <v>82</v>
      </c>
      <c r="AY86" s="66">
        <v>78</v>
      </c>
      <c r="AZ86" s="66">
        <v>81</v>
      </c>
      <c r="BA86" s="66">
        <v>77</v>
      </c>
      <c r="BB86" s="66">
        <v>76</v>
      </c>
      <c r="BC86" s="66">
        <v>76</v>
      </c>
      <c r="BD86" s="66">
        <v>75</v>
      </c>
      <c r="BE86" s="66">
        <v>74</v>
      </c>
      <c r="BF86" s="66">
        <v>74</v>
      </c>
      <c r="BG86" s="66">
        <v>75</v>
      </c>
      <c r="BH86" s="66">
        <v>77</v>
      </c>
      <c r="BI86" s="66">
        <v>72</v>
      </c>
      <c r="BJ86" s="66">
        <v>76</v>
      </c>
      <c r="BK86" s="67">
        <v>73</v>
      </c>
      <c r="BL86" s="66">
        <v>74</v>
      </c>
      <c r="BM86" s="66">
        <v>74</v>
      </c>
      <c r="BN86" s="66">
        <v>72</v>
      </c>
      <c r="BO86" s="66">
        <v>77</v>
      </c>
      <c r="BP86" s="66">
        <v>75</v>
      </c>
      <c r="BQ86" s="66">
        <v>73</v>
      </c>
      <c r="BR86" s="66">
        <v>75</v>
      </c>
      <c r="BS86" s="66">
        <v>71</v>
      </c>
      <c r="BT86" s="66">
        <v>71</v>
      </c>
      <c r="BU86" s="66">
        <v>70</v>
      </c>
      <c r="BV86" s="66">
        <v>68</v>
      </c>
      <c r="BW86" s="66">
        <v>63</v>
      </c>
      <c r="BX86" s="66">
        <v>59</v>
      </c>
      <c r="BY86" s="66">
        <v>59</v>
      </c>
      <c r="BZ86" s="66">
        <v>53</v>
      </c>
      <c r="CA86" s="66">
        <v>49</v>
      </c>
      <c r="CB86" s="66">
        <v>47</v>
      </c>
      <c r="CC86" s="66">
        <v>42</v>
      </c>
      <c r="CD86" s="66">
        <v>35</v>
      </c>
      <c r="CE86" s="66">
        <v>32</v>
      </c>
      <c r="CF86" s="66">
        <v>32</v>
      </c>
      <c r="CG86" s="66">
        <v>28</v>
      </c>
      <c r="CH86" s="66">
        <v>25</v>
      </c>
      <c r="CI86" s="66">
        <v>24</v>
      </c>
      <c r="CJ86" s="65">
        <v>130</v>
      </c>
      <c r="CK86" s="67">
        <v>79</v>
      </c>
      <c r="CL86" s="66">
        <v>78</v>
      </c>
      <c r="CM86" s="66">
        <v>80</v>
      </c>
      <c r="CN86" s="66">
        <v>81</v>
      </c>
      <c r="CO86" s="66">
        <v>84</v>
      </c>
      <c r="CP86" s="65">
        <v>85</v>
      </c>
      <c r="CQ86" s="67">
        <v>89</v>
      </c>
      <c r="CR86" s="66">
        <v>89</v>
      </c>
      <c r="CS86" s="66">
        <v>90</v>
      </c>
      <c r="CT86" s="66">
        <v>87</v>
      </c>
      <c r="CU86" s="66">
        <v>88</v>
      </c>
      <c r="CV86" s="65">
        <v>89</v>
      </c>
      <c r="CW86" s="66">
        <v>85</v>
      </c>
      <c r="CX86" s="66">
        <v>86</v>
      </c>
      <c r="CY86" s="66">
        <v>84</v>
      </c>
      <c r="CZ86" s="66">
        <v>84</v>
      </c>
      <c r="DA86" s="66">
        <v>83</v>
      </c>
      <c r="DB86" s="66">
        <v>83</v>
      </c>
      <c r="DC86" s="67">
        <v>79</v>
      </c>
      <c r="DD86" s="66">
        <v>81</v>
      </c>
      <c r="DE86" s="66">
        <v>81</v>
      </c>
      <c r="DF86" s="66">
        <v>81</v>
      </c>
      <c r="DG86" s="66">
        <v>82</v>
      </c>
      <c r="DH86" s="66">
        <v>83</v>
      </c>
      <c r="DI86" s="66">
        <v>85</v>
      </c>
      <c r="DJ86" s="66">
        <v>86</v>
      </c>
      <c r="DK86" s="66">
        <v>89</v>
      </c>
      <c r="DL86" s="66">
        <v>91</v>
      </c>
      <c r="DM86" s="65">
        <v>89</v>
      </c>
      <c r="DN86" s="66">
        <v>90</v>
      </c>
      <c r="DO86" s="66">
        <v>89</v>
      </c>
      <c r="DP86" s="66">
        <v>91</v>
      </c>
      <c r="DQ86" s="66">
        <v>90</v>
      </c>
      <c r="DR86" s="66">
        <v>89</v>
      </c>
      <c r="DS86" s="66">
        <v>86</v>
      </c>
      <c r="DT86" s="66">
        <v>87</v>
      </c>
      <c r="DU86" s="66">
        <v>85</v>
      </c>
      <c r="DV86" s="66">
        <v>87</v>
      </c>
      <c r="DW86" s="66">
        <v>86</v>
      </c>
      <c r="DX86" s="66">
        <v>88</v>
      </c>
      <c r="DY86" s="66">
        <v>92</v>
      </c>
      <c r="DZ86" s="66">
        <v>94</v>
      </c>
      <c r="EA86" s="66">
        <v>93</v>
      </c>
      <c r="EB86" s="66">
        <v>93</v>
      </c>
      <c r="EC86" s="66">
        <v>94</v>
      </c>
      <c r="ED86" s="66">
        <v>91</v>
      </c>
      <c r="EE86" s="66">
        <v>90</v>
      </c>
      <c r="EF86" s="66">
        <v>87</v>
      </c>
      <c r="EG86" s="66">
        <v>83</v>
      </c>
      <c r="EH86" s="66">
        <v>82</v>
      </c>
      <c r="EI86" s="66">
        <v>79</v>
      </c>
      <c r="EJ86" s="66">
        <v>79</v>
      </c>
      <c r="EK86" s="66">
        <v>77</v>
      </c>
      <c r="EL86" s="66">
        <v>79</v>
      </c>
      <c r="EM86" s="66">
        <v>81</v>
      </c>
      <c r="EN86" s="66">
        <v>82</v>
      </c>
      <c r="EO86" s="66">
        <v>83</v>
      </c>
      <c r="EP86" s="66">
        <v>86</v>
      </c>
      <c r="EQ86" s="66">
        <v>86</v>
      </c>
      <c r="ER86" s="66">
        <v>87</v>
      </c>
      <c r="ES86" s="67">
        <v>86</v>
      </c>
      <c r="ET86" s="66">
        <v>89</v>
      </c>
      <c r="EU86" s="66">
        <v>90</v>
      </c>
      <c r="EV86" s="66">
        <v>90</v>
      </c>
      <c r="EW86" s="66">
        <v>88</v>
      </c>
      <c r="EX86" s="66">
        <v>84</v>
      </c>
      <c r="EY86" s="66">
        <v>81</v>
      </c>
      <c r="EZ86" s="66">
        <v>79</v>
      </c>
      <c r="FA86" s="66">
        <v>79</v>
      </c>
      <c r="FB86" s="66">
        <v>77</v>
      </c>
      <c r="FC86" s="66">
        <v>71</v>
      </c>
      <c r="FD86" s="66">
        <v>68</v>
      </c>
      <c r="FE86" s="66">
        <v>63</v>
      </c>
      <c r="FF86" s="66">
        <v>63</v>
      </c>
      <c r="FG86" s="66">
        <v>57</v>
      </c>
      <c r="FH86" s="66">
        <v>57</v>
      </c>
      <c r="FI86" s="66">
        <v>52</v>
      </c>
      <c r="FJ86" s="66">
        <v>52</v>
      </c>
      <c r="FK86" s="66">
        <v>45</v>
      </c>
      <c r="FL86" s="66">
        <v>43</v>
      </c>
      <c r="FM86" s="66">
        <v>41</v>
      </c>
      <c r="FN86" s="66">
        <v>36</v>
      </c>
      <c r="FO86" s="66">
        <v>34</v>
      </c>
      <c r="FP86" s="66">
        <v>30</v>
      </c>
      <c r="FQ86" s="66">
        <v>28</v>
      </c>
      <c r="FR86" s="65">
        <v>160</v>
      </c>
      <c r="FS86" s="66">
        <v>162</v>
      </c>
      <c r="FT86" s="66">
        <v>164</v>
      </c>
      <c r="FU86" s="66">
        <v>166</v>
      </c>
      <c r="FV86" s="66">
        <v>168</v>
      </c>
      <c r="FW86" s="66">
        <v>175</v>
      </c>
      <c r="FX86" s="66">
        <v>176</v>
      </c>
      <c r="FY86" s="67">
        <v>184</v>
      </c>
      <c r="FZ86" s="66">
        <v>183</v>
      </c>
      <c r="GA86" s="66">
        <v>183</v>
      </c>
      <c r="GB86" s="66">
        <v>181</v>
      </c>
      <c r="GC86" s="66">
        <v>181</v>
      </c>
      <c r="GD86" s="65">
        <v>180</v>
      </c>
      <c r="GE86" s="66">
        <v>176</v>
      </c>
      <c r="GF86" s="66">
        <v>176</v>
      </c>
      <c r="GG86" s="66">
        <v>174</v>
      </c>
      <c r="GH86" s="66">
        <v>171</v>
      </c>
      <c r="GI86" s="66">
        <v>169</v>
      </c>
      <c r="GJ86" s="66">
        <v>166</v>
      </c>
      <c r="GK86" s="67">
        <v>155</v>
      </c>
      <c r="GL86" s="66">
        <v>158</v>
      </c>
      <c r="GM86" s="66">
        <v>157</v>
      </c>
      <c r="GN86" s="66">
        <v>160</v>
      </c>
      <c r="GO86" s="66">
        <v>159</v>
      </c>
      <c r="GP86" s="66">
        <v>161</v>
      </c>
      <c r="GQ86" s="66">
        <v>168</v>
      </c>
      <c r="GR86" s="66">
        <v>172</v>
      </c>
      <c r="GS86" s="66">
        <v>174</v>
      </c>
      <c r="GT86" s="66">
        <v>175</v>
      </c>
      <c r="GU86" s="65">
        <v>176</v>
      </c>
      <c r="GV86" s="66">
        <v>176</v>
      </c>
      <c r="GW86" s="66">
        <v>176</v>
      </c>
      <c r="GX86" s="66">
        <v>181</v>
      </c>
      <c r="GY86" s="66">
        <v>174</v>
      </c>
      <c r="GZ86" s="66">
        <v>173</v>
      </c>
      <c r="HA86" s="66">
        <v>170</v>
      </c>
      <c r="HB86" s="66">
        <v>169</v>
      </c>
      <c r="HC86" s="66">
        <v>169</v>
      </c>
      <c r="HD86" s="66">
        <v>171</v>
      </c>
      <c r="HE86" s="66">
        <v>170</v>
      </c>
      <c r="HF86" s="66">
        <v>173</v>
      </c>
      <c r="HG86" s="66">
        <v>178</v>
      </c>
      <c r="HH86" s="66">
        <v>184</v>
      </c>
      <c r="HI86" s="66">
        <v>184</v>
      </c>
      <c r="HJ86" s="66">
        <v>184</v>
      </c>
      <c r="HK86" s="66">
        <v>186</v>
      </c>
      <c r="HL86" s="66">
        <v>179</v>
      </c>
      <c r="HM86" s="66">
        <v>177</v>
      </c>
      <c r="HN86" s="66">
        <v>169</v>
      </c>
      <c r="HO86" s="66">
        <v>161</v>
      </c>
      <c r="HP86" s="66">
        <v>163</v>
      </c>
      <c r="HQ86" s="66">
        <v>156</v>
      </c>
      <c r="HR86" s="66">
        <v>155</v>
      </c>
      <c r="HS86" s="66">
        <v>153</v>
      </c>
      <c r="HT86" s="66">
        <v>154</v>
      </c>
      <c r="HU86" s="66">
        <v>155</v>
      </c>
      <c r="HV86" s="66">
        <v>156</v>
      </c>
      <c r="HW86" s="66">
        <v>158</v>
      </c>
      <c r="HX86" s="66">
        <v>163</v>
      </c>
      <c r="HY86" s="66">
        <v>158</v>
      </c>
      <c r="HZ86" s="66">
        <v>163</v>
      </c>
      <c r="IA86" s="67">
        <v>159</v>
      </c>
      <c r="IB86" s="66">
        <v>163</v>
      </c>
      <c r="IC86" s="66">
        <v>164</v>
      </c>
      <c r="ID86" s="66">
        <v>162</v>
      </c>
      <c r="IE86" s="66">
        <v>165</v>
      </c>
      <c r="IF86" s="66">
        <v>159</v>
      </c>
      <c r="IG86" s="66">
        <v>154</v>
      </c>
      <c r="IH86" s="66">
        <v>154</v>
      </c>
      <c r="II86" s="66">
        <v>150</v>
      </c>
      <c r="IJ86" s="66">
        <v>148</v>
      </c>
      <c r="IK86" s="66">
        <v>141</v>
      </c>
      <c r="IL86" s="66">
        <v>136</v>
      </c>
      <c r="IM86" s="66">
        <v>126</v>
      </c>
      <c r="IN86" s="66">
        <v>122</v>
      </c>
      <c r="IO86" s="66">
        <v>116</v>
      </c>
      <c r="IP86" s="66">
        <v>110</v>
      </c>
      <c r="IQ86" s="66">
        <v>101</v>
      </c>
      <c r="IR86" s="66">
        <v>99</v>
      </c>
      <c r="IS86" s="66">
        <v>87</v>
      </c>
      <c r="IT86" s="66">
        <v>78</v>
      </c>
      <c r="IU86" s="66">
        <v>73</v>
      </c>
      <c r="IV86" s="66">
        <v>68</v>
      </c>
      <c r="IW86" s="66">
        <v>62</v>
      </c>
      <c r="IX86" s="66">
        <v>55</v>
      </c>
      <c r="IY86" s="66">
        <v>52</v>
      </c>
      <c r="IZ86" s="65">
        <v>290</v>
      </c>
      <c r="JA86" s="67">
        <v>6602</v>
      </c>
      <c r="JB86" s="66">
        <v>6880</v>
      </c>
      <c r="JC86" s="66">
        <v>13482</v>
      </c>
      <c r="JD86" s="67">
        <v>1011</v>
      </c>
      <c r="JE86" s="66">
        <v>1092</v>
      </c>
      <c r="JF86" s="66">
        <v>1032</v>
      </c>
      <c r="JG86" s="66">
        <v>1815</v>
      </c>
      <c r="JH86" s="66">
        <v>5238</v>
      </c>
      <c r="JI86" s="65">
        <v>3294</v>
      </c>
    </row>
    <row r="87" spans="1:269" x14ac:dyDescent="0.25">
      <c r="A87" s="59" t="s">
        <v>852</v>
      </c>
      <c r="B87" s="59">
        <v>2025</v>
      </c>
      <c r="C87" s="67">
        <v>61</v>
      </c>
      <c r="D87" s="66">
        <v>61</v>
      </c>
      <c r="E87" s="66">
        <v>62</v>
      </c>
      <c r="F87" s="66">
        <v>64</v>
      </c>
      <c r="G87" s="66">
        <v>65</v>
      </c>
      <c r="H87" s="65">
        <v>70</v>
      </c>
      <c r="I87" s="67">
        <v>71</v>
      </c>
      <c r="J87" s="66">
        <v>72</v>
      </c>
      <c r="K87" s="66">
        <v>74</v>
      </c>
      <c r="L87" s="66">
        <v>74</v>
      </c>
      <c r="M87" s="66">
        <v>74</v>
      </c>
      <c r="N87" s="65">
        <v>72</v>
      </c>
      <c r="O87" s="67">
        <v>72</v>
      </c>
      <c r="P87" s="66">
        <v>72</v>
      </c>
      <c r="Q87" s="66">
        <v>70</v>
      </c>
      <c r="R87" s="66">
        <v>67</v>
      </c>
      <c r="S87" s="66">
        <v>66</v>
      </c>
      <c r="T87" s="66">
        <v>62</v>
      </c>
      <c r="U87" s="67">
        <v>57</v>
      </c>
      <c r="V87" s="66">
        <v>52</v>
      </c>
      <c r="W87" s="66">
        <v>50</v>
      </c>
      <c r="X87" s="66">
        <v>49</v>
      </c>
      <c r="Y87" s="66">
        <v>49</v>
      </c>
      <c r="Z87" s="66">
        <v>48</v>
      </c>
      <c r="AA87" s="66">
        <v>44</v>
      </c>
      <c r="AB87" s="66">
        <v>44</v>
      </c>
      <c r="AC87" s="66">
        <v>45</v>
      </c>
      <c r="AD87" s="66">
        <v>46</v>
      </c>
      <c r="AE87" s="65">
        <v>46</v>
      </c>
      <c r="AF87" s="66">
        <v>51</v>
      </c>
      <c r="AG87" s="66">
        <v>51</v>
      </c>
      <c r="AH87" s="66">
        <v>54</v>
      </c>
      <c r="AI87" s="66">
        <v>56</v>
      </c>
      <c r="AJ87" s="66">
        <v>57</v>
      </c>
      <c r="AK87" s="66">
        <v>58</v>
      </c>
      <c r="AL87" s="66">
        <v>61</v>
      </c>
      <c r="AM87" s="66">
        <v>60</v>
      </c>
      <c r="AN87" s="66">
        <v>65</v>
      </c>
      <c r="AO87" s="66">
        <v>60</v>
      </c>
      <c r="AP87" s="66">
        <v>62</v>
      </c>
      <c r="AQ87" s="66">
        <v>63</v>
      </c>
      <c r="AR87" s="66">
        <v>59</v>
      </c>
      <c r="AS87" s="66">
        <v>60</v>
      </c>
      <c r="AT87" s="66">
        <v>63</v>
      </c>
      <c r="AU87" s="66">
        <v>60</v>
      </c>
      <c r="AV87" s="66">
        <v>60</v>
      </c>
      <c r="AW87" s="66">
        <v>57</v>
      </c>
      <c r="AX87" s="66">
        <v>59</v>
      </c>
      <c r="AY87" s="66">
        <v>59</v>
      </c>
      <c r="AZ87" s="66">
        <v>59</v>
      </c>
      <c r="BA87" s="66">
        <v>61</v>
      </c>
      <c r="BB87" s="66">
        <v>62</v>
      </c>
      <c r="BC87" s="66">
        <v>61</v>
      </c>
      <c r="BD87" s="66">
        <v>64</v>
      </c>
      <c r="BE87" s="66">
        <v>66</v>
      </c>
      <c r="BF87" s="66">
        <v>67</v>
      </c>
      <c r="BG87" s="66">
        <v>70</v>
      </c>
      <c r="BH87" s="66">
        <v>72</v>
      </c>
      <c r="BI87" s="66">
        <v>73</v>
      </c>
      <c r="BJ87" s="66">
        <v>73</v>
      </c>
      <c r="BK87" s="67">
        <v>74</v>
      </c>
      <c r="BL87" s="66">
        <v>77</v>
      </c>
      <c r="BM87" s="66">
        <v>77</v>
      </c>
      <c r="BN87" s="66">
        <v>75</v>
      </c>
      <c r="BO87" s="66">
        <v>76</v>
      </c>
      <c r="BP87" s="66">
        <v>72</v>
      </c>
      <c r="BQ87" s="66">
        <v>72</v>
      </c>
      <c r="BR87" s="66">
        <v>72</v>
      </c>
      <c r="BS87" s="66">
        <v>66</v>
      </c>
      <c r="BT87" s="66">
        <v>64</v>
      </c>
      <c r="BU87" s="66">
        <v>60</v>
      </c>
      <c r="BV87" s="66">
        <v>55</v>
      </c>
      <c r="BW87" s="66">
        <v>52</v>
      </c>
      <c r="BX87" s="66">
        <v>51</v>
      </c>
      <c r="BY87" s="66">
        <v>46</v>
      </c>
      <c r="BZ87" s="66">
        <v>46</v>
      </c>
      <c r="CA87" s="66">
        <v>41</v>
      </c>
      <c r="CB87" s="66">
        <v>39</v>
      </c>
      <c r="CC87" s="66">
        <v>36</v>
      </c>
      <c r="CD87" s="66">
        <v>34</v>
      </c>
      <c r="CE87" s="66">
        <v>34</v>
      </c>
      <c r="CF87" s="66">
        <v>27</v>
      </c>
      <c r="CG87" s="66">
        <v>28</v>
      </c>
      <c r="CH87" s="66">
        <v>23</v>
      </c>
      <c r="CI87" s="66">
        <v>21</v>
      </c>
      <c r="CJ87" s="65">
        <v>122</v>
      </c>
      <c r="CK87" s="67">
        <v>53</v>
      </c>
      <c r="CL87" s="66">
        <v>54</v>
      </c>
      <c r="CM87" s="66">
        <v>55</v>
      </c>
      <c r="CN87" s="66">
        <v>53</v>
      </c>
      <c r="CO87" s="66">
        <v>60</v>
      </c>
      <c r="CP87" s="65">
        <v>62</v>
      </c>
      <c r="CQ87" s="67">
        <v>64</v>
      </c>
      <c r="CR87" s="66">
        <v>63</v>
      </c>
      <c r="CS87" s="66">
        <v>66</v>
      </c>
      <c r="CT87" s="66">
        <v>68</v>
      </c>
      <c r="CU87" s="66">
        <v>65</v>
      </c>
      <c r="CV87" s="65">
        <v>66</v>
      </c>
      <c r="CW87" s="66">
        <v>65</v>
      </c>
      <c r="CX87" s="66">
        <v>65</v>
      </c>
      <c r="CY87" s="66">
        <v>63</v>
      </c>
      <c r="CZ87" s="66">
        <v>60</v>
      </c>
      <c r="DA87" s="66">
        <v>59</v>
      </c>
      <c r="DB87" s="66">
        <v>54</v>
      </c>
      <c r="DC87" s="67">
        <v>54</v>
      </c>
      <c r="DD87" s="66">
        <v>50</v>
      </c>
      <c r="DE87" s="66">
        <v>53</v>
      </c>
      <c r="DF87" s="66">
        <v>49</v>
      </c>
      <c r="DG87" s="66">
        <v>48</v>
      </c>
      <c r="DH87" s="66">
        <v>49</v>
      </c>
      <c r="DI87" s="66">
        <v>49</v>
      </c>
      <c r="DJ87" s="66">
        <v>48</v>
      </c>
      <c r="DK87" s="66">
        <v>51</v>
      </c>
      <c r="DL87" s="66">
        <v>53</v>
      </c>
      <c r="DM87" s="65">
        <v>54</v>
      </c>
      <c r="DN87" s="66">
        <v>57</v>
      </c>
      <c r="DO87" s="66">
        <v>55</v>
      </c>
      <c r="DP87" s="66">
        <v>57</v>
      </c>
      <c r="DQ87" s="66">
        <v>56</v>
      </c>
      <c r="DR87" s="66">
        <v>55</v>
      </c>
      <c r="DS87" s="66">
        <v>53</v>
      </c>
      <c r="DT87" s="66">
        <v>53</v>
      </c>
      <c r="DU87" s="66">
        <v>51</v>
      </c>
      <c r="DV87" s="66">
        <v>50</v>
      </c>
      <c r="DW87" s="66">
        <v>52</v>
      </c>
      <c r="DX87" s="66">
        <v>52</v>
      </c>
      <c r="DY87" s="66">
        <v>53</v>
      </c>
      <c r="DZ87" s="66">
        <v>56</v>
      </c>
      <c r="EA87" s="66">
        <v>57</v>
      </c>
      <c r="EB87" s="66">
        <v>59</v>
      </c>
      <c r="EC87" s="66">
        <v>63</v>
      </c>
      <c r="ED87" s="66">
        <v>61</v>
      </c>
      <c r="EE87" s="66">
        <v>62</v>
      </c>
      <c r="EF87" s="66">
        <v>65</v>
      </c>
      <c r="EG87" s="66">
        <v>65</v>
      </c>
      <c r="EH87" s="66">
        <v>65</v>
      </c>
      <c r="EI87" s="66">
        <v>64</v>
      </c>
      <c r="EJ87" s="66">
        <v>63</v>
      </c>
      <c r="EK87" s="66">
        <v>64</v>
      </c>
      <c r="EL87" s="66">
        <v>67</v>
      </c>
      <c r="EM87" s="66">
        <v>67</v>
      </c>
      <c r="EN87" s="66">
        <v>69</v>
      </c>
      <c r="EO87" s="66">
        <v>66</v>
      </c>
      <c r="EP87" s="66">
        <v>66</v>
      </c>
      <c r="EQ87" s="66">
        <v>68</v>
      </c>
      <c r="ER87" s="66">
        <v>69</v>
      </c>
      <c r="ES87" s="67">
        <v>68</v>
      </c>
      <c r="ET87" s="66">
        <v>71</v>
      </c>
      <c r="EU87" s="66">
        <v>68</v>
      </c>
      <c r="EV87" s="66">
        <v>67</v>
      </c>
      <c r="EW87" s="66">
        <v>69</v>
      </c>
      <c r="EX87" s="66">
        <v>65</v>
      </c>
      <c r="EY87" s="66">
        <v>67</v>
      </c>
      <c r="EZ87" s="66">
        <v>65</v>
      </c>
      <c r="FA87" s="66">
        <v>64</v>
      </c>
      <c r="FB87" s="66">
        <v>57</v>
      </c>
      <c r="FC87" s="66">
        <v>59</v>
      </c>
      <c r="FD87" s="66">
        <v>56</v>
      </c>
      <c r="FE87" s="66">
        <v>53</v>
      </c>
      <c r="FF87" s="66">
        <v>49</v>
      </c>
      <c r="FG87" s="66">
        <v>49</v>
      </c>
      <c r="FH87" s="66">
        <v>43</v>
      </c>
      <c r="FI87" s="66">
        <v>39</v>
      </c>
      <c r="FJ87" s="66">
        <v>36</v>
      </c>
      <c r="FK87" s="66">
        <v>35</v>
      </c>
      <c r="FL87" s="66">
        <v>33</v>
      </c>
      <c r="FM87" s="66">
        <v>29</v>
      </c>
      <c r="FN87" s="66">
        <v>27</v>
      </c>
      <c r="FO87" s="66">
        <v>26</v>
      </c>
      <c r="FP87" s="66">
        <v>21</v>
      </c>
      <c r="FQ87" s="66">
        <v>22</v>
      </c>
      <c r="FR87" s="65">
        <v>135</v>
      </c>
      <c r="FS87" s="66">
        <v>114</v>
      </c>
      <c r="FT87" s="66">
        <v>115</v>
      </c>
      <c r="FU87" s="66">
        <v>117</v>
      </c>
      <c r="FV87" s="66">
        <v>117</v>
      </c>
      <c r="FW87" s="66">
        <v>125</v>
      </c>
      <c r="FX87" s="66">
        <v>132</v>
      </c>
      <c r="FY87" s="67">
        <v>135</v>
      </c>
      <c r="FZ87" s="66">
        <v>135</v>
      </c>
      <c r="GA87" s="66">
        <v>140</v>
      </c>
      <c r="GB87" s="66">
        <v>142</v>
      </c>
      <c r="GC87" s="66">
        <v>139</v>
      </c>
      <c r="GD87" s="65">
        <v>138</v>
      </c>
      <c r="GE87" s="66">
        <v>137</v>
      </c>
      <c r="GF87" s="66">
        <v>137</v>
      </c>
      <c r="GG87" s="66">
        <v>133</v>
      </c>
      <c r="GH87" s="66">
        <v>127</v>
      </c>
      <c r="GI87" s="66">
        <v>125</v>
      </c>
      <c r="GJ87" s="66">
        <v>116</v>
      </c>
      <c r="GK87" s="67">
        <v>111</v>
      </c>
      <c r="GL87" s="66">
        <v>102</v>
      </c>
      <c r="GM87" s="66">
        <v>103</v>
      </c>
      <c r="GN87" s="66">
        <v>98</v>
      </c>
      <c r="GO87" s="66">
        <v>97</v>
      </c>
      <c r="GP87" s="66">
        <v>97</v>
      </c>
      <c r="GQ87" s="66">
        <v>93</v>
      </c>
      <c r="GR87" s="66">
        <v>92</v>
      </c>
      <c r="GS87" s="66">
        <v>96</v>
      </c>
      <c r="GT87" s="66">
        <v>99</v>
      </c>
      <c r="GU87" s="65">
        <v>100</v>
      </c>
      <c r="GV87" s="66">
        <v>108</v>
      </c>
      <c r="GW87" s="66">
        <v>106</v>
      </c>
      <c r="GX87" s="66">
        <v>111</v>
      </c>
      <c r="GY87" s="66">
        <v>112</v>
      </c>
      <c r="GZ87" s="66">
        <v>112</v>
      </c>
      <c r="HA87" s="66">
        <v>111</v>
      </c>
      <c r="HB87" s="66">
        <v>114</v>
      </c>
      <c r="HC87" s="66">
        <v>111</v>
      </c>
      <c r="HD87" s="66">
        <v>115</v>
      </c>
      <c r="HE87" s="66">
        <v>112</v>
      </c>
      <c r="HF87" s="66">
        <v>114</v>
      </c>
      <c r="HG87" s="66">
        <v>116</v>
      </c>
      <c r="HH87" s="66">
        <v>115</v>
      </c>
      <c r="HI87" s="66">
        <v>117</v>
      </c>
      <c r="HJ87" s="66">
        <v>122</v>
      </c>
      <c r="HK87" s="66">
        <v>123</v>
      </c>
      <c r="HL87" s="66">
        <v>121</v>
      </c>
      <c r="HM87" s="66">
        <v>119</v>
      </c>
      <c r="HN87" s="66">
        <v>124</v>
      </c>
      <c r="HO87" s="66">
        <v>124</v>
      </c>
      <c r="HP87" s="66">
        <v>124</v>
      </c>
      <c r="HQ87" s="66">
        <v>125</v>
      </c>
      <c r="HR87" s="66">
        <v>125</v>
      </c>
      <c r="HS87" s="66">
        <v>125</v>
      </c>
      <c r="HT87" s="66">
        <v>131</v>
      </c>
      <c r="HU87" s="66">
        <v>133</v>
      </c>
      <c r="HV87" s="66">
        <v>136</v>
      </c>
      <c r="HW87" s="66">
        <v>136</v>
      </c>
      <c r="HX87" s="66">
        <v>138</v>
      </c>
      <c r="HY87" s="66">
        <v>141</v>
      </c>
      <c r="HZ87" s="66">
        <v>142</v>
      </c>
      <c r="IA87" s="67">
        <v>142</v>
      </c>
      <c r="IB87" s="66">
        <v>148</v>
      </c>
      <c r="IC87" s="66">
        <v>145</v>
      </c>
      <c r="ID87" s="66">
        <v>142</v>
      </c>
      <c r="IE87" s="66">
        <v>145</v>
      </c>
      <c r="IF87" s="66">
        <v>137</v>
      </c>
      <c r="IG87" s="66">
        <v>139</v>
      </c>
      <c r="IH87" s="66">
        <v>137</v>
      </c>
      <c r="II87" s="66">
        <v>130</v>
      </c>
      <c r="IJ87" s="66">
        <v>121</v>
      </c>
      <c r="IK87" s="66">
        <v>119</v>
      </c>
      <c r="IL87" s="66">
        <v>111</v>
      </c>
      <c r="IM87" s="66">
        <v>105</v>
      </c>
      <c r="IN87" s="66">
        <v>100</v>
      </c>
      <c r="IO87" s="66">
        <v>95</v>
      </c>
      <c r="IP87" s="66">
        <v>89</v>
      </c>
      <c r="IQ87" s="66">
        <v>80</v>
      </c>
      <c r="IR87" s="66">
        <v>75</v>
      </c>
      <c r="IS87" s="66">
        <v>71</v>
      </c>
      <c r="IT87" s="66">
        <v>67</v>
      </c>
      <c r="IU87" s="66">
        <v>63</v>
      </c>
      <c r="IV87" s="66">
        <v>54</v>
      </c>
      <c r="IW87" s="66">
        <v>54</v>
      </c>
      <c r="IX87" s="66">
        <v>44</v>
      </c>
      <c r="IY87" s="66">
        <v>43</v>
      </c>
      <c r="IZ87" s="65">
        <v>257</v>
      </c>
      <c r="JA87" s="67">
        <v>5102</v>
      </c>
      <c r="JB87" s="66">
        <v>4886</v>
      </c>
      <c r="JC87" s="66">
        <v>9988</v>
      </c>
      <c r="JD87" s="67">
        <v>720</v>
      </c>
      <c r="JE87" s="66">
        <v>829</v>
      </c>
      <c r="JF87" s="66">
        <v>775</v>
      </c>
      <c r="JG87" s="66">
        <v>1088</v>
      </c>
      <c r="JH87" s="66">
        <v>3763</v>
      </c>
      <c r="JI87" s="65">
        <v>2813</v>
      </c>
    </row>
    <row r="88" spans="1:269" x14ac:dyDescent="0.25">
      <c r="A88" s="59" t="s">
        <v>851</v>
      </c>
      <c r="B88" s="59">
        <v>2025</v>
      </c>
      <c r="C88" s="67">
        <v>64</v>
      </c>
      <c r="D88" s="66">
        <v>65</v>
      </c>
      <c r="E88" s="66">
        <v>65</v>
      </c>
      <c r="F88" s="66">
        <v>68</v>
      </c>
      <c r="G88" s="66">
        <v>74</v>
      </c>
      <c r="H88" s="65">
        <v>83</v>
      </c>
      <c r="I88" s="67">
        <v>88</v>
      </c>
      <c r="J88" s="66">
        <v>95</v>
      </c>
      <c r="K88" s="66">
        <v>99</v>
      </c>
      <c r="L88" s="66">
        <v>102</v>
      </c>
      <c r="M88" s="66">
        <v>107</v>
      </c>
      <c r="N88" s="65">
        <v>111</v>
      </c>
      <c r="O88" s="67">
        <v>110</v>
      </c>
      <c r="P88" s="66">
        <v>113</v>
      </c>
      <c r="Q88" s="66">
        <v>112</v>
      </c>
      <c r="R88" s="66">
        <v>112</v>
      </c>
      <c r="S88" s="66">
        <v>109</v>
      </c>
      <c r="T88" s="66">
        <v>105</v>
      </c>
      <c r="U88" s="67">
        <v>93</v>
      </c>
      <c r="V88" s="66">
        <v>86</v>
      </c>
      <c r="W88" s="66">
        <v>81</v>
      </c>
      <c r="X88" s="66">
        <v>78</v>
      </c>
      <c r="Y88" s="66">
        <v>78</v>
      </c>
      <c r="Z88" s="66">
        <v>73</v>
      </c>
      <c r="AA88" s="66">
        <v>72</v>
      </c>
      <c r="AB88" s="66">
        <v>73</v>
      </c>
      <c r="AC88" s="66">
        <v>70</v>
      </c>
      <c r="AD88" s="66">
        <v>70</v>
      </c>
      <c r="AE88" s="65">
        <v>74</v>
      </c>
      <c r="AF88" s="66">
        <v>72</v>
      </c>
      <c r="AG88" s="66">
        <v>76</v>
      </c>
      <c r="AH88" s="66">
        <v>76</v>
      </c>
      <c r="AI88" s="66">
        <v>75</v>
      </c>
      <c r="AJ88" s="66">
        <v>79</v>
      </c>
      <c r="AK88" s="66">
        <v>78</v>
      </c>
      <c r="AL88" s="66">
        <v>79</v>
      </c>
      <c r="AM88" s="66">
        <v>77</v>
      </c>
      <c r="AN88" s="66">
        <v>81</v>
      </c>
      <c r="AO88" s="66">
        <v>81</v>
      </c>
      <c r="AP88" s="66">
        <v>82</v>
      </c>
      <c r="AQ88" s="66">
        <v>85</v>
      </c>
      <c r="AR88" s="66">
        <v>91</v>
      </c>
      <c r="AS88" s="66">
        <v>91</v>
      </c>
      <c r="AT88" s="66">
        <v>91</v>
      </c>
      <c r="AU88" s="66">
        <v>94</v>
      </c>
      <c r="AV88" s="66">
        <v>90</v>
      </c>
      <c r="AW88" s="66">
        <v>91</v>
      </c>
      <c r="AX88" s="66">
        <v>85</v>
      </c>
      <c r="AY88" s="66">
        <v>87</v>
      </c>
      <c r="AZ88" s="66">
        <v>85</v>
      </c>
      <c r="BA88" s="66">
        <v>84</v>
      </c>
      <c r="BB88" s="66">
        <v>86</v>
      </c>
      <c r="BC88" s="66">
        <v>86</v>
      </c>
      <c r="BD88" s="66">
        <v>89</v>
      </c>
      <c r="BE88" s="66">
        <v>90</v>
      </c>
      <c r="BF88" s="66">
        <v>93</v>
      </c>
      <c r="BG88" s="66">
        <v>97</v>
      </c>
      <c r="BH88" s="66">
        <v>97</v>
      </c>
      <c r="BI88" s="66">
        <v>98</v>
      </c>
      <c r="BJ88" s="66">
        <v>102</v>
      </c>
      <c r="BK88" s="67">
        <v>99</v>
      </c>
      <c r="BL88" s="66">
        <v>97</v>
      </c>
      <c r="BM88" s="66">
        <v>96</v>
      </c>
      <c r="BN88" s="66">
        <v>95</v>
      </c>
      <c r="BO88" s="66">
        <v>91</v>
      </c>
      <c r="BP88" s="66">
        <v>90</v>
      </c>
      <c r="BQ88" s="66">
        <v>87</v>
      </c>
      <c r="BR88" s="66">
        <v>82</v>
      </c>
      <c r="BS88" s="66">
        <v>78</v>
      </c>
      <c r="BT88" s="66">
        <v>73</v>
      </c>
      <c r="BU88" s="66">
        <v>73</v>
      </c>
      <c r="BV88" s="66">
        <v>69</v>
      </c>
      <c r="BW88" s="66">
        <v>66</v>
      </c>
      <c r="BX88" s="66">
        <v>61</v>
      </c>
      <c r="BY88" s="66">
        <v>56</v>
      </c>
      <c r="BZ88" s="66">
        <v>52</v>
      </c>
      <c r="CA88" s="66">
        <v>50</v>
      </c>
      <c r="CB88" s="66">
        <v>44</v>
      </c>
      <c r="CC88" s="66">
        <v>41</v>
      </c>
      <c r="CD88" s="66">
        <v>38</v>
      </c>
      <c r="CE88" s="66">
        <v>35</v>
      </c>
      <c r="CF88" s="66">
        <v>29</v>
      </c>
      <c r="CG88" s="66">
        <v>25</v>
      </c>
      <c r="CH88" s="66">
        <v>24</v>
      </c>
      <c r="CI88" s="66">
        <v>20</v>
      </c>
      <c r="CJ88" s="65">
        <v>106</v>
      </c>
      <c r="CK88" s="67">
        <v>67</v>
      </c>
      <c r="CL88" s="66">
        <v>67</v>
      </c>
      <c r="CM88" s="66">
        <v>69</v>
      </c>
      <c r="CN88" s="66">
        <v>71</v>
      </c>
      <c r="CO88" s="66">
        <v>75</v>
      </c>
      <c r="CP88" s="65">
        <v>80</v>
      </c>
      <c r="CQ88" s="67">
        <v>83</v>
      </c>
      <c r="CR88" s="66">
        <v>86</v>
      </c>
      <c r="CS88" s="66">
        <v>86</v>
      </c>
      <c r="CT88" s="66">
        <v>89</v>
      </c>
      <c r="CU88" s="66">
        <v>88</v>
      </c>
      <c r="CV88" s="65">
        <v>90</v>
      </c>
      <c r="CW88" s="66">
        <v>89</v>
      </c>
      <c r="CX88" s="66">
        <v>86</v>
      </c>
      <c r="CY88" s="66">
        <v>87</v>
      </c>
      <c r="CZ88" s="66">
        <v>84</v>
      </c>
      <c r="DA88" s="66">
        <v>80</v>
      </c>
      <c r="DB88" s="66">
        <v>77</v>
      </c>
      <c r="DC88" s="67">
        <v>73</v>
      </c>
      <c r="DD88" s="66">
        <v>72</v>
      </c>
      <c r="DE88" s="66">
        <v>69</v>
      </c>
      <c r="DF88" s="66">
        <v>67</v>
      </c>
      <c r="DG88" s="66">
        <v>67</v>
      </c>
      <c r="DH88" s="66">
        <v>66</v>
      </c>
      <c r="DI88" s="66">
        <v>68</v>
      </c>
      <c r="DJ88" s="66">
        <v>69</v>
      </c>
      <c r="DK88" s="66">
        <v>72</v>
      </c>
      <c r="DL88" s="66">
        <v>72</v>
      </c>
      <c r="DM88" s="65">
        <v>72</v>
      </c>
      <c r="DN88" s="66">
        <v>75</v>
      </c>
      <c r="DO88" s="66">
        <v>77</v>
      </c>
      <c r="DP88" s="66">
        <v>78</v>
      </c>
      <c r="DQ88" s="66">
        <v>81</v>
      </c>
      <c r="DR88" s="66">
        <v>79</v>
      </c>
      <c r="DS88" s="66">
        <v>78</v>
      </c>
      <c r="DT88" s="66">
        <v>79</v>
      </c>
      <c r="DU88" s="66">
        <v>79</v>
      </c>
      <c r="DV88" s="66">
        <v>81</v>
      </c>
      <c r="DW88" s="66">
        <v>82</v>
      </c>
      <c r="DX88" s="66">
        <v>84</v>
      </c>
      <c r="DY88" s="66">
        <v>85</v>
      </c>
      <c r="DZ88" s="66">
        <v>85</v>
      </c>
      <c r="EA88" s="66">
        <v>85</v>
      </c>
      <c r="EB88" s="66">
        <v>87</v>
      </c>
      <c r="EC88" s="66">
        <v>86</v>
      </c>
      <c r="ED88" s="66">
        <v>88</v>
      </c>
      <c r="EE88" s="66">
        <v>84</v>
      </c>
      <c r="EF88" s="66">
        <v>82</v>
      </c>
      <c r="EG88" s="66">
        <v>81</v>
      </c>
      <c r="EH88" s="66">
        <v>79</v>
      </c>
      <c r="EI88" s="66">
        <v>79</v>
      </c>
      <c r="EJ88" s="66">
        <v>79</v>
      </c>
      <c r="EK88" s="66">
        <v>80</v>
      </c>
      <c r="EL88" s="66">
        <v>80</v>
      </c>
      <c r="EM88" s="66">
        <v>83</v>
      </c>
      <c r="EN88" s="66">
        <v>83</v>
      </c>
      <c r="EO88" s="66">
        <v>85</v>
      </c>
      <c r="EP88" s="66">
        <v>86</v>
      </c>
      <c r="EQ88" s="66">
        <v>85</v>
      </c>
      <c r="ER88" s="66">
        <v>87</v>
      </c>
      <c r="ES88" s="67">
        <v>87</v>
      </c>
      <c r="ET88" s="66">
        <v>85</v>
      </c>
      <c r="EU88" s="66">
        <v>88</v>
      </c>
      <c r="EV88" s="66">
        <v>84</v>
      </c>
      <c r="EW88" s="66">
        <v>81</v>
      </c>
      <c r="EX88" s="66">
        <v>82</v>
      </c>
      <c r="EY88" s="66">
        <v>76</v>
      </c>
      <c r="EZ88" s="66">
        <v>75</v>
      </c>
      <c r="FA88" s="66">
        <v>74</v>
      </c>
      <c r="FB88" s="66">
        <v>69</v>
      </c>
      <c r="FC88" s="66">
        <v>65</v>
      </c>
      <c r="FD88" s="66">
        <v>60</v>
      </c>
      <c r="FE88" s="66">
        <v>59</v>
      </c>
      <c r="FF88" s="66">
        <v>57</v>
      </c>
      <c r="FG88" s="66">
        <v>55</v>
      </c>
      <c r="FH88" s="66">
        <v>55</v>
      </c>
      <c r="FI88" s="66">
        <v>51</v>
      </c>
      <c r="FJ88" s="66">
        <v>47</v>
      </c>
      <c r="FK88" s="66">
        <v>46</v>
      </c>
      <c r="FL88" s="66">
        <v>42</v>
      </c>
      <c r="FM88" s="66">
        <v>37</v>
      </c>
      <c r="FN88" s="66">
        <v>38</v>
      </c>
      <c r="FO88" s="66">
        <v>33</v>
      </c>
      <c r="FP88" s="66">
        <v>31</v>
      </c>
      <c r="FQ88" s="66">
        <v>25</v>
      </c>
      <c r="FR88" s="65">
        <v>172</v>
      </c>
      <c r="FS88" s="66">
        <v>131</v>
      </c>
      <c r="FT88" s="66">
        <v>132</v>
      </c>
      <c r="FU88" s="66">
        <v>134</v>
      </c>
      <c r="FV88" s="66">
        <v>139</v>
      </c>
      <c r="FW88" s="66">
        <v>149</v>
      </c>
      <c r="FX88" s="66">
        <v>163</v>
      </c>
      <c r="FY88" s="67">
        <v>171</v>
      </c>
      <c r="FZ88" s="66">
        <v>181</v>
      </c>
      <c r="GA88" s="66">
        <v>185</v>
      </c>
      <c r="GB88" s="66">
        <v>191</v>
      </c>
      <c r="GC88" s="66">
        <v>195</v>
      </c>
      <c r="GD88" s="65">
        <v>201</v>
      </c>
      <c r="GE88" s="66">
        <v>199</v>
      </c>
      <c r="GF88" s="66">
        <v>199</v>
      </c>
      <c r="GG88" s="66">
        <v>199</v>
      </c>
      <c r="GH88" s="66">
        <v>196</v>
      </c>
      <c r="GI88" s="66">
        <v>189</v>
      </c>
      <c r="GJ88" s="66">
        <v>182</v>
      </c>
      <c r="GK88" s="67">
        <v>166</v>
      </c>
      <c r="GL88" s="66">
        <v>158</v>
      </c>
      <c r="GM88" s="66">
        <v>150</v>
      </c>
      <c r="GN88" s="66">
        <v>145</v>
      </c>
      <c r="GO88" s="66">
        <v>145</v>
      </c>
      <c r="GP88" s="66">
        <v>139</v>
      </c>
      <c r="GQ88" s="66">
        <v>140</v>
      </c>
      <c r="GR88" s="66">
        <v>142</v>
      </c>
      <c r="GS88" s="66">
        <v>142</v>
      </c>
      <c r="GT88" s="66">
        <v>142</v>
      </c>
      <c r="GU88" s="65">
        <v>146</v>
      </c>
      <c r="GV88" s="66">
        <v>147</v>
      </c>
      <c r="GW88" s="66">
        <v>153</v>
      </c>
      <c r="GX88" s="66">
        <v>154</v>
      </c>
      <c r="GY88" s="66">
        <v>156</v>
      </c>
      <c r="GZ88" s="66">
        <v>158</v>
      </c>
      <c r="HA88" s="66">
        <v>156</v>
      </c>
      <c r="HB88" s="66">
        <v>158</v>
      </c>
      <c r="HC88" s="66">
        <v>156</v>
      </c>
      <c r="HD88" s="66">
        <v>162</v>
      </c>
      <c r="HE88" s="66">
        <v>163</v>
      </c>
      <c r="HF88" s="66">
        <v>166</v>
      </c>
      <c r="HG88" s="66">
        <v>170</v>
      </c>
      <c r="HH88" s="66">
        <v>176</v>
      </c>
      <c r="HI88" s="66">
        <v>176</v>
      </c>
      <c r="HJ88" s="66">
        <v>178</v>
      </c>
      <c r="HK88" s="66">
        <v>180</v>
      </c>
      <c r="HL88" s="66">
        <v>178</v>
      </c>
      <c r="HM88" s="66">
        <v>175</v>
      </c>
      <c r="HN88" s="66">
        <v>167</v>
      </c>
      <c r="HO88" s="66">
        <v>168</v>
      </c>
      <c r="HP88" s="66">
        <v>164</v>
      </c>
      <c r="HQ88" s="66">
        <v>163</v>
      </c>
      <c r="HR88" s="66">
        <v>165</v>
      </c>
      <c r="HS88" s="66">
        <v>166</v>
      </c>
      <c r="HT88" s="66">
        <v>169</v>
      </c>
      <c r="HU88" s="66">
        <v>173</v>
      </c>
      <c r="HV88" s="66">
        <v>176</v>
      </c>
      <c r="HW88" s="66">
        <v>182</v>
      </c>
      <c r="HX88" s="66">
        <v>183</v>
      </c>
      <c r="HY88" s="66">
        <v>183</v>
      </c>
      <c r="HZ88" s="66">
        <v>189</v>
      </c>
      <c r="IA88" s="67">
        <v>186</v>
      </c>
      <c r="IB88" s="66">
        <v>182</v>
      </c>
      <c r="IC88" s="66">
        <v>184</v>
      </c>
      <c r="ID88" s="66">
        <v>179</v>
      </c>
      <c r="IE88" s="66">
        <v>172</v>
      </c>
      <c r="IF88" s="66">
        <v>172</v>
      </c>
      <c r="IG88" s="66">
        <v>163</v>
      </c>
      <c r="IH88" s="66">
        <v>157</v>
      </c>
      <c r="II88" s="66">
        <v>152</v>
      </c>
      <c r="IJ88" s="66">
        <v>142</v>
      </c>
      <c r="IK88" s="66">
        <v>138</v>
      </c>
      <c r="IL88" s="66">
        <v>129</v>
      </c>
      <c r="IM88" s="66">
        <v>125</v>
      </c>
      <c r="IN88" s="66">
        <v>118</v>
      </c>
      <c r="IO88" s="66">
        <v>111</v>
      </c>
      <c r="IP88" s="66">
        <v>107</v>
      </c>
      <c r="IQ88" s="66">
        <v>101</v>
      </c>
      <c r="IR88" s="66">
        <v>91</v>
      </c>
      <c r="IS88" s="66">
        <v>87</v>
      </c>
      <c r="IT88" s="66">
        <v>80</v>
      </c>
      <c r="IU88" s="66">
        <v>72</v>
      </c>
      <c r="IV88" s="66">
        <v>67</v>
      </c>
      <c r="IW88" s="66">
        <v>58</v>
      </c>
      <c r="IX88" s="66">
        <v>55</v>
      </c>
      <c r="IY88" s="66">
        <v>45</v>
      </c>
      <c r="IZ88" s="65">
        <v>278</v>
      </c>
      <c r="JA88" s="67">
        <v>6875</v>
      </c>
      <c r="JB88" s="66">
        <v>6437</v>
      </c>
      <c r="JC88" s="66">
        <v>13312</v>
      </c>
      <c r="JD88" s="67">
        <v>848</v>
      </c>
      <c r="JE88" s="66">
        <v>1124</v>
      </c>
      <c r="JF88" s="66">
        <v>1164</v>
      </c>
      <c r="JG88" s="66">
        <v>1615</v>
      </c>
      <c r="JH88" s="66">
        <v>5210</v>
      </c>
      <c r="JI88" s="65">
        <v>3351</v>
      </c>
    </row>
    <row r="89" spans="1:269" x14ac:dyDescent="0.25">
      <c r="A89" s="59" t="s">
        <v>850</v>
      </c>
      <c r="B89" s="59">
        <v>2025</v>
      </c>
      <c r="C89" s="67">
        <v>102</v>
      </c>
      <c r="D89" s="66">
        <v>104</v>
      </c>
      <c r="E89" s="66">
        <v>101</v>
      </c>
      <c r="F89" s="66">
        <v>105</v>
      </c>
      <c r="G89" s="66">
        <v>108</v>
      </c>
      <c r="H89" s="65">
        <v>112</v>
      </c>
      <c r="I89" s="67">
        <v>112</v>
      </c>
      <c r="J89" s="66">
        <v>115</v>
      </c>
      <c r="K89" s="66">
        <v>113</v>
      </c>
      <c r="L89" s="66">
        <v>112</v>
      </c>
      <c r="M89" s="66">
        <v>111</v>
      </c>
      <c r="N89" s="65">
        <v>111</v>
      </c>
      <c r="O89" s="67">
        <v>111</v>
      </c>
      <c r="P89" s="66">
        <v>113</v>
      </c>
      <c r="Q89" s="66">
        <v>112</v>
      </c>
      <c r="R89" s="66">
        <v>113</v>
      </c>
      <c r="S89" s="66">
        <v>114</v>
      </c>
      <c r="T89" s="66">
        <v>113</v>
      </c>
      <c r="U89" s="67">
        <v>107</v>
      </c>
      <c r="V89" s="66">
        <v>105</v>
      </c>
      <c r="W89" s="66">
        <v>106</v>
      </c>
      <c r="X89" s="66">
        <v>106</v>
      </c>
      <c r="Y89" s="66">
        <v>104</v>
      </c>
      <c r="Z89" s="66">
        <v>110</v>
      </c>
      <c r="AA89" s="66">
        <v>115</v>
      </c>
      <c r="AB89" s="66">
        <v>120</v>
      </c>
      <c r="AC89" s="66">
        <v>117</v>
      </c>
      <c r="AD89" s="66">
        <v>122</v>
      </c>
      <c r="AE89" s="65">
        <v>120</v>
      </c>
      <c r="AF89" s="66">
        <v>120</v>
      </c>
      <c r="AG89" s="66">
        <v>120</v>
      </c>
      <c r="AH89" s="66">
        <v>122</v>
      </c>
      <c r="AI89" s="66">
        <v>121</v>
      </c>
      <c r="AJ89" s="66">
        <v>119</v>
      </c>
      <c r="AK89" s="66">
        <v>114</v>
      </c>
      <c r="AL89" s="66">
        <v>113</v>
      </c>
      <c r="AM89" s="66">
        <v>112</v>
      </c>
      <c r="AN89" s="66">
        <v>111</v>
      </c>
      <c r="AO89" s="66">
        <v>112</v>
      </c>
      <c r="AP89" s="66">
        <v>110</v>
      </c>
      <c r="AQ89" s="66">
        <v>109</v>
      </c>
      <c r="AR89" s="66">
        <v>108</v>
      </c>
      <c r="AS89" s="66">
        <v>111</v>
      </c>
      <c r="AT89" s="66">
        <v>107</v>
      </c>
      <c r="AU89" s="66">
        <v>105</v>
      </c>
      <c r="AV89" s="66">
        <v>98</v>
      </c>
      <c r="AW89" s="66">
        <v>94</v>
      </c>
      <c r="AX89" s="66">
        <v>92</v>
      </c>
      <c r="AY89" s="66">
        <v>86</v>
      </c>
      <c r="AZ89" s="66">
        <v>82</v>
      </c>
      <c r="BA89" s="66">
        <v>80</v>
      </c>
      <c r="BB89" s="66">
        <v>79</v>
      </c>
      <c r="BC89" s="66">
        <v>78</v>
      </c>
      <c r="BD89" s="66">
        <v>76</v>
      </c>
      <c r="BE89" s="66">
        <v>79</v>
      </c>
      <c r="BF89" s="66">
        <v>77</v>
      </c>
      <c r="BG89" s="66">
        <v>79</v>
      </c>
      <c r="BH89" s="66">
        <v>77</v>
      </c>
      <c r="BI89" s="66">
        <v>76</v>
      </c>
      <c r="BJ89" s="66">
        <v>73</v>
      </c>
      <c r="BK89" s="67">
        <v>72</v>
      </c>
      <c r="BL89" s="66">
        <v>66</v>
      </c>
      <c r="BM89" s="66">
        <v>63</v>
      </c>
      <c r="BN89" s="66">
        <v>58</v>
      </c>
      <c r="BO89" s="66">
        <v>55</v>
      </c>
      <c r="BP89" s="66">
        <v>51</v>
      </c>
      <c r="BQ89" s="66">
        <v>47</v>
      </c>
      <c r="BR89" s="66">
        <v>44</v>
      </c>
      <c r="BS89" s="66">
        <v>41</v>
      </c>
      <c r="BT89" s="66">
        <v>39</v>
      </c>
      <c r="BU89" s="66">
        <v>35</v>
      </c>
      <c r="BV89" s="66">
        <v>34</v>
      </c>
      <c r="BW89" s="66">
        <v>33</v>
      </c>
      <c r="BX89" s="66">
        <v>29</v>
      </c>
      <c r="BY89" s="66">
        <v>27</v>
      </c>
      <c r="BZ89" s="66">
        <v>25</v>
      </c>
      <c r="CA89" s="66">
        <v>20</v>
      </c>
      <c r="CB89" s="66">
        <v>22</v>
      </c>
      <c r="CC89" s="66">
        <v>18</v>
      </c>
      <c r="CD89" s="66">
        <v>16</v>
      </c>
      <c r="CE89" s="66">
        <v>15</v>
      </c>
      <c r="CF89" s="66">
        <v>12</v>
      </c>
      <c r="CG89" s="66">
        <v>14</v>
      </c>
      <c r="CH89" s="66">
        <v>9</v>
      </c>
      <c r="CI89" s="66">
        <v>11</v>
      </c>
      <c r="CJ89" s="65">
        <v>72</v>
      </c>
      <c r="CK89" s="67">
        <v>95</v>
      </c>
      <c r="CL89" s="66">
        <v>96</v>
      </c>
      <c r="CM89" s="66">
        <v>96</v>
      </c>
      <c r="CN89" s="66">
        <v>97</v>
      </c>
      <c r="CO89" s="66">
        <v>100</v>
      </c>
      <c r="CP89" s="65">
        <v>102</v>
      </c>
      <c r="CQ89" s="67">
        <v>104</v>
      </c>
      <c r="CR89" s="66">
        <v>104</v>
      </c>
      <c r="CS89" s="66">
        <v>104</v>
      </c>
      <c r="CT89" s="66">
        <v>105</v>
      </c>
      <c r="CU89" s="66">
        <v>103</v>
      </c>
      <c r="CV89" s="65">
        <v>104</v>
      </c>
      <c r="CW89" s="66">
        <v>104</v>
      </c>
      <c r="CX89" s="66">
        <v>105</v>
      </c>
      <c r="CY89" s="66">
        <v>104</v>
      </c>
      <c r="CZ89" s="66">
        <v>104</v>
      </c>
      <c r="DA89" s="66">
        <v>106</v>
      </c>
      <c r="DB89" s="66">
        <v>108</v>
      </c>
      <c r="DC89" s="67">
        <v>108</v>
      </c>
      <c r="DD89" s="66">
        <v>108</v>
      </c>
      <c r="DE89" s="66">
        <v>108</v>
      </c>
      <c r="DF89" s="66">
        <v>109</v>
      </c>
      <c r="DG89" s="66">
        <v>106</v>
      </c>
      <c r="DH89" s="66">
        <v>109</v>
      </c>
      <c r="DI89" s="66">
        <v>111</v>
      </c>
      <c r="DJ89" s="66">
        <v>111</v>
      </c>
      <c r="DK89" s="66">
        <v>112</v>
      </c>
      <c r="DL89" s="66">
        <v>114</v>
      </c>
      <c r="DM89" s="65">
        <v>112</v>
      </c>
      <c r="DN89" s="66">
        <v>115</v>
      </c>
      <c r="DO89" s="66">
        <v>117</v>
      </c>
      <c r="DP89" s="66">
        <v>120</v>
      </c>
      <c r="DQ89" s="66">
        <v>118</v>
      </c>
      <c r="DR89" s="66">
        <v>120</v>
      </c>
      <c r="DS89" s="66">
        <v>116</v>
      </c>
      <c r="DT89" s="66">
        <v>115</v>
      </c>
      <c r="DU89" s="66">
        <v>111</v>
      </c>
      <c r="DV89" s="66">
        <v>112</v>
      </c>
      <c r="DW89" s="66">
        <v>110</v>
      </c>
      <c r="DX89" s="66">
        <v>106</v>
      </c>
      <c r="DY89" s="66">
        <v>107</v>
      </c>
      <c r="DZ89" s="66">
        <v>108</v>
      </c>
      <c r="EA89" s="66">
        <v>106</v>
      </c>
      <c r="EB89" s="66">
        <v>103</v>
      </c>
      <c r="EC89" s="66">
        <v>100</v>
      </c>
      <c r="ED89" s="66">
        <v>98</v>
      </c>
      <c r="EE89" s="66">
        <v>94</v>
      </c>
      <c r="EF89" s="66">
        <v>89</v>
      </c>
      <c r="EG89" s="66">
        <v>86</v>
      </c>
      <c r="EH89" s="66">
        <v>80</v>
      </c>
      <c r="EI89" s="66">
        <v>81</v>
      </c>
      <c r="EJ89" s="66">
        <v>79</v>
      </c>
      <c r="EK89" s="66">
        <v>78</v>
      </c>
      <c r="EL89" s="66">
        <v>78</v>
      </c>
      <c r="EM89" s="66">
        <v>78</v>
      </c>
      <c r="EN89" s="66">
        <v>80</v>
      </c>
      <c r="EO89" s="66">
        <v>77</v>
      </c>
      <c r="EP89" s="66">
        <v>76</v>
      </c>
      <c r="EQ89" s="66">
        <v>78</v>
      </c>
      <c r="ER89" s="66">
        <v>74</v>
      </c>
      <c r="ES89" s="67">
        <v>73</v>
      </c>
      <c r="ET89" s="66">
        <v>72</v>
      </c>
      <c r="EU89" s="66">
        <v>68</v>
      </c>
      <c r="EV89" s="66">
        <v>67</v>
      </c>
      <c r="EW89" s="66">
        <v>61</v>
      </c>
      <c r="EX89" s="66">
        <v>58</v>
      </c>
      <c r="EY89" s="66">
        <v>57</v>
      </c>
      <c r="EZ89" s="66">
        <v>54</v>
      </c>
      <c r="FA89" s="66">
        <v>50</v>
      </c>
      <c r="FB89" s="66">
        <v>48</v>
      </c>
      <c r="FC89" s="66">
        <v>45</v>
      </c>
      <c r="FD89" s="66">
        <v>40</v>
      </c>
      <c r="FE89" s="66">
        <v>36</v>
      </c>
      <c r="FF89" s="66">
        <v>35</v>
      </c>
      <c r="FG89" s="66">
        <v>33</v>
      </c>
      <c r="FH89" s="66">
        <v>28</v>
      </c>
      <c r="FI89" s="66">
        <v>28</v>
      </c>
      <c r="FJ89" s="66">
        <v>24</v>
      </c>
      <c r="FK89" s="66">
        <v>22</v>
      </c>
      <c r="FL89" s="66">
        <v>22</v>
      </c>
      <c r="FM89" s="66">
        <v>21</v>
      </c>
      <c r="FN89" s="66">
        <v>20</v>
      </c>
      <c r="FO89" s="66">
        <v>19</v>
      </c>
      <c r="FP89" s="66">
        <v>15</v>
      </c>
      <c r="FQ89" s="66">
        <v>14</v>
      </c>
      <c r="FR89" s="65">
        <v>91</v>
      </c>
      <c r="FS89" s="66">
        <v>197</v>
      </c>
      <c r="FT89" s="66">
        <v>200</v>
      </c>
      <c r="FU89" s="66">
        <v>197</v>
      </c>
      <c r="FV89" s="66">
        <v>202</v>
      </c>
      <c r="FW89" s="66">
        <v>208</v>
      </c>
      <c r="FX89" s="66">
        <v>214</v>
      </c>
      <c r="FY89" s="67">
        <v>216</v>
      </c>
      <c r="FZ89" s="66">
        <v>219</v>
      </c>
      <c r="GA89" s="66">
        <v>217</v>
      </c>
      <c r="GB89" s="66">
        <v>217</v>
      </c>
      <c r="GC89" s="66">
        <v>214</v>
      </c>
      <c r="GD89" s="65">
        <v>215</v>
      </c>
      <c r="GE89" s="66">
        <v>215</v>
      </c>
      <c r="GF89" s="66">
        <v>218</v>
      </c>
      <c r="GG89" s="66">
        <v>216</v>
      </c>
      <c r="GH89" s="66">
        <v>217</v>
      </c>
      <c r="GI89" s="66">
        <v>220</v>
      </c>
      <c r="GJ89" s="66">
        <v>221</v>
      </c>
      <c r="GK89" s="67">
        <v>215</v>
      </c>
      <c r="GL89" s="66">
        <v>213</v>
      </c>
      <c r="GM89" s="66">
        <v>214</v>
      </c>
      <c r="GN89" s="66">
        <v>215</v>
      </c>
      <c r="GO89" s="66">
        <v>210</v>
      </c>
      <c r="GP89" s="66">
        <v>219</v>
      </c>
      <c r="GQ89" s="66">
        <v>226</v>
      </c>
      <c r="GR89" s="66">
        <v>231</v>
      </c>
      <c r="GS89" s="66">
        <v>229</v>
      </c>
      <c r="GT89" s="66">
        <v>236</v>
      </c>
      <c r="GU89" s="65">
        <v>232</v>
      </c>
      <c r="GV89" s="66">
        <v>235</v>
      </c>
      <c r="GW89" s="66">
        <v>237</v>
      </c>
      <c r="GX89" s="66">
        <v>242</v>
      </c>
      <c r="GY89" s="66">
        <v>239</v>
      </c>
      <c r="GZ89" s="66">
        <v>239</v>
      </c>
      <c r="HA89" s="66">
        <v>230</v>
      </c>
      <c r="HB89" s="66">
        <v>228</v>
      </c>
      <c r="HC89" s="66">
        <v>223</v>
      </c>
      <c r="HD89" s="66">
        <v>223</v>
      </c>
      <c r="HE89" s="66">
        <v>222</v>
      </c>
      <c r="HF89" s="66">
        <v>216</v>
      </c>
      <c r="HG89" s="66">
        <v>216</v>
      </c>
      <c r="HH89" s="66">
        <v>216</v>
      </c>
      <c r="HI89" s="66">
        <v>217</v>
      </c>
      <c r="HJ89" s="66">
        <v>210</v>
      </c>
      <c r="HK89" s="66">
        <v>205</v>
      </c>
      <c r="HL89" s="66">
        <v>196</v>
      </c>
      <c r="HM89" s="66">
        <v>188</v>
      </c>
      <c r="HN89" s="66">
        <v>181</v>
      </c>
      <c r="HO89" s="66">
        <v>172</v>
      </c>
      <c r="HP89" s="66">
        <v>162</v>
      </c>
      <c r="HQ89" s="66">
        <v>161</v>
      </c>
      <c r="HR89" s="66">
        <v>158</v>
      </c>
      <c r="HS89" s="66">
        <v>156</v>
      </c>
      <c r="HT89" s="66">
        <v>154</v>
      </c>
      <c r="HU89" s="66">
        <v>157</v>
      </c>
      <c r="HV89" s="66">
        <v>157</v>
      </c>
      <c r="HW89" s="66">
        <v>156</v>
      </c>
      <c r="HX89" s="66">
        <v>153</v>
      </c>
      <c r="HY89" s="66">
        <v>154</v>
      </c>
      <c r="HZ89" s="66">
        <v>147</v>
      </c>
      <c r="IA89" s="67">
        <v>145</v>
      </c>
      <c r="IB89" s="66">
        <v>138</v>
      </c>
      <c r="IC89" s="66">
        <v>131</v>
      </c>
      <c r="ID89" s="66">
        <v>125</v>
      </c>
      <c r="IE89" s="66">
        <v>116</v>
      </c>
      <c r="IF89" s="66">
        <v>109</v>
      </c>
      <c r="IG89" s="66">
        <v>104</v>
      </c>
      <c r="IH89" s="66">
        <v>98</v>
      </c>
      <c r="II89" s="66">
        <v>91</v>
      </c>
      <c r="IJ89" s="66">
        <v>87</v>
      </c>
      <c r="IK89" s="66">
        <v>80</v>
      </c>
      <c r="IL89" s="66">
        <v>74</v>
      </c>
      <c r="IM89" s="66">
        <v>69</v>
      </c>
      <c r="IN89" s="66">
        <v>64</v>
      </c>
      <c r="IO89" s="66">
        <v>60</v>
      </c>
      <c r="IP89" s="66">
        <v>53</v>
      </c>
      <c r="IQ89" s="66">
        <v>48</v>
      </c>
      <c r="IR89" s="66">
        <v>46</v>
      </c>
      <c r="IS89" s="66">
        <v>40</v>
      </c>
      <c r="IT89" s="66">
        <v>38</v>
      </c>
      <c r="IU89" s="66">
        <v>36</v>
      </c>
      <c r="IV89" s="66">
        <v>32</v>
      </c>
      <c r="IW89" s="66">
        <v>33</v>
      </c>
      <c r="IX89" s="66">
        <v>24</v>
      </c>
      <c r="IY89" s="66">
        <v>25</v>
      </c>
      <c r="IZ89" s="65">
        <v>163</v>
      </c>
      <c r="JA89" s="67">
        <v>7182</v>
      </c>
      <c r="JB89" s="66">
        <v>7160</v>
      </c>
      <c r="JC89" s="66">
        <v>14342</v>
      </c>
      <c r="JD89" s="67">
        <v>1218</v>
      </c>
      <c r="JE89" s="66">
        <v>1298</v>
      </c>
      <c r="JF89" s="66">
        <v>1307</v>
      </c>
      <c r="JG89" s="66">
        <v>2440</v>
      </c>
      <c r="JH89" s="66">
        <v>6050</v>
      </c>
      <c r="JI89" s="65">
        <v>2029</v>
      </c>
    </row>
    <row r="90" spans="1:269" x14ac:dyDescent="0.25">
      <c r="A90" s="59" t="s">
        <v>849</v>
      </c>
      <c r="B90" s="59">
        <v>2025</v>
      </c>
      <c r="C90" s="67">
        <v>261</v>
      </c>
      <c r="D90" s="66">
        <v>267</v>
      </c>
      <c r="E90" s="66">
        <v>271</v>
      </c>
      <c r="F90" s="66">
        <v>273</v>
      </c>
      <c r="G90" s="66">
        <v>286</v>
      </c>
      <c r="H90" s="65">
        <v>296</v>
      </c>
      <c r="I90" s="67">
        <v>303</v>
      </c>
      <c r="J90" s="66">
        <v>308</v>
      </c>
      <c r="K90" s="66">
        <v>310</v>
      </c>
      <c r="L90" s="66">
        <v>309</v>
      </c>
      <c r="M90" s="66">
        <v>311</v>
      </c>
      <c r="N90" s="65">
        <v>312</v>
      </c>
      <c r="O90" s="67">
        <v>314</v>
      </c>
      <c r="P90" s="66">
        <v>318</v>
      </c>
      <c r="Q90" s="66">
        <v>316</v>
      </c>
      <c r="R90" s="66">
        <v>318</v>
      </c>
      <c r="S90" s="66">
        <v>321</v>
      </c>
      <c r="T90" s="66">
        <v>325</v>
      </c>
      <c r="U90" s="67">
        <v>321</v>
      </c>
      <c r="V90" s="66">
        <v>320</v>
      </c>
      <c r="W90" s="66">
        <v>328</v>
      </c>
      <c r="X90" s="66">
        <v>333</v>
      </c>
      <c r="Y90" s="66">
        <v>340</v>
      </c>
      <c r="Z90" s="66">
        <v>348</v>
      </c>
      <c r="AA90" s="66">
        <v>359</v>
      </c>
      <c r="AB90" s="66">
        <v>368</v>
      </c>
      <c r="AC90" s="66">
        <v>375</v>
      </c>
      <c r="AD90" s="66">
        <v>378</v>
      </c>
      <c r="AE90" s="65">
        <v>379</v>
      </c>
      <c r="AF90" s="66">
        <v>379</v>
      </c>
      <c r="AG90" s="66">
        <v>383</v>
      </c>
      <c r="AH90" s="66">
        <v>385</v>
      </c>
      <c r="AI90" s="66">
        <v>372</v>
      </c>
      <c r="AJ90" s="66">
        <v>366</v>
      </c>
      <c r="AK90" s="66">
        <v>356</v>
      </c>
      <c r="AL90" s="66">
        <v>351</v>
      </c>
      <c r="AM90" s="66">
        <v>343</v>
      </c>
      <c r="AN90" s="66">
        <v>335</v>
      </c>
      <c r="AO90" s="66">
        <v>332</v>
      </c>
      <c r="AP90" s="66">
        <v>326</v>
      </c>
      <c r="AQ90" s="66">
        <v>316</v>
      </c>
      <c r="AR90" s="66">
        <v>322</v>
      </c>
      <c r="AS90" s="66">
        <v>313</v>
      </c>
      <c r="AT90" s="66">
        <v>311</v>
      </c>
      <c r="AU90" s="66">
        <v>298</v>
      </c>
      <c r="AV90" s="66">
        <v>284</v>
      </c>
      <c r="AW90" s="66">
        <v>279</v>
      </c>
      <c r="AX90" s="66">
        <v>264</v>
      </c>
      <c r="AY90" s="66">
        <v>261</v>
      </c>
      <c r="AZ90" s="66">
        <v>241</v>
      </c>
      <c r="BA90" s="66">
        <v>244</v>
      </c>
      <c r="BB90" s="66">
        <v>232</v>
      </c>
      <c r="BC90" s="66">
        <v>230</v>
      </c>
      <c r="BD90" s="66">
        <v>224</v>
      </c>
      <c r="BE90" s="66">
        <v>225</v>
      </c>
      <c r="BF90" s="66">
        <v>219</v>
      </c>
      <c r="BG90" s="66">
        <v>214</v>
      </c>
      <c r="BH90" s="66">
        <v>219</v>
      </c>
      <c r="BI90" s="66">
        <v>209</v>
      </c>
      <c r="BJ90" s="66">
        <v>195</v>
      </c>
      <c r="BK90" s="67">
        <v>186</v>
      </c>
      <c r="BL90" s="66">
        <v>186</v>
      </c>
      <c r="BM90" s="66">
        <v>171</v>
      </c>
      <c r="BN90" s="66">
        <v>167</v>
      </c>
      <c r="BO90" s="66">
        <v>160</v>
      </c>
      <c r="BP90" s="66">
        <v>147</v>
      </c>
      <c r="BQ90" s="66">
        <v>141</v>
      </c>
      <c r="BR90" s="66">
        <v>132</v>
      </c>
      <c r="BS90" s="66">
        <v>119</v>
      </c>
      <c r="BT90" s="66">
        <v>121</v>
      </c>
      <c r="BU90" s="66">
        <v>103</v>
      </c>
      <c r="BV90" s="66">
        <v>97</v>
      </c>
      <c r="BW90" s="66">
        <v>92</v>
      </c>
      <c r="BX90" s="66">
        <v>80</v>
      </c>
      <c r="BY90" s="66">
        <v>77</v>
      </c>
      <c r="BZ90" s="66">
        <v>69</v>
      </c>
      <c r="CA90" s="66">
        <v>62</v>
      </c>
      <c r="CB90" s="66">
        <v>57</v>
      </c>
      <c r="CC90" s="66">
        <v>59</v>
      </c>
      <c r="CD90" s="66">
        <v>52</v>
      </c>
      <c r="CE90" s="66">
        <v>44</v>
      </c>
      <c r="CF90" s="66">
        <v>42</v>
      </c>
      <c r="CG90" s="66">
        <v>35</v>
      </c>
      <c r="CH90" s="66">
        <v>31</v>
      </c>
      <c r="CI90" s="66">
        <v>25</v>
      </c>
      <c r="CJ90" s="65">
        <v>148</v>
      </c>
      <c r="CK90" s="67">
        <v>258</v>
      </c>
      <c r="CL90" s="66">
        <v>261</v>
      </c>
      <c r="CM90" s="66">
        <v>268</v>
      </c>
      <c r="CN90" s="66">
        <v>268</v>
      </c>
      <c r="CO90" s="66">
        <v>279</v>
      </c>
      <c r="CP90" s="65">
        <v>294</v>
      </c>
      <c r="CQ90" s="67">
        <v>298</v>
      </c>
      <c r="CR90" s="66">
        <v>305</v>
      </c>
      <c r="CS90" s="66">
        <v>300</v>
      </c>
      <c r="CT90" s="66">
        <v>307</v>
      </c>
      <c r="CU90" s="66">
        <v>302</v>
      </c>
      <c r="CV90" s="65">
        <v>301</v>
      </c>
      <c r="CW90" s="66">
        <v>299</v>
      </c>
      <c r="CX90" s="66">
        <v>295</v>
      </c>
      <c r="CY90" s="66">
        <v>295</v>
      </c>
      <c r="CZ90" s="66">
        <v>297</v>
      </c>
      <c r="DA90" s="66">
        <v>300</v>
      </c>
      <c r="DB90" s="66">
        <v>303</v>
      </c>
      <c r="DC90" s="67">
        <v>308</v>
      </c>
      <c r="DD90" s="66">
        <v>310</v>
      </c>
      <c r="DE90" s="66">
        <v>316</v>
      </c>
      <c r="DF90" s="66">
        <v>323</v>
      </c>
      <c r="DG90" s="66">
        <v>332</v>
      </c>
      <c r="DH90" s="66">
        <v>341</v>
      </c>
      <c r="DI90" s="66">
        <v>351</v>
      </c>
      <c r="DJ90" s="66">
        <v>361</v>
      </c>
      <c r="DK90" s="66">
        <v>364</v>
      </c>
      <c r="DL90" s="66">
        <v>373</v>
      </c>
      <c r="DM90" s="65">
        <v>375</v>
      </c>
      <c r="DN90" s="66">
        <v>380</v>
      </c>
      <c r="DO90" s="66">
        <v>375</v>
      </c>
      <c r="DP90" s="66">
        <v>374</v>
      </c>
      <c r="DQ90" s="66">
        <v>371</v>
      </c>
      <c r="DR90" s="66">
        <v>362</v>
      </c>
      <c r="DS90" s="66">
        <v>347</v>
      </c>
      <c r="DT90" s="66">
        <v>342</v>
      </c>
      <c r="DU90" s="66">
        <v>333</v>
      </c>
      <c r="DV90" s="66">
        <v>323</v>
      </c>
      <c r="DW90" s="66">
        <v>319</v>
      </c>
      <c r="DX90" s="66">
        <v>316</v>
      </c>
      <c r="DY90" s="66">
        <v>312</v>
      </c>
      <c r="DZ90" s="66">
        <v>298</v>
      </c>
      <c r="EA90" s="66">
        <v>312</v>
      </c>
      <c r="EB90" s="66">
        <v>308</v>
      </c>
      <c r="EC90" s="66">
        <v>304</v>
      </c>
      <c r="ED90" s="66">
        <v>303</v>
      </c>
      <c r="EE90" s="66">
        <v>302</v>
      </c>
      <c r="EF90" s="66">
        <v>291</v>
      </c>
      <c r="EG90" s="66">
        <v>282</v>
      </c>
      <c r="EH90" s="66">
        <v>276</v>
      </c>
      <c r="EI90" s="66">
        <v>270</v>
      </c>
      <c r="EJ90" s="66">
        <v>262</v>
      </c>
      <c r="EK90" s="66">
        <v>258</v>
      </c>
      <c r="EL90" s="66">
        <v>255</v>
      </c>
      <c r="EM90" s="66">
        <v>248</v>
      </c>
      <c r="EN90" s="66">
        <v>241</v>
      </c>
      <c r="EO90" s="66">
        <v>234</v>
      </c>
      <c r="EP90" s="66">
        <v>219</v>
      </c>
      <c r="EQ90" s="66">
        <v>228</v>
      </c>
      <c r="ER90" s="66">
        <v>216</v>
      </c>
      <c r="ES90" s="67">
        <v>201</v>
      </c>
      <c r="ET90" s="66">
        <v>196</v>
      </c>
      <c r="EU90" s="66">
        <v>186</v>
      </c>
      <c r="EV90" s="66">
        <v>185</v>
      </c>
      <c r="EW90" s="66">
        <v>177</v>
      </c>
      <c r="EX90" s="66">
        <v>164</v>
      </c>
      <c r="EY90" s="66">
        <v>165</v>
      </c>
      <c r="EZ90" s="66">
        <v>147</v>
      </c>
      <c r="FA90" s="66">
        <v>142</v>
      </c>
      <c r="FB90" s="66">
        <v>137</v>
      </c>
      <c r="FC90" s="66">
        <v>139</v>
      </c>
      <c r="FD90" s="66">
        <v>113</v>
      </c>
      <c r="FE90" s="66">
        <v>114</v>
      </c>
      <c r="FF90" s="66">
        <v>106</v>
      </c>
      <c r="FG90" s="66">
        <v>102</v>
      </c>
      <c r="FH90" s="66">
        <v>99</v>
      </c>
      <c r="FI90" s="66">
        <v>87</v>
      </c>
      <c r="FJ90" s="66">
        <v>75</v>
      </c>
      <c r="FK90" s="66">
        <v>74</v>
      </c>
      <c r="FL90" s="66">
        <v>61</v>
      </c>
      <c r="FM90" s="66">
        <v>66</v>
      </c>
      <c r="FN90" s="66">
        <v>59</v>
      </c>
      <c r="FO90" s="66">
        <v>51</v>
      </c>
      <c r="FP90" s="66">
        <v>45</v>
      </c>
      <c r="FQ90" s="66">
        <v>37</v>
      </c>
      <c r="FR90" s="65">
        <v>214</v>
      </c>
      <c r="FS90" s="66">
        <v>519</v>
      </c>
      <c r="FT90" s="66">
        <v>528</v>
      </c>
      <c r="FU90" s="66">
        <v>539</v>
      </c>
      <c r="FV90" s="66">
        <v>541</v>
      </c>
      <c r="FW90" s="66">
        <v>565</v>
      </c>
      <c r="FX90" s="66">
        <v>590</v>
      </c>
      <c r="FY90" s="67">
        <v>601</v>
      </c>
      <c r="FZ90" s="66">
        <v>613</v>
      </c>
      <c r="GA90" s="66">
        <v>610</v>
      </c>
      <c r="GB90" s="66">
        <v>616</v>
      </c>
      <c r="GC90" s="66">
        <v>613</v>
      </c>
      <c r="GD90" s="65">
        <v>613</v>
      </c>
      <c r="GE90" s="66">
        <v>613</v>
      </c>
      <c r="GF90" s="66">
        <v>613</v>
      </c>
      <c r="GG90" s="66">
        <v>611</v>
      </c>
      <c r="GH90" s="66">
        <v>615</v>
      </c>
      <c r="GI90" s="66">
        <v>621</v>
      </c>
      <c r="GJ90" s="66">
        <v>628</v>
      </c>
      <c r="GK90" s="67">
        <v>629</v>
      </c>
      <c r="GL90" s="66">
        <v>630</v>
      </c>
      <c r="GM90" s="66">
        <v>644</v>
      </c>
      <c r="GN90" s="66">
        <v>656</v>
      </c>
      <c r="GO90" s="66">
        <v>672</v>
      </c>
      <c r="GP90" s="66">
        <v>689</v>
      </c>
      <c r="GQ90" s="66">
        <v>710</v>
      </c>
      <c r="GR90" s="66">
        <v>729</v>
      </c>
      <c r="GS90" s="66">
        <v>739</v>
      </c>
      <c r="GT90" s="66">
        <v>751</v>
      </c>
      <c r="GU90" s="65">
        <v>754</v>
      </c>
      <c r="GV90" s="66">
        <v>759</v>
      </c>
      <c r="GW90" s="66">
        <v>758</v>
      </c>
      <c r="GX90" s="66">
        <v>759</v>
      </c>
      <c r="GY90" s="66">
        <v>743</v>
      </c>
      <c r="GZ90" s="66">
        <v>728</v>
      </c>
      <c r="HA90" s="66">
        <v>703</v>
      </c>
      <c r="HB90" s="66">
        <v>693</v>
      </c>
      <c r="HC90" s="66">
        <v>676</v>
      </c>
      <c r="HD90" s="66">
        <v>658</v>
      </c>
      <c r="HE90" s="66">
        <v>651</v>
      </c>
      <c r="HF90" s="66">
        <v>642</v>
      </c>
      <c r="HG90" s="66">
        <v>628</v>
      </c>
      <c r="HH90" s="66">
        <v>620</v>
      </c>
      <c r="HI90" s="66">
        <v>625</v>
      </c>
      <c r="HJ90" s="66">
        <v>619</v>
      </c>
      <c r="HK90" s="66">
        <v>602</v>
      </c>
      <c r="HL90" s="66">
        <v>587</v>
      </c>
      <c r="HM90" s="66">
        <v>581</v>
      </c>
      <c r="HN90" s="66">
        <v>555</v>
      </c>
      <c r="HO90" s="66">
        <v>543</v>
      </c>
      <c r="HP90" s="66">
        <v>517</v>
      </c>
      <c r="HQ90" s="66">
        <v>514</v>
      </c>
      <c r="HR90" s="66">
        <v>494</v>
      </c>
      <c r="HS90" s="66">
        <v>488</v>
      </c>
      <c r="HT90" s="66">
        <v>479</v>
      </c>
      <c r="HU90" s="66">
        <v>473</v>
      </c>
      <c r="HV90" s="66">
        <v>460</v>
      </c>
      <c r="HW90" s="66">
        <v>448</v>
      </c>
      <c r="HX90" s="66">
        <v>438</v>
      </c>
      <c r="HY90" s="66">
        <v>437</v>
      </c>
      <c r="HZ90" s="66">
        <v>411</v>
      </c>
      <c r="IA90" s="67">
        <v>387</v>
      </c>
      <c r="IB90" s="66">
        <v>382</v>
      </c>
      <c r="IC90" s="66">
        <v>357</v>
      </c>
      <c r="ID90" s="66">
        <v>352</v>
      </c>
      <c r="IE90" s="66">
        <v>337</v>
      </c>
      <c r="IF90" s="66">
        <v>311</v>
      </c>
      <c r="IG90" s="66">
        <v>306</v>
      </c>
      <c r="IH90" s="66">
        <v>279</v>
      </c>
      <c r="II90" s="66">
        <v>261</v>
      </c>
      <c r="IJ90" s="66">
        <v>258</v>
      </c>
      <c r="IK90" s="66">
        <v>242</v>
      </c>
      <c r="IL90" s="66">
        <v>210</v>
      </c>
      <c r="IM90" s="66">
        <v>206</v>
      </c>
      <c r="IN90" s="66">
        <v>186</v>
      </c>
      <c r="IO90" s="66">
        <v>179</v>
      </c>
      <c r="IP90" s="66">
        <v>168</v>
      </c>
      <c r="IQ90" s="66">
        <v>149</v>
      </c>
      <c r="IR90" s="66">
        <v>132</v>
      </c>
      <c r="IS90" s="66">
        <v>133</v>
      </c>
      <c r="IT90" s="66">
        <v>113</v>
      </c>
      <c r="IU90" s="66">
        <v>110</v>
      </c>
      <c r="IV90" s="66">
        <v>101</v>
      </c>
      <c r="IW90" s="66">
        <v>86</v>
      </c>
      <c r="IX90" s="66">
        <v>76</v>
      </c>
      <c r="IY90" s="66">
        <v>62</v>
      </c>
      <c r="IZ90" s="65">
        <v>362</v>
      </c>
      <c r="JA90" s="67">
        <v>20899</v>
      </c>
      <c r="JB90" s="66">
        <v>21387</v>
      </c>
      <c r="JC90" s="66">
        <v>42286</v>
      </c>
      <c r="JD90" s="67">
        <v>3282</v>
      </c>
      <c r="JE90" s="66">
        <v>3666</v>
      </c>
      <c r="JF90" s="66">
        <v>3701</v>
      </c>
      <c r="JG90" s="66">
        <v>7603</v>
      </c>
      <c r="JH90" s="66">
        <v>18289</v>
      </c>
      <c r="JI90" s="65">
        <v>5745</v>
      </c>
    </row>
    <row r="91" spans="1:269" x14ac:dyDescent="0.25">
      <c r="A91" s="59" t="s">
        <v>848</v>
      </c>
      <c r="B91" s="59">
        <v>2025</v>
      </c>
      <c r="C91" s="67">
        <v>187</v>
      </c>
      <c r="D91" s="66">
        <v>192</v>
      </c>
      <c r="E91" s="66">
        <v>191</v>
      </c>
      <c r="F91" s="66">
        <v>191</v>
      </c>
      <c r="G91" s="66">
        <v>197</v>
      </c>
      <c r="H91" s="65">
        <v>205</v>
      </c>
      <c r="I91" s="67">
        <v>203</v>
      </c>
      <c r="J91" s="66">
        <v>207</v>
      </c>
      <c r="K91" s="66">
        <v>202</v>
      </c>
      <c r="L91" s="66">
        <v>198</v>
      </c>
      <c r="M91" s="66">
        <v>199</v>
      </c>
      <c r="N91" s="65">
        <v>194</v>
      </c>
      <c r="O91" s="67">
        <v>195</v>
      </c>
      <c r="P91" s="66">
        <v>191</v>
      </c>
      <c r="Q91" s="66">
        <v>191</v>
      </c>
      <c r="R91" s="66">
        <v>189</v>
      </c>
      <c r="S91" s="66">
        <v>188</v>
      </c>
      <c r="T91" s="66">
        <v>185</v>
      </c>
      <c r="U91" s="67">
        <v>173</v>
      </c>
      <c r="V91" s="66">
        <v>168</v>
      </c>
      <c r="W91" s="66">
        <v>168</v>
      </c>
      <c r="X91" s="66">
        <v>166</v>
      </c>
      <c r="Y91" s="66">
        <v>166</v>
      </c>
      <c r="Z91" s="66">
        <v>166</v>
      </c>
      <c r="AA91" s="66">
        <v>172</v>
      </c>
      <c r="AB91" s="66">
        <v>170</v>
      </c>
      <c r="AC91" s="66">
        <v>172</v>
      </c>
      <c r="AD91" s="66">
        <v>171</v>
      </c>
      <c r="AE91" s="65">
        <v>174</v>
      </c>
      <c r="AF91" s="66">
        <v>174</v>
      </c>
      <c r="AG91" s="66">
        <v>176</v>
      </c>
      <c r="AH91" s="66">
        <v>175</v>
      </c>
      <c r="AI91" s="66">
        <v>176</v>
      </c>
      <c r="AJ91" s="66">
        <v>173</v>
      </c>
      <c r="AK91" s="66">
        <v>171</v>
      </c>
      <c r="AL91" s="66">
        <v>170</v>
      </c>
      <c r="AM91" s="66">
        <v>169</v>
      </c>
      <c r="AN91" s="66">
        <v>169</v>
      </c>
      <c r="AO91" s="66">
        <v>165</v>
      </c>
      <c r="AP91" s="66">
        <v>165</v>
      </c>
      <c r="AQ91" s="66">
        <v>166</v>
      </c>
      <c r="AR91" s="66">
        <v>167</v>
      </c>
      <c r="AS91" s="66">
        <v>163</v>
      </c>
      <c r="AT91" s="66">
        <v>163</v>
      </c>
      <c r="AU91" s="66">
        <v>166</v>
      </c>
      <c r="AV91" s="66">
        <v>165</v>
      </c>
      <c r="AW91" s="66">
        <v>161</v>
      </c>
      <c r="AX91" s="66">
        <v>158</v>
      </c>
      <c r="AY91" s="66">
        <v>155</v>
      </c>
      <c r="AZ91" s="66">
        <v>154</v>
      </c>
      <c r="BA91" s="66">
        <v>152</v>
      </c>
      <c r="BB91" s="66">
        <v>152</v>
      </c>
      <c r="BC91" s="66">
        <v>155</v>
      </c>
      <c r="BD91" s="66">
        <v>154</v>
      </c>
      <c r="BE91" s="66">
        <v>159</v>
      </c>
      <c r="BF91" s="66">
        <v>160</v>
      </c>
      <c r="BG91" s="66">
        <v>159</v>
      </c>
      <c r="BH91" s="66">
        <v>161</v>
      </c>
      <c r="BI91" s="66">
        <v>165</v>
      </c>
      <c r="BJ91" s="66">
        <v>167</v>
      </c>
      <c r="BK91" s="67">
        <v>166</v>
      </c>
      <c r="BL91" s="66">
        <v>167</v>
      </c>
      <c r="BM91" s="66">
        <v>169</v>
      </c>
      <c r="BN91" s="66">
        <v>167</v>
      </c>
      <c r="BO91" s="66">
        <v>163</v>
      </c>
      <c r="BP91" s="66">
        <v>161</v>
      </c>
      <c r="BQ91" s="66">
        <v>157</v>
      </c>
      <c r="BR91" s="66">
        <v>158</v>
      </c>
      <c r="BS91" s="66">
        <v>155</v>
      </c>
      <c r="BT91" s="66">
        <v>148</v>
      </c>
      <c r="BU91" s="66">
        <v>139</v>
      </c>
      <c r="BV91" s="66">
        <v>136</v>
      </c>
      <c r="BW91" s="66">
        <v>126</v>
      </c>
      <c r="BX91" s="66">
        <v>119</v>
      </c>
      <c r="BY91" s="66">
        <v>110</v>
      </c>
      <c r="BZ91" s="66">
        <v>103</v>
      </c>
      <c r="CA91" s="66">
        <v>94</v>
      </c>
      <c r="CB91" s="66">
        <v>86</v>
      </c>
      <c r="CC91" s="66">
        <v>76</v>
      </c>
      <c r="CD91" s="66">
        <v>67</v>
      </c>
      <c r="CE91" s="66">
        <v>62</v>
      </c>
      <c r="CF91" s="66">
        <v>50</v>
      </c>
      <c r="CG91" s="66">
        <v>48</v>
      </c>
      <c r="CH91" s="66">
        <v>40</v>
      </c>
      <c r="CI91" s="66">
        <v>37</v>
      </c>
      <c r="CJ91" s="65">
        <v>195</v>
      </c>
      <c r="CK91" s="67">
        <v>162</v>
      </c>
      <c r="CL91" s="66">
        <v>164</v>
      </c>
      <c r="CM91" s="66">
        <v>164</v>
      </c>
      <c r="CN91" s="66">
        <v>167</v>
      </c>
      <c r="CO91" s="66">
        <v>172</v>
      </c>
      <c r="CP91" s="65">
        <v>180</v>
      </c>
      <c r="CQ91" s="67">
        <v>182</v>
      </c>
      <c r="CR91" s="66">
        <v>184</v>
      </c>
      <c r="CS91" s="66">
        <v>183</v>
      </c>
      <c r="CT91" s="66">
        <v>182</v>
      </c>
      <c r="CU91" s="66">
        <v>180</v>
      </c>
      <c r="CV91" s="65">
        <v>179</v>
      </c>
      <c r="CW91" s="66">
        <v>180</v>
      </c>
      <c r="CX91" s="66">
        <v>176</v>
      </c>
      <c r="CY91" s="66">
        <v>175</v>
      </c>
      <c r="CZ91" s="66">
        <v>173</v>
      </c>
      <c r="DA91" s="66">
        <v>173</v>
      </c>
      <c r="DB91" s="66">
        <v>169</v>
      </c>
      <c r="DC91" s="67">
        <v>167</v>
      </c>
      <c r="DD91" s="66">
        <v>167</v>
      </c>
      <c r="DE91" s="66">
        <v>163</v>
      </c>
      <c r="DF91" s="66">
        <v>164</v>
      </c>
      <c r="DG91" s="66">
        <v>161</v>
      </c>
      <c r="DH91" s="66">
        <v>162</v>
      </c>
      <c r="DI91" s="66">
        <v>166</v>
      </c>
      <c r="DJ91" s="66">
        <v>167</v>
      </c>
      <c r="DK91" s="66">
        <v>169</v>
      </c>
      <c r="DL91" s="66">
        <v>172</v>
      </c>
      <c r="DM91" s="65">
        <v>173</v>
      </c>
      <c r="DN91" s="66">
        <v>175</v>
      </c>
      <c r="DO91" s="66">
        <v>177</v>
      </c>
      <c r="DP91" s="66">
        <v>180</v>
      </c>
      <c r="DQ91" s="66">
        <v>181</v>
      </c>
      <c r="DR91" s="66">
        <v>179</v>
      </c>
      <c r="DS91" s="66">
        <v>181</v>
      </c>
      <c r="DT91" s="66">
        <v>177</v>
      </c>
      <c r="DU91" s="66">
        <v>177</v>
      </c>
      <c r="DV91" s="66">
        <v>178</v>
      </c>
      <c r="DW91" s="66">
        <v>174</v>
      </c>
      <c r="DX91" s="66">
        <v>178</v>
      </c>
      <c r="DY91" s="66">
        <v>177</v>
      </c>
      <c r="DZ91" s="66">
        <v>176</v>
      </c>
      <c r="EA91" s="66">
        <v>178</v>
      </c>
      <c r="EB91" s="66">
        <v>176</v>
      </c>
      <c r="EC91" s="66">
        <v>176</v>
      </c>
      <c r="ED91" s="66">
        <v>174</v>
      </c>
      <c r="EE91" s="66">
        <v>170</v>
      </c>
      <c r="EF91" s="66">
        <v>164</v>
      </c>
      <c r="EG91" s="66">
        <v>162</v>
      </c>
      <c r="EH91" s="66">
        <v>160</v>
      </c>
      <c r="EI91" s="66">
        <v>159</v>
      </c>
      <c r="EJ91" s="66">
        <v>158</v>
      </c>
      <c r="EK91" s="66">
        <v>161</v>
      </c>
      <c r="EL91" s="66">
        <v>161</v>
      </c>
      <c r="EM91" s="66">
        <v>163</v>
      </c>
      <c r="EN91" s="66">
        <v>165</v>
      </c>
      <c r="EO91" s="66">
        <v>166</v>
      </c>
      <c r="EP91" s="66">
        <v>171</v>
      </c>
      <c r="EQ91" s="66">
        <v>172</v>
      </c>
      <c r="ER91" s="66">
        <v>176</v>
      </c>
      <c r="ES91" s="67">
        <v>173</v>
      </c>
      <c r="ET91" s="66">
        <v>175</v>
      </c>
      <c r="EU91" s="66">
        <v>176</v>
      </c>
      <c r="EV91" s="66">
        <v>175</v>
      </c>
      <c r="EW91" s="66">
        <v>173</v>
      </c>
      <c r="EX91" s="66">
        <v>167</v>
      </c>
      <c r="EY91" s="66">
        <v>162</v>
      </c>
      <c r="EZ91" s="66">
        <v>156</v>
      </c>
      <c r="FA91" s="66">
        <v>145</v>
      </c>
      <c r="FB91" s="66">
        <v>143</v>
      </c>
      <c r="FC91" s="66">
        <v>131</v>
      </c>
      <c r="FD91" s="66">
        <v>127</v>
      </c>
      <c r="FE91" s="66">
        <v>115</v>
      </c>
      <c r="FF91" s="66">
        <v>109</v>
      </c>
      <c r="FG91" s="66">
        <v>98</v>
      </c>
      <c r="FH91" s="66">
        <v>94</v>
      </c>
      <c r="FI91" s="66">
        <v>86</v>
      </c>
      <c r="FJ91" s="66">
        <v>80</v>
      </c>
      <c r="FK91" s="66">
        <v>75</v>
      </c>
      <c r="FL91" s="66">
        <v>63</v>
      </c>
      <c r="FM91" s="66">
        <v>61</v>
      </c>
      <c r="FN91" s="66">
        <v>54</v>
      </c>
      <c r="FO91" s="66">
        <v>46</v>
      </c>
      <c r="FP91" s="66">
        <v>42</v>
      </c>
      <c r="FQ91" s="66">
        <v>38</v>
      </c>
      <c r="FR91" s="65">
        <v>242</v>
      </c>
      <c r="FS91" s="66">
        <v>349</v>
      </c>
      <c r="FT91" s="66">
        <v>356</v>
      </c>
      <c r="FU91" s="66">
        <v>355</v>
      </c>
      <c r="FV91" s="66">
        <v>358</v>
      </c>
      <c r="FW91" s="66">
        <v>369</v>
      </c>
      <c r="FX91" s="66">
        <v>385</v>
      </c>
      <c r="FY91" s="67">
        <v>385</v>
      </c>
      <c r="FZ91" s="66">
        <v>391</v>
      </c>
      <c r="GA91" s="66">
        <v>385</v>
      </c>
      <c r="GB91" s="66">
        <v>380</v>
      </c>
      <c r="GC91" s="66">
        <v>379</v>
      </c>
      <c r="GD91" s="65">
        <v>373</v>
      </c>
      <c r="GE91" s="66">
        <v>375</v>
      </c>
      <c r="GF91" s="66">
        <v>367</v>
      </c>
      <c r="GG91" s="66">
        <v>366</v>
      </c>
      <c r="GH91" s="66">
        <v>362</v>
      </c>
      <c r="GI91" s="66">
        <v>361</v>
      </c>
      <c r="GJ91" s="66">
        <v>354</v>
      </c>
      <c r="GK91" s="67">
        <v>340</v>
      </c>
      <c r="GL91" s="66">
        <v>335</v>
      </c>
      <c r="GM91" s="66">
        <v>331</v>
      </c>
      <c r="GN91" s="66">
        <v>330</v>
      </c>
      <c r="GO91" s="66">
        <v>327</v>
      </c>
      <c r="GP91" s="66">
        <v>328</v>
      </c>
      <c r="GQ91" s="66">
        <v>338</v>
      </c>
      <c r="GR91" s="66">
        <v>337</v>
      </c>
      <c r="GS91" s="66">
        <v>341</v>
      </c>
      <c r="GT91" s="66">
        <v>343</v>
      </c>
      <c r="GU91" s="65">
        <v>347</v>
      </c>
      <c r="GV91" s="66">
        <v>349</v>
      </c>
      <c r="GW91" s="66">
        <v>353</v>
      </c>
      <c r="GX91" s="66">
        <v>355</v>
      </c>
      <c r="GY91" s="66">
        <v>357</v>
      </c>
      <c r="GZ91" s="66">
        <v>352</v>
      </c>
      <c r="HA91" s="66">
        <v>352</v>
      </c>
      <c r="HB91" s="66">
        <v>347</v>
      </c>
      <c r="HC91" s="66">
        <v>346</v>
      </c>
      <c r="HD91" s="66">
        <v>347</v>
      </c>
      <c r="HE91" s="66">
        <v>339</v>
      </c>
      <c r="HF91" s="66">
        <v>343</v>
      </c>
      <c r="HG91" s="66">
        <v>343</v>
      </c>
      <c r="HH91" s="66">
        <v>343</v>
      </c>
      <c r="HI91" s="66">
        <v>341</v>
      </c>
      <c r="HJ91" s="66">
        <v>339</v>
      </c>
      <c r="HK91" s="66">
        <v>342</v>
      </c>
      <c r="HL91" s="66">
        <v>339</v>
      </c>
      <c r="HM91" s="66">
        <v>331</v>
      </c>
      <c r="HN91" s="66">
        <v>322</v>
      </c>
      <c r="HO91" s="66">
        <v>317</v>
      </c>
      <c r="HP91" s="66">
        <v>314</v>
      </c>
      <c r="HQ91" s="66">
        <v>311</v>
      </c>
      <c r="HR91" s="66">
        <v>310</v>
      </c>
      <c r="HS91" s="66">
        <v>316</v>
      </c>
      <c r="HT91" s="66">
        <v>315</v>
      </c>
      <c r="HU91" s="66">
        <v>322</v>
      </c>
      <c r="HV91" s="66">
        <v>325</v>
      </c>
      <c r="HW91" s="66">
        <v>325</v>
      </c>
      <c r="HX91" s="66">
        <v>332</v>
      </c>
      <c r="HY91" s="66">
        <v>337</v>
      </c>
      <c r="HZ91" s="66">
        <v>343</v>
      </c>
      <c r="IA91" s="67">
        <v>339</v>
      </c>
      <c r="IB91" s="66">
        <v>342</v>
      </c>
      <c r="IC91" s="66">
        <v>345</v>
      </c>
      <c r="ID91" s="66">
        <v>342</v>
      </c>
      <c r="IE91" s="66">
        <v>336</v>
      </c>
      <c r="IF91" s="66">
        <v>328</v>
      </c>
      <c r="IG91" s="66">
        <v>319</v>
      </c>
      <c r="IH91" s="66">
        <v>314</v>
      </c>
      <c r="II91" s="66">
        <v>300</v>
      </c>
      <c r="IJ91" s="66">
        <v>291</v>
      </c>
      <c r="IK91" s="66">
        <v>270</v>
      </c>
      <c r="IL91" s="66">
        <v>263</v>
      </c>
      <c r="IM91" s="66">
        <v>241</v>
      </c>
      <c r="IN91" s="66">
        <v>228</v>
      </c>
      <c r="IO91" s="66">
        <v>208</v>
      </c>
      <c r="IP91" s="66">
        <v>197</v>
      </c>
      <c r="IQ91" s="66">
        <v>180</v>
      </c>
      <c r="IR91" s="66">
        <v>166</v>
      </c>
      <c r="IS91" s="66">
        <v>151</v>
      </c>
      <c r="IT91" s="66">
        <v>130</v>
      </c>
      <c r="IU91" s="66">
        <v>123</v>
      </c>
      <c r="IV91" s="66">
        <v>104</v>
      </c>
      <c r="IW91" s="66">
        <v>94</v>
      </c>
      <c r="IX91" s="66">
        <v>82</v>
      </c>
      <c r="IY91" s="66">
        <v>75</v>
      </c>
      <c r="IZ91" s="65">
        <v>437</v>
      </c>
      <c r="JA91" s="67">
        <v>13555</v>
      </c>
      <c r="JB91" s="66">
        <v>13404</v>
      </c>
      <c r="JC91" s="66">
        <v>26959</v>
      </c>
      <c r="JD91" s="67">
        <v>2172</v>
      </c>
      <c r="JE91" s="66">
        <v>2293</v>
      </c>
      <c r="JF91" s="66">
        <v>2185</v>
      </c>
      <c r="JG91" s="66">
        <v>3697</v>
      </c>
      <c r="JH91" s="66">
        <v>10407</v>
      </c>
      <c r="JI91" s="65">
        <v>6205</v>
      </c>
    </row>
    <row r="92" spans="1:269" x14ac:dyDescent="0.25">
      <c r="A92" s="59" t="s">
        <v>847</v>
      </c>
      <c r="B92" s="59">
        <v>2025</v>
      </c>
      <c r="C92" s="67">
        <v>111</v>
      </c>
      <c r="D92" s="66">
        <v>111</v>
      </c>
      <c r="E92" s="66">
        <v>114</v>
      </c>
      <c r="F92" s="66">
        <v>118</v>
      </c>
      <c r="G92" s="66">
        <v>122</v>
      </c>
      <c r="H92" s="65">
        <v>129</v>
      </c>
      <c r="I92" s="67">
        <v>136</v>
      </c>
      <c r="J92" s="66">
        <v>138</v>
      </c>
      <c r="K92" s="66">
        <v>138</v>
      </c>
      <c r="L92" s="66">
        <v>144</v>
      </c>
      <c r="M92" s="66">
        <v>143</v>
      </c>
      <c r="N92" s="65">
        <v>143</v>
      </c>
      <c r="O92" s="67">
        <v>144</v>
      </c>
      <c r="P92" s="66">
        <v>141</v>
      </c>
      <c r="Q92" s="66">
        <v>141</v>
      </c>
      <c r="R92" s="66">
        <v>138</v>
      </c>
      <c r="S92" s="66">
        <v>135</v>
      </c>
      <c r="T92" s="66">
        <v>130</v>
      </c>
      <c r="U92" s="67">
        <v>122</v>
      </c>
      <c r="V92" s="66">
        <v>114</v>
      </c>
      <c r="W92" s="66">
        <v>109</v>
      </c>
      <c r="X92" s="66">
        <v>107</v>
      </c>
      <c r="Y92" s="66">
        <v>105</v>
      </c>
      <c r="Z92" s="66">
        <v>104</v>
      </c>
      <c r="AA92" s="66">
        <v>101</v>
      </c>
      <c r="AB92" s="66">
        <v>102</v>
      </c>
      <c r="AC92" s="66">
        <v>100</v>
      </c>
      <c r="AD92" s="66">
        <v>100</v>
      </c>
      <c r="AE92" s="65">
        <v>104</v>
      </c>
      <c r="AF92" s="66">
        <v>104</v>
      </c>
      <c r="AG92" s="66">
        <v>108</v>
      </c>
      <c r="AH92" s="66">
        <v>109</v>
      </c>
      <c r="AI92" s="66">
        <v>111</v>
      </c>
      <c r="AJ92" s="66">
        <v>112</v>
      </c>
      <c r="AK92" s="66">
        <v>110</v>
      </c>
      <c r="AL92" s="66">
        <v>113</v>
      </c>
      <c r="AM92" s="66">
        <v>111</v>
      </c>
      <c r="AN92" s="66">
        <v>114</v>
      </c>
      <c r="AO92" s="66">
        <v>113</v>
      </c>
      <c r="AP92" s="66">
        <v>117</v>
      </c>
      <c r="AQ92" s="66">
        <v>114</v>
      </c>
      <c r="AR92" s="66">
        <v>114</v>
      </c>
      <c r="AS92" s="66">
        <v>115</v>
      </c>
      <c r="AT92" s="66">
        <v>113</v>
      </c>
      <c r="AU92" s="66">
        <v>114</v>
      </c>
      <c r="AV92" s="66">
        <v>113</v>
      </c>
      <c r="AW92" s="66">
        <v>108</v>
      </c>
      <c r="AX92" s="66">
        <v>104</v>
      </c>
      <c r="AY92" s="66">
        <v>98</v>
      </c>
      <c r="AZ92" s="66">
        <v>92</v>
      </c>
      <c r="BA92" s="66">
        <v>89</v>
      </c>
      <c r="BB92" s="66">
        <v>86</v>
      </c>
      <c r="BC92" s="66">
        <v>86</v>
      </c>
      <c r="BD92" s="66">
        <v>82</v>
      </c>
      <c r="BE92" s="66">
        <v>82</v>
      </c>
      <c r="BF92" s="66">
        <v>79</v>
      </c>
      <c r="BG92" s="66">
        <v>78</v>
      </c>
      <c r="BH92" s="66">
        <v>76</v>
      </c>
      <c r="BI92" s="66">
        <v>75</v>
      </c>
      <c r="BJ92" s="66">
        <v>72</v>
      </c>
      <c r="BK92" s="67">
        <v>73</v>
      </c>
      <c r="BL92" s="66">
        <v>70</v>
      </c>
      <c r="BM92" s="66">
        <v>69</v>
      </c>
      <c r="BN92" s="66">
        <v>64</v>
      </c>
      <c r="BO92" s="66">
        <v>62</v>
      </c>
      <c r="BP92" s="66">
        <v>61</v>
      </c>
      <c r="BQ92" s="66">
        <v>55</v>
      </c>
      <c r="BR92" s="66">
        <v>55</v>
      </c>
      <c r="BS92" s="66">
        <v>53</v>
      </c>
      <c r="BT92" s="66">
        <v>48</v>
      </c>
      <c r="BU92" s="66">
        <v>47</v>
      </c>
      <c r="BV92" s="66">
        <v>43</v>
      </c>
      <c r="BW92" s="66">
        <v>41</v>
      </c>
      <c r="BX92" s="66">
        <v>39</v>
      </c>
      <c r="BY92" s="66">
        <v>38</v>
      </c>
      <c r="BZ92" s="66">
        <v>37</v>
      </c>
      <c r="CA92" s="66">
        <v>33</v>
      </c>
      <c r="CB92" s="66">
        <v>29</v>
      </c>
      <c r="CC92" s="66">
        <v>29</v>
      </c>
      <c r="CD92" s="66">
        <v>28</v>
      </c>
      <c r="CE92" s="66">
        <v>25</v>
      </c>
      <c r="CF92" s="66">
        <v>22</v>
      </c>
      <c r="CG92" s="66">
        <v>20</v>
      </c>
      <c r="CH92" s="66">
        <v>18</v>
      </c>
      <c r="CI92" s="66">
        <v>14</v>
      </c>
      <c r="CJ92" s="65">
        <v>73</v>
      </c>
      <c r="CK92" s="67">
        <v>100</v>
      </c>
      <c r="CL92" s="66">
        <v>101</v>
      </c>
      <c r="CM92" s="66">
        <v>103</v>
      </c>
      <c r="CN92" s="66">
        <v>106</v>
      </c>
      <c r="CO92" s="66">
        <v>112</v>
      </c>
      <c r="CP92" s="65">
        <v>119</v>
      </c>
      <c r="CQ92" s="67">
        <v>126</v>
      </c>
      <c r="CR92" s="66">
        <v>128</v>
      </c>
      <c r="CS92" s="66">
        <v>133</v>
      </c>
      <c r="CT92" s="66">
        <v>135</v>
      </c>
      <c r="CU92" s="66">
        <v>137</v>
      </c>
      <c r="CV92" s="65">
        <v>136</v>
      </c>
      <c r="CW92" s="66">
        <v>137</v>
      </c>
      <c r="CX92" s="66">
        <v>136</v>
      </c>
      <c r="CY92" s="66">
        <v>135</v>
      </c>
      <c r="CZ92" s="66">
        <v>132</v>
      </c>
      <c r="DA92" s="66">
        <v>128</v>
      </c>
      <c r="DB92" s="66">
        <v>123</v>
      </c>
      <c r="DC92" s="67">
        <v>116</v>
      </c>
      <c r="DD92" s="66">
        <v>112</v>
      </c>
      <c r="DE92" s="66">
        <v>109</v>
      </c>
      <c r="DF92" s="66">
        <v>105</v>
      </c>
      <c r="DG92" s="66">
        <v>104</v>
      </c>
      <c r="DH92" s="66">
        <v>102</v>
      </c>
      <c r="DI92" s="66">
        <v>102</v>
      </c>
      <c r="DJ92" s="66">
        <v>105</v>
      </c>
      <c r="DK92" s="66">
        <v>108</v>
      </c>
      <c r="DL92" s="66">
        <v>110</v>
      </c>
      <c r="DM92" s="65">
        <v>115</v>
      </c>
      <c r="DN92" s="66">
        <v>118</v>
      </c>
      <c r="DO92" s="66">
        <v>118</v>
      </c>
      <c r="DP92" s="66">
        <v>119</v>
      </c>
      <c r="DQ92" s="66">
        <v>124</v>
      </c>
      <c r="DR92" s="66">
        <v>123</v>
      </c>
      <c r="DS92" s="66">
        <v>124</v>
      </c>
      <c r="DT92" s="66">
        <v>127</v>
      </c>
      <c r="DU92" s="66">
        <v>125</v>
      </c>
      <c r="DV92" s="66">
        <v>126</v>
      </c>
      <c r="DW92" s="66">
        <v>127</v>
      </c>
      <c r="DX92" s="66">
        <v>126</v>
      </c>
      <c r="DY92" s="66">
        <v>127</v>
      </c>
      <c r="DZ92" s="66">
        <v>129</v>
      </c>
      <c r="EA92" s="66">
        <v>129</v>
      </c>
      <c r="EB92" s="66">
        <v>129</v>
      </c>
      <c r="EC92" s="66">
        <v>125</v>
      </c>
      <c r="ED92" s="66">
        <v>124</v>
      </c>
      <c r="EE92" s="66">
        <v>114</v>
      </c>
      <c r="EF92" s="66">
        <v>112</v>
      </c>
      <c r="EG92" s="66">
        <v>107</v>
      </c>
      <c r="EH92" s="66">
        <v>100</v>
      </c>
      <c r="EI92" s="66">
        <v>100</v>
      </c>
      <c r="EJ92" s="66">
        <v>96</v>
      </c>
      <c r="EK92" s="66">
        <v>93</v>
      </c>
      <c r="EL92" s="66">
        <v>88</v>
      </c>
      <c r="EM92" s="66">
        <v>85</v>
      </c>
      <c r="EN92" s="66">
        <v>88</v>
      </c>
      <c r="EO92" s="66">
        <v>86</v>
      </c>
      <c r="EP92" s="66">
        <v>82</v>
      </c>
      <c r="EQ92" s="66">
        <v>84</v>
      </c>
      <c r="ER92" s="66">
        <v>77</v>
      </c>
      <c r="ES92" s="67">
        <v>79</v>
      </c>
      <c r="ET92" s="66">
        <v>77</v>
      </c>
      <c r="EU92" s="66">
        <v>75</v>
      </c>
      <c r="EV92" s="66">
        <v>74</v>
      </c>
      <c r="EW92" s="66">
        <v>72</v>
      </c>
      <c r="EX92" s="66">
        <v>71</v>
      </c>
      <c r="EY92" s="66">
        <v>68</v>
      </c>
      <c r="EZ92" s="66">
        <v>67</v>
      </c>
      <c r="FA92" s="66">
        <v>68</v>
      </c>
      <c r="FB92" s="66">
        <v>63</v>
      </c>
      <c r="FC92" s="66">
        <v>61</v>
      </c>
      <c r="FD92" s="66">
        <v>57</v>
      </c>
      <c r="FE92" s="66">
        <v>57</v>
      </c>
      <c r="FF92" s="66">
        <v>53</v>
      </c>
      <c r="FG92" s="66">
        <v>53</v>
      </c>
      <c r="FH92" s="66">
        <v>51</v>
      </c>
      <c r="FI92" s="66">
        <v>47</v>
      </c>
      <c r="FJ92" s="66">
        <v>42</v>
      </c>
      <c r="FK92" s="66">
        <v>37</v>
      </c>
      <c r="FL92" s="66">
        <v>37</v>
      </c>
      <c r="FM92" s="66">
        <v>32</v>
      </c>
      <c r="FN92" s="66">
        <v>28</v>
      </c>
      <c r="FO92" s="66">
        <v>26</v>
      </c>
      <c r="FP92" s="66">
        <v>22</v>
      </c>
      <c r="FQ92" s="66">
        <v>20</v>
      </c>
      <c r="FR92" s="65">
        <v>125</v>
      </c>
      <c r="FS92" s="66">
        <v>211</v>
      </c>
      <c r="FT92" s="66">
        <v>212</v>
      </c>
      <c r="FU92" s="66">
        <v>217</v>
      </c>
      <c r="FV92" s="66">
        <v>224</v>
      </c>
      <c r="FW92" s="66">
        <v>234</v>
      </c>
      <c r="FX92" s="66">
        <v>248</v>
      </c>
      <c r="FY92" s="67">
        <v>262</v>
      </c>
      <c r="FZ92" s="66">
        <v>266</v>
      </c>
      <c r="GA92" s="66">
        <v>271</v>
      </c>
      <c r="GB92" s="66">
        <v>279</v>
      </c>
      <c r="GC92" s="66">
        <v>280</v>
      </c>
      <c r="GD92" s="65">
        <v>279</v>
      </c>
      <c r="GE92" s="66">
        <v>281</v>
      </c>
      <c r="GF92" s="66">
        <v>277</v>
      </c>
      <c r="GG92" s="66">
        <v>276</v>
      </c>
      <c r="GH92" s="66">
        <v>270</v>
      </c>
      <c r="GI92" s="66">
        <v>263</v>
      </c>
      <c r="GJ92" s="66">
        <v>253</v>
      </c>
      <c r="GK92" s="67">
        <v>238</v>
      </c>
      <c r="GL92" s="66">
        <v>226</v>
      </c>
      <c r="GM92" s="66">
        <v>218</v>
      </c>
      <c r="GN92" s="66">
        <v>212</v>
      </c>
      <c r="GO92" s="66">
        <v>209</v>
      </c>
      <c r="GP92" s="66">
        <v>206</v>
      </c>
      <c r="GQ92" s="66">
        <v>203</v>
      </c>
      <c r="GR92" s="66">
        <v>207</v>
      </c>
      <c r="GS92" s="66">
        <v>208</v>
      </c>
      <c r="GT92" s="66">
        <v>210</v>
      </c>
      <c r="GU92" s="65">
        <v>219</v>
      </c>
      <c r="GV92" s="66">
        <v>222</v>
      </c>
      <c r="GW92" s="66">
        <v>226</v>
      </c>
      <c r="GX92" s="66">
        <v>228</v>
      </c>
      <c r="GY92" s="66">
        <v>235</v>
      </c>
      <c r="GZ92" s="66">
        <v>235</v>
      </c>
      <c r="HA92" s="66">
        <v>234</v>
      </c>
      <c r="HB92" s="66">
        <v>240</v>
      </c>
      <c r="HC92" s="66">
        <v>236</v>
      </c>
      <c r="HD92" s="66">
        <v>240</v>
      </c>
      <c r="HE92" s="66">
        <v>240</v>
      </c>
      <c r="HF92" s="66">
        <v>243</v>
      </c>
      <c r="HG92" s="66">
        <v>241</v>
      </c>
      <c r="HH92" s="66">
        <v>243</v>
      </c>
      <c r="HI92" s="66">
        <v>244</v>
      </c>
      <c r="HJ92" s="66">
        <v>242</v>
      </c>
      <c r="HK92" s="66">
        <v>239</v>
      </c>
      <c r="HL92" s="66">
        <v>237</v>
      </c>
      <c r="HM92" s="66">
        <v>222</v>
      </c>
      <c r="HN92" s="66">
        <v>216</v>
      </c>
      <c r="HO92" s="66">
        <v>205</v>
      </c>
      <c r="HP92" s="66">
        <v>192</v>
      </c>
      <c r="HQ92" s="66">
        <v>189</v>
      </c>
      <c r="HR92" s="66">
        <v>182</v>
      </c>
      <c r="HS92" s="66">
        <v>179</v>
      </c>
      <c r="HT92" s="66">
        <v>170</v>
      </c>
      <c r="HU92" s="66">
        <v>167</v>
      </c>
      <c r="HV92" s="66">
        <v>167</v>
      </c>
      <c r="HW92" s="66">
        <v>164</v>
      </c>
      <c r="HX92" s="66">
        <v>158</v>
      </c>
      <c r="HY92" s="66">
        <v>159</v>
      </c>
      <c r="HZ92" s="66">
        <v>149</v>
      </c>
      <c r="IA92" s="67">
        <v>152</v>
      </c>
      <c r="IB92" s="66">
        <v>147</v>
      </c>
      <c r="IC92" s="66">
        <v>144</v>
      </c>
      <c r="ID92" s="66">
        <v>138</v>
      </c>
      <c r="IE92" s="66">
        <v>134</v>
      </c>
      <c r="IF92" s="66">
        <v>132</v>
      </c>
      <c r="IG92" s="66">
        <v>123</v>
      </c>
      <c r="IH92" s="66">
        <v>122</v>
      </c>
      <c r="II92" s="66">
        <v>121</v>
      </c>
      <c r="IJ92" s="66">
        <v>111</v>
      </c>
      <c r="IK92" s="66">
        <v>108</v>
      </c>
      <c r="IL92" s="66">
        <v>100</v>
      </c>
      <c r="IM92" s="66">
        <v>98</v>
      </c>
      <c r="IN92" s="66">
        <v>92</v>
      </c>
      <c r="IO92" s="66">
        <v>91</v>
      </c>
      <c r="IP92" s="66">
        <v>88</v>
      </c>
      <c r="IQ92" s="66">
        <v>80</v>
      </c>
      <c r="IR92" s="66">
        <v>71</v>
      </c>
      <c r="IS92" s="66">
        <v>66</v>
      </c>
      <c r="IT92" s="66">
        <v>65</v>
      </c>
      <c r="IU92" s="66">
        <v>57</v>
      </c>
      <c r="IV92" s="66">
        <v>50</v>
      </c>
      <c r="IW92" s="66">
        <v>46</v>
      </c>
      <c r="IX92" s="66">
        <v>40</v>
      </c>
      <c r="IY92" s="66">
        <v>34</v>
      </c>
      <c r="IZ92" s="65">
        <v>198</v>
      </c>
      <c r="JA92" s="67">
        <v>7802</v>
      </c>
      <c r="JB92" s="66">
        <v>8309</v>
      </c>
      <c r="JC92" s="66">
        <v>16111</v>
      </c>
      <c r="JD92" s="67">
        <v>1346</v>
      </c>
      <c r="JE92" s="66">
        <v>1637</v>
      </c>
      <c r="JF92" s="66">
        <v>1620</v>
      </c>
      <c r="JG92" s="66">
        <v>2356</v>
      </c>
      <c r="JH92" s="66">
        <v>6544</v>
      </c>
      <c r="JI92" s="65">
        <v>2608</v>
      </c>
    </row>
    <row r="93" spans="1:269" x14ac:dyDescent="0.25">
      <c r="A93" s="59" t="s">
        <v>846</v>
      </c>
      <c r="B93" s="59">
        <v>2025</v>
      </c>
      <c r="C93" s="67">
        <v>5590</v>
      </c>
      <c r="D93" s="66">
        <v>5730</v>
      </c>
      <c r="E93" s="66">
        <v>5838</v>
      </c>
      <c r="F93" s="66">
        <v>5919</v>
      </c>
      <c r="G93" s="66">
        <v>6154</v>
      </c>
      <c r="H93" s="65">
        <v>6397</v>
      </c>
      <c r="I93" s="67">
        <v>6478</v>
      </c>
      <c r="J93" s="66">
        <v>6548</v>
      </c>
      <c r="K93" s="66">
        <v>6497</v>
      </c>
      <c r="L93" s="66">
        <v>6452</v>
      </c>
      <c r="M93" s="66">
        <v>6404</v>
      </c>
      <c r="N93" s="65">
        <v>6358</v>
      </c>
      <c r="O93" s="67">
        <v>6321</v>
      </c>
      <c r="P93" s="66">
        <v>6288</v>
      </c>
      <c r="Q93" s="66">
        <v>6263</v>
      </c>
      <c r="R93" s="66">
        <v>6260</v>
      </c>
      <c r="S93" s="66">
        <v>6267</v>
      </c>
      <c r="T93" s="66">
        <v>6306</v>
      </c>
      <c r="U93" s="67">
        <v>6315</v>
      </c>
      <c r="V93" s="66">
        <v>6384</v>
      </c>
      <c r="W93" s="66">
        <v>6548</v>
      </c>
      <c r="X93" s="66">
        <v>6715</v>
      </c>
      <c r="Y93" s="66">
        <v>6902</v>
      </c>
      <c r="Z93" s="66">
        <v>7095</v>
      </c>
      <c r="AA93" s="66">
        <v>7314</v>
      </c>
      <c r="AB93" s="66">
        <v>7531</v>
      </c>
      <c r="AC93" s="66">
        <v>7748</v>
      </c>
      <c r="AD93" s="66">
        <v>7927</v>
      </c>
      <c r="AE93" s="65">
        <v>8061</v>
      </c>
      <c r="AF93" s="66">
        <v>8132</v>
      </c>
      <c r="AG93" s="66">
        <v>8185</v>
      </c>
      <c r="AH93" s="66">
        <v>8163</v>
      </c>
      <c r="AI93" s="66">
        <v>8066</v>
      </c>
      <c r="AJ93" s="66">
        <v>7887</v>
      </c>
      <c r="AK93" s="66">
        <v>7687</v>
      </c>
      <c r="AL93" s="66">
        <v>7478</v>
      </c>
      <c r="AM93" s="66">
        <v>7281</v>
      </c>
      <c r="AN93" s="66">
        <v>7049</v>
      </c>
      <c r="AO93" s="66">
        <v>6821</v>
      </c>
      <c r="AP93" s="66">
        <v>6599</v>
      </c>
      <c r="AQ93" s="66">
        <v>6373</v>
      </c>
      <c r="AR93" s="66">
        <v>6154</v>
      </c>
      <c r="AS93" s="66">
        <v>5949</v>
      </c>
      <c r="AT93" s="66">
        <v>5732</v>
      </c>
      <c r="AU93" s="66">
        <v>5516</v>
      </c>
      <c r="AV93" s="66">
        <v>5265</v>
      </c>
      <c r="AW93" s="66">
        <v>4996</v>
      </c>
      <c r="AX93" s="66">
        <v>4741</v>
      </c>
      <c r="AY93" s="66">
        <v>4503</v>
      </c>
      <c r="AZ93" s="66">
        <v>4293</v>
      </c>
      <c r="BA93" s="66">
        <v>4132</v>
      </c>
      <c r="BB93" s="66">
        <v>4001</v>
      </c>
      <c r="BC93" s="66">
        <v>3897</v>
      </c>
      <c r="BD93" s="66">
        <v>3824</v>
      </c>
      <c r="BE93" s="66">
        <v>3757</v>
      </c>
      <c r="BF93" s="66">
        <v>3679</v>
      </c>
      <c r="BG93" s="66">
        <v>3596</v>
      </c>
      <c r="BH93" s="66">
        <v>3509</v>
      </c>
      <c r="BI93" s="66">
        <v>3412</v>
      </c>
      <c r="BJ93" s="66">
        <v>3297</v>
      </c>
      <c r="BK93" s="67">
        <v>3184</v>
      </c>
      <c r="BL93" s="66">
        <v>3051</v>
      </c>
      <c r="BM93" s="66">
        <v>2901</v>
      </c>
      <c r="BN93" s="66">
        <v>2734</v>
      </c>
      <c r="BO93" s="66">
        <v>2559</v>
      </c>
      <c r="BP93" s="66">
        <v>2380</v>
      </c>
      <c r="BQ93" s="66">
        <v>2193</v>
      </c>
      <c r="BR93" s="66">
        <v>2004</v>
      </c>
      <c r="BS93" s="66">
        <v>1832</v>
      </c>
      <c r="BT93" s="66">
        <v>1657</v>
      </c>
      <c r="BU93" s="66">
        <v>1493</v>
      </c>
      <c r="BV93" s="66">
        <v>1329</v>
      </c>
      <c r="BW93" s="66">
        <v>1190</v>
      </c>
      <c r="BX93" s="66">
        <v>1053</v>
      </c>
      <c r="BY93" s="66">
        <v>933</v>
      </c>
      <c r="BZ93" s="66">
        <v>820</v>
      </c>
      <c r="CA93" s="66">
        <v>720</v>
      </c>
      <c r="CB93" s="66">
        <v>632</v>
      </c>
      <c r="CC93" s="66">
        <v>550</v>
      </c>
      <c r="CD93" s="66">
        <v>478</v>
      </c>
      <c r="CE93" s="66">
        <v>415</v>
      </c>
      <c r="CF93" s="66">
        <v>351</v>
      </c>
      <c r="CG93" s="66">
        <v>301</v>
      </c>
      <c r="CH93" s="66">
        <v>257</v>
      </c>
      <c r="CI93" s="66">
        <v>217</v>
      </c>
      <c r="CJ93" s="65">
        <v>1048</v>
      </c>
      <c r="CK93" s="67">
        <v>5353</v>
      </c>
      <c r="CL93" s="66">
        <v>5479</v>
      </c>
      <c r="CM93" s="66">
        <v>5588</v>
      </c>
      <c r="CN93" s="66">
        <v>5675</v>
      </c>
      <c r="CO93" s="66">
        <v>5912</v>
      </c>
      <c r="CP93" s="65">
        <v>6152</v>
      </c>
      <c r="CQ93" s="67">
        <v>6238</v>
      </c>
      <c r="CR93" s="66">
        <v>6297</v>
      </c>
      <c r="CS93" s="66">
        <v>6269</v>
      </c>
      <c r="CT93" s="66">
        <v>6243</v>
      </c>
      <c r="CU93" s="66">
        <v>6218</v>
      </c>
      <c r="CV93" s="65">
        <v>6200</v>
      </c>
      <c r="CW93" s="66">
        <v>6184</v>
      </c>
      <c r="CX93" s="66">
        <v>6178</v>
      </c>
      <c r="CY93" s="66">
        <v>6181</v>
      </c>
      <c r="CZ93" s="66">
        <v>6212</v>
      </c>
      <c r="DA93" s="66">
        <v>6253</v>
      </c>
      <c r="DB93" s="66">
        <v>6332</v>
      </c>
      <c r="DC93" s="67">
        <v>6431</v>
      </c>
      <c r="DD93" s="66">
        <v>6556</v>
      </c>
      <c r="DE93" s="66">
        <v>6700</v>
      </c>
      <c r="DF93" s="66">
        <v>6871</v>
      </c>
      <c r="DG93" s="66">
        <v>7076</v>
      </c>
      <c r="DH93" s="66">
        <v>7308</v>
      </c>
      <c r="DI93" s="66">
        <v>7542</v>
      </c>
      <c r="DJ93" s="66">
        <v>7779</v>
      </c>
      <c r="DK93" s="66">
        <v>7998</v>
      </c>
      <c r="DL93" s="66">
        <v>8181</v>
      </c>
      <c r="DM93" s="65">
        <v>8298</v>
      </c>
      <c r="DN93" s="66">
        <v>8383</v>
      </c>
      <c r="DO93" s="66">
        <v>8425</v>
      </c>
      <c r="DP93" s="66">
        <v>8413</v>
      </c>
      <c r="DQ93" s="66">
        <v>8320</v>
      </c>
      <c r="DR93" s="66">
        <v>8178</v>
      </c>
      <c r="DS93" s="66">
        <v>7993</v>
      </c>
      <c r="DT93" s="66">
        <v>7807</v>
      </c>
      <c r="DU93" s="66">
        <v>7610</v>
      </c>
      <c r="DV93" s="66">
        <v>7408</v>
      </c>
      <c r="DW93" s="66">
        <v>7221</v>
      </c>
      <c r="DX93" s="66">
        <v>7022</v>
      </c>
      <c r="DY93" s="66">
        <v>6824</v>
      </c>
      <c r="DZ93" s="66">
        <v>6628</v>
      </c>
      <c r="EA93" s="66">
        <v>6444</v>
      </c>
      <c r="EB93" s="66">
        <v>6249</v>
      </c>
      <c r="EC93" s="66">
        <v>6054</v>
      </c>
      <c r="ED93" s="66">
        <v>5828</v>
      </c>
      <c r="EE93" s="66">
        <v>5599</v>
      </c>
      <c r="EF93" s="66">
        <v>5364</v>
      </c>
      <c r="EG93" s="66">
        <v>5152</v>
      </c>
      <c r="EH93" s="66">
        <v>4960</v>
      </c>
      <c r="EI93" s="66">
        <v>4826</v>
      </c>
      <c r="EJ93" s="66">
        <v>4723</v>
      </c>
      <c r="EK93" s="66">
        <v>4669</v>
      </c>
      <c r="EL93" s="66">
        <v>4622</v>
      </c>
      <c r="EM93" s="66">
        <v>4585</v>
      </c>
      <c r="EN93" s="66">
        <v>4523</v>
      </c>
      <c r="EO93" s="66">
        <v>4450</v>
      </c>
      <c r="EP93" s="66">
        <v>4361</v>
      </c>
      <c r="EQ93" s="66">
        <v>4256</v>
      </c>
      <c r="ER93" s="66">
        <v>4131</v>
      </c>
      <c r="ES93" s="67">
        <v>4000</v>
      </c>
      <c r="ET93" s="66">
        <v>3837</v>
      </c>
      <c r="EU93" s="66">
        <v>3644</v>
      </c>
      <c r="EV93" s="66">
        <v>3432</v>
      </c>
      <c r="EW93" s="66">
        <v>3206</v>
      </c>
      <c r="EX93" s="66">
        <v>2980</v>
      </c>
      <c r="EY93" s="66">
        <v>2746</v>
      </c>
      <c r="EZ93" s="66">
        <v>2511</v>
      </c>
      <c r="FA93" s="66">
        <v>2291</v>
      </c>
      <c r="FB93" s="66">
        <v>2086</v>
      </c>
      <c r="FC93" s="66">
        <v>1881</v>
      </c>
      <c r="FD93" s="66">
        <v>1707</v>
      </c>
      <c r="FE93" s="66">
        <v>1540</v>
      </c>
      <c r="FF93" s="66">
        <v>1377</v>
      </c>
      <c r="FG93" s="66">
        <v>1239</v>
      </c>
      <c r="FH93" s="66">
        <v>1110</v>
      </c>
      <c r="FI93" s="66">
        <v>996</v>
      </c>
      <c r="FJ93" s="66">
        <v>895</v>
      </c>
      <c r="FK93" s="66">
        <v>798</v>
      </c>
      <c r="FL93" s="66">
        <v>711</v>
      </c>
      <c r="FM93" s="66">
        <v>625</v>
      </c>
      <c r="FN93" s="66">
        <v>551</v>
      </c>
      <c r="FO93" s="66">
        <v>483</v>
      </c>
      <c r="FP93" s="66">
        <v>419</v>
      </c>
      <c r="FQ93" s="66">
        <v>362</v>
      </c>
      <c r="FR93" s="65">
        <v>1922</v>
      </c>
      <c r="FS93" s="66">
        <v>10943</v>
      </c>
      <c r="FT93" s="66">
        <v>11209</v>
      </c>
      <c r="FU93" s="66">
        <v>11426</v>
      </c>
      <c r="FV93" s="66">
        <v>11594</v>
      </c>
      <c r="FW93" s="66">
        <v>12066</v>
      </c>
      <c r="FX93" s="66">
        <v>12549</v>
      </c>
      <c r="FY93" s="67">
        <v>12716</v>
      </c>
      <c r="FZ93" s="66">
        <v>12845</v>
      </c>
      <c r="GA93" s="66">
        <v>12766</v>
      </c>
      <c r="GB93" s="66">
        <v>12695</v>
      </c>
      <c r="GC93" s="66">
        <v>12622</v>
      </c>
      <c r="GD93" s="65">
        <v>12558</v>
      </c>
      <c r="GE93" s="66">
        <v>12505</v>
      </c>
      <c r="GF93" s="66">
        <v>12466</v>
      </c>
      <c r="GG93" s="66">
        <v>12444</v>
      </c>
      <c r="GH93" s="66">
        <v>12472</v>
      </c>
      <c r="GI93" s="66">
        <v>12520</v>
      </c>
      <c r="GJ93" s="66">
        <v>12638</v>
      </c>
      <c r="GK93" s="67">
        <v>12746</v>
      </c>
      <c r="GL93" s="66">
        <v>12940</v>
      </c>
      <c r="GM93" s="66">
        <v>13248</v>
      </c>
      <c r="GN93" s="66">
        <v>13586</v>
      </c>
      <c r="GO93" s="66">
        <v>13978</v>
      </c>
      <c r="GP93" s="66">
        <v>14403</v>
      </c>
      <c r="GQ93" s="66">
        <v>14856</v>
      </c>
      <c r="GR93" s="66">
        <v>15310</v>
      </c>
      <c r="GS93" s="66">
        <v>15746</v>
      </c>
      <c r="GT93" s="66">
        <v>16108</v>
      </c>
      <c r="GU93" s="65">
        <v>16359</v>
      </c>
      <c r="GV93" s="66">
        <v>16515</v>
      </c>
      <c r="GW93" s="66">
        <v>16610</v>
      </c>
      <c r="GX93" s="66">
        <v>16576</v>
      </c>
      <c r="GY93" s="66">
        <v>16386</v>
      </c>
      <c r="GZ93" s="66">
        <v>16065</v>
      </c>
      <c r="HA93" s="66">
        <v>15680</v>
      </c>
      <c r="HB93" s="66">
        <v>15285</v>
      </c>
      <c r="HC93" s="66">
        <v>14891</v>
      </c>
      <c r="HD93" s="66">
        <v>14457</v>
      </c>
      <c r="HE93" s="66">
        <v>14042</v>
      </c>
      <c r="HF93" s="66">
        <v>13621</v>
      </c>
      <c r="HG93" s="66">
        <v>13197</v>
      </c>
      <c r="HH93" s="66">
        <v>12782</v>
      </c>
      <c r="HI93" s="66">
        <v>12393</v>
      </c>
      <c r="HJ93" s="66">
        <v>11981</v>
      </c>
      <c r="HK93" s="66">
        <v>11570</v>
      </c>
      <c r="HL93" s="66">
        <v>11093</v>
      </c>
      <c r="HM93" s="66">
        <v>10595</v>
      </c>
      <c r="HN93" s="66">
        <v>10105</v>
      </c>
      <c r="HO93" s="66">
        <v>9655</v>
      </c>
      <c r="HP93" s="66">
        <v>9253</v>
      </c>
      <c r="HQ93" s="66">
        <v>8958</v>
      </c>
      <c r="HR93" s="66">
        <v>8724</v>
      </c>
      <c r="HS93" s="66">
        <v>8566</v>
      </c>
      <c r="HT93" s="66">
        <v>8446</v>
      </c>
      <c r="HU93" s="66">
        <v>8342</v>
      </c>
      <c r="HV93" s="66">
        <v>8202</v>
      </c>
      <c r="HW93" s="66">
        <v>8046</v>
      </c>
      <c r="HX93" s="66">
        <v>7870</v>
      </c>
      <c r="HY93" s="66">
        <v>7668</v>
      </c>
      <c r="HZ93" s="66">
        <v>7428</v>
      </c>
      <c r="IA93" s="67">
        <v>7184</v>
      </c>
      <c r="IB93" s="66">
        <v>6888</v>
      </c>
      <c r="IC93" s="66">
        <v>6545</v>
      </c>
      <c r="ID93" s="66">
        <v>6166</v>
      </c>
      <c r="IE93" s="66">
        <v>5765</v>
      </c>
      <c r="IF93" s="66">
        <v>5360</v>
      </c>
      <c r="IG93" s="66">
        <v>4939</v>
      </c>
      <c r="IH93" s="66">
        <v>4515</v>
      </c>
      <c r="II93" s="66">
        <v>4123</v>
      </c>
      <c r="IJ93" s="66">
        <v>3743</v>
      </c>
      <c r="IK93" s="66">
        <v>3374</v>
      </c>
      <c r="IL93" s="66">
        <v>3036</v>
      </c>
      <c r="IM93" s="66">
        <v>2730</v>
      </c>
      <c r="IN93" s="66">
        <v>2430</v>
      </c>
      <c r="IO93" s="66">
        <v>2172</v>
      </c>
      <c r="IP93" s="66">
        <v>1930</v>
      </c>
      <c r="IQ93" s="66">
        <v>1716</v>
      </c>
      <c r="IR93" s="66">
        <v>1527</v>
      </c>
      <c r="IS93" s="66">
        <v>1348</v>
      </c>
      <c r="IT93" s="66">
        <v>1189</v>
      </c>
      <c r="IU93" s="66">
        <v>1040</v>
      </c>
      <c r="IV93" s="66">
        <v>902</v>
      </c>
      <c r="IW93" s="66">
        <v>784</v>
      </c>
      <c r="IX93" s="66">
        <v>676</v>
      </c>
      <c r="IY93" s="66">
        <v>579</v>
      </c>
      <c r="IZ93" s="65">
        <v>2970</v>
      </c>
      <c r="JA93" s="67">
        <v>400866</v>
      </c>
      <c r="JB93" s="66">
        <v>428081</v>
      </c>
      <c r="JC93" s="66">
        <v>828947</v>
      </c>
      <c r="JD93" s="67">
        <v>69787</v>
      </c>
      <c r="JE93" s="66">
        <v>76202</v>
      </c>
      <c r="JF93" s="66">
        <v>75045</v>
      </c>
      <c r="JG93" s="66">
        <v>159280</v>
      </c>
      <c r="JH93" s="66">
        <v>365002</v>
      </c>
      <c r="JI93" s="65">
        <v>83631</v>
      </c>
    </row>
    <row r="94" spans="1:269" x14ac:dyDescent="0.25">
      <c r="A94" s="59" t="s">
        <v>845</v>
      </c>
      <c r="B94" s="59">
        <v>2025</v>
      </c>
      <c r="C94" s="67">
        <v>183</v>
      </c>
      <c r="D94" s="66">
        <v>186</v>
      </c>
      <c r="E94" s="66">
        <v>189</v>
      </c>
      <c r="F94" s="66">
        <v>193</v>
      </c>
      <c r="G94" s="66">
        <v>202</v>
      </c>
      <c r="H94" s="65">
        <v>211</v>
      </c>
      <c r="I94" s="67">
        <v>218</v>
      </c>
      <c r="J94" s="66">
        <v>223</v>
      </c>
      <c r="K94" s="66">
        <v>226</v>
      </c>
      <c r="L94" s="66">
        <v>229</v>
      </c>
      <c r="M94" s="66">
        <v>230</v>
      </c>
      <c r="N94" s="65">
        <v>232</v>
      </c>
      <c r="O94" s="67">
        <v>236</v>
      </c>
      <c r="P94" s="66">
        <v>238</v>
      </c>
      <c r="Q94" s="66">
        <v>241</v>
      </c>
      <c r="R94" s="66">
        <v>244</v>
      </c>
      <c r="S94" s="66">
        <v>247</v>
      </c>
      <c r="T94" s="66">
        <v>249</v>
      </c>
      <c r="U94" s="67">
        <v>247</v>
      </c>
      <c r="V94" s="66">
        <v>251</v>
      </c>
      <c r="W94" s="66">
        <v>258</v>
      </c>
      <c r="X94" s="66">
        <v>262</v>
      </c>
      <c r="Y94" s="66">
        <v>267</v>
      </c>
      <c r="Z94" s="66">
        <v>272</v>
      </c>
      <c r="AA94" s="66">
        <v>279</v>
      </c>
      <c r="AB94" s="66">
        <v>286</v>
      </c>
      <c r="AC94" s="66">
        <v>289</v>
      </c>
      <c r="AD94" s="66">
        <v>292</v>
      </c>
      <c r="AE94" s="65">
        <v>290</v>
      </c>
      <c r="AF94" s="66">
        <v>286</v>
      </c>
      <c r="AG94" s="66">
        <v>284</v>
      </c>
      <c r="AH94" s="66">
        <v>282</v>
      </c>
      <c r="AI94" s="66">
        <v>280</v>
      </c>
      <c r="AJ94" s="66">
        <v>274</v>
      </c>
      <c r="AK94" s="66">
        <v>271</v>
      </c>
      <c r="AL94" s="66">
        <v>264</v>
      </c>
      <c r="AM94" s="66">
        <v>263</v>
      </c>
      <c r="AN94" s="66">
        <v>261</v>
      </c>
      <c r="AO94" s="66">
        <v>261</v>
      </c>
      <c r="AP94" s="66">
        <v>261</v>
      </c>
      <c r="AQ94" s="66">
        <v>262</v>
      </c>
      <c r="AR94" s="66">
        <v>260</v>
      </c>
      <c r="AS94" s="66">
        <v>258</v>
      </c>
      <c r="AT94" s="66">
        <v>256</v>
      </c>
      <c r="AU94" s="66">
        <v>252</v>
      </c>
      <c r="AV94" s="66">
        <v>247</v>
      </c>
      <c r="AW94" s="66">
        <v>237</v>
      </c>
      <c r="AX94" s="66">
        <v>227</v>
      </c>
      <c r="AY94" s="66">
        <v>217</v>
      </c>
      <c r="AZ94" s="66">
        <v>208</v>
      </c>
      <c r="BA94" s="66">
        <v>201</v>
      </c>
      <c r="BB94" s="66">
        <v>196</v>
      </c>
      <c r="BC94" s="66">
        <v>192</v>
      </c>
      <c r="BD94" s="66">
        <v>189</v>
      </c>
      <c r="BE94" s="66">
        <v>187</v>
      </c>
      <c r="BF94" s="66">
        <v>184</v>
      </c>
      <c r="BG94" s="66">
        <v>179</v>
      </c>
      <c r="BH94" s="66">
        <v>176</v>
      </c>
      <c r="BI94" s="66">
        <v>169</v>
      </c>
      <c r="BJ94" s="66">
        <v>163</v>
      </c>
      <c r="BK94" s="67">
        <v>158</v>
      </c>
      <c r="BL94" s="66">
        <v>147</v>
      </c>
      <c r="BM94" s="66">
        <v>138</v>
      </c>
      <c r="BN94" s="66">
        <v>127</v>
      </c>
      <c r="BO94" s="66">
        <v>120</v>
      </c>
      <c r="BP94" s="66">
        <v>107</v>
      </c>
      <c r="BQ94" s="66">
        <v>100</v>
      </c>
      <c r="BR94" s="66">
        <v>90</v>
      </c>
      <c r="BS94" s="66">
        <v>83</v>
      </c>
      <c r="BT94" s="66">
        <v>76</v>
      </c>
      <c r="BU94" s="66">
        <v>71</v>
      </c>
      <c r="BV94" s="66">
        <v>63</v>
      </c>
      <c r="BW94" s="66">
        <v>59</v>
      </c>
      <c r="BX94" s="66">
        <v>56</v>
      </c>
      <c r="BY94" s="66">
        <v>51</v>
      </c>
      <c r="BZ94" s="66">
        <v>46</v>
      </c>
      <c r="CA94" s="66">
        <v>42</v>
      </c>
      <c r="CB94" s="66">
        <v>36</v>
      </c>
      <c r="CC94" s="66">
        <v>35</v>
      </c>
      <c r="CD94" s="66">
        <v>31</v>
      </c>
      <c r="CE94" s="66">
        <v>29</v>
      </c>
      <c r="CF94" s="66">
        <v>27</v>
      </c>
      <c r="CG94" s="66">
        <v>23</v>
      </c>
      <c r="CH94" s="66">
        <v>19</v>
      </c>
      <c r="CI94" s="66">
        <v>19</v>
      </c>
      <c r="CJ94" s="65">
        <v>96</v>
      </c>
      <c r="CK94" s="67">
        <v>161</v>
      </c>
      <c r="CL94" s="66">
        <v>164</v>
      </c>
      <c r="CM94" s="66">
        <v>168</v>
      </c>
      <c r="CN94" s="66">
        <v>170</v>
      </c>
      <c r="CO94" s="66">
        <v>180</v>
      </c>
      <c r="CP94" s="65">
        <v>188</v>
      </c>
      <c r="CQ94" s="67">
        <v>197</v>
      </c>
      <c r="CR94" s="66">
        <v>203</v>
      </c>
      <c r="CS94" s="66">
        <v>205</v>
      </c>
      <c r="CT94" s="66">
        <v>210</v>
      </c>
      <c r="CU94" s="66">
        <v>212</v>
      </c>
      <c r="CV94" s="65">
        <v>218</v>
      </c>
      <c r="CW94" s="66">
        <v>222</v>
      </c>
      <c r="CX94" s="66">
        <v>226</v>
      </c>
      <c r="CY94" s="66">
        <v>230</v>
      </c>
      <c r="CZ94" s="66">
        <v>234</v>
      </c>
      <c r="DA94" s="66">
        <v>238</v>
      </c>
      <c r="DB94" s="66">
        <v>242</v>
      </c>
      <c r="DC94" s="67">
        <v>246</v>
      </c>
      <c r="DD94" s="66">
        <v>250</v>
      </c>
      <c r="DE94" s="66">
        <v>253</v>
      </c>
      <c r="DF94" s="66">
        <v>258</v>
      </c>
      <c r="DG94" s="66">
        <v>261</v>
      </c>
      <c r="DH94" s="66">
        <v>269</v>
      </c>
      <c r="DI94" s="66">
        <v>276</v>
      </c>
      <c r="DJ94" s="66">
        <v>276</v>
      </c>
      <c r="DK94" s="66">
        <v>282</v>
      </c>
      <c r="DL94" s="66">
        <v>283</v>
      </c>
      <c r="DM94" s="65">
        <v>280</v>
      </c>
      <c r="DN94" s="66">
        <v>281</v>
      </c>
      <c r="DO94" s="66">
        <v>283</v>
      </c>
      <c r="DP94" s="66">
        <v>282</v>
      </c>
      <c r="DQ94" s="66">
        <v>285</v>
      </c>
      <c r="DR94" s="66">
        <v>281</v>
      </c>
      <c r="DS94" s="66">
        <v>283</v>
      </c>
      <c r="DT94" s="66">
        <v>283</v>
      </c>
      <c r="DU94" s="66">
        <v>286</v>
      </c>
      <c r="DV94" s="66">
        <v>286</v>
      </c>
      <c r="DW94" s="66">
        <v>286</v>
      </c>
      <c r="DX94" s="66">
        <v>286</v>
      </c>
      <c r="DY94" s="66">
        <v>288</v>
      </c>
      <c r="DZ94" s="66">
        <v>288</v>
      </c>
      <c r="EA94" s="66">
        <v>287</v>
      </c>
      <c r="EB94" s="66">
        <v>286</v>
      </c>
      <c r="EC94" s="66">
        <v>280</v>
      </c>
      <c r="ED94" s="66">
        <v>270</v>
      </c>
      <c r="EE94" s="66">
        <v>263</v>
      </c>
      <c r="EF94" s="66">
        <v>256</v>
      </c>
      <c r="EG94" s="66">
        <v>243</v>
      </c>
      <c r="EH94" s="66">
        <v>237</v>
      </c>
      <c r="EI94" s="66">
        <v>226</v>
      </c>
      <c r="EJ94" s="66">
        <v>221</v>
      </c>
      <c r="EK94" s="66">
        <v>213</v>
      </c>
      <c r="EL94" s="66">
        <v>209</v>
      </c>
      <c r="EM94" s="66">
        <v>204</v>
      </c>
      <c r="EN94" s="66">
        <v>200</v>
      </c>
      <c r="EO94" s="66">
        <v>192</v>
      </c>
      <c r="EP94" s="66">
        <v>185</v>
      </c>
      <c r="EQ94" s="66">
        <v>180</v>
      </c>
      <c r="ER94" s="66">
        <v>174</v>
      </c>
      <c r="ES94" s="67">
        <v>165</v>
      </c>
      <c r="ET94" s="66">
        <v>160</v>
      </c>
      <c r="EU94" s="66">
        <v>149</v>
      </c>
      <c r="EV94" s="66">
        <v>141</v>
      </c>
      <c r="EW94" s="66">
        <v>133</v>
      </c>
      <c r="EX94" s="66">
        <v>126</v>
      </c>
      <c r="EY94" s="66">
        <v>119</v>
      </c>
      <c r="EZ94" s="66">
        <v>111</v>
      </c>
      <c r="FA94" s="66">
        <v>104</v>
      </c>
      <c r="FB94" s="66">
        <v>96</v>
      </c>
      <c r="FC94" s="66">
        <v>89</v>
      </c>
      <c r="FD94" s="66">
        <v>85</v>
      </c>
      <c r="FE94" s="66">
        <v>79</v>
      </c>
      <c r="FF94" s="66">
        <v>71</v>
      </c>
      <c r="FG94" s="66">
        <v>64</v>
      </c>
      <c r="FH94" s="66">
        <v>60</v>
      </c>
      <c r="FI94" s="66">
        <v>51</v>
      </c>
      <c r="FJ94" s="66">
        <v>48</v>
      </c>
      <c r="FK94" s="66">
        <v>43</v>
      </c>
      <c r="FL94" s="66">
        <v>39</v>
      </c>
      <c r="FM94" s="66">
        <v>38</v>
      </c>
      <c r="FN94" s="66">
        <v>33</v>
      </c>
      <c r="FO94" s="66">
        <v>27</v>
      </c>
      <c r="FP94" s="66">
        <v>26</v>
      </c>
      <c r="FQ94" s="66">
        <v>25</v>
      </c>
      <c r="FR94" s="65">
        <v>151</v>
      </c>
      <c r="FS94" s="66">
        <v>344</v>
      </c>
      <c r="FT94" s="66">
        <v>350</v>
      </c>
      <c r="FU94" s="66">
        <v>357</v>
      </c>
      <c r="FV94" s="66">
        <v>363</v>
      </c>
      <c r="FW94" s="66">
        <v>382</v>
      </c>
      <c r="FX94" s="66">
        <v>399</v>
      </c>
      <c r="FY94" s="67">
        <v>415</v>
      </c>
      <c r="FZ94" s="66">
        <v>426</v>
      </c>
      <c r="GA94" s="66">
        <v>431</v>
      </c>
      <c r="GB94" s="66">
        <v>439</v>
      </c>
      <c r="GC94" s="66">
        <v>442</v>
      </c>
      <c r="GD94" s="65">
        <v>450</v>
      </c>
      <c r="GE94" s="66">
        <v>458</v>
      </c>
      <c r="GF94" s="66">
        <v>464</v>
      </c>
      <c r="GG94" s="66">
        <v>471</v>
      </c>
      <c r="GH94" s="66">
        <v>478</v>
      </c>
      <c r="GI94" s="66">
        <v>485</v>
      </c>
      <c r="GJ94" s="66">
        <v>491</v>
      </c>
      <c r="GK94" s="67">
        <v>493</v>
      </c>
      <c r="GL94" s="66">
        <v>501</v>
      </c>
      <c r="GM94" s="66">
        <v>511</v>
      </c>
      <c r="GN94" s="66">
        <v>520</v>
      </c>
      <c r="GO94" s="66">
        <v>528</v>
      </c>
      <c r="GP94" s="66">
        <v>541</v>
      </c>
      <c r="GQ94" s="66">
        <v>555</v>
      </c>
      <c r="GR94" s="66">
        <v>562</v>
      </c>
      <c r="GS94" s="66">
        <v>571</v>
      </c>
      <c r="GT94" s="66">
        <v>575</v>
      </c>
      <c r="GU94" s="65">
        <v>570</v>
      </c>
      <c r="GV94" s="66">
        <v>567</v>
      </c>
      <c r="GW94" s="66">
        <v>567</v>
      </c>
      <c r="GX94" s="66">
        <v>564</v>
      </c>
      <c r="GY94" s="66">
        <v>565</v>
      </c>
      <c r="GZ94" s="66">
        <v>555</v>
      </c>
      <c r="HA94" s="66">
        <v>554</v>
      </c>
      <c r="HB94" s="66">
        <v>547</v>
      </c>
      <c r="HC94" s="66">
        <v>549</v>
      </c>
      <c r="HD94" s="66">
        <v>547</v>
      </c>
      <c r="HE94" s="66">
        <v>547</v>
      </c>
      <c r="HF94" s="66">
        <v>547</v>
      </c>
      <c r="HG94" s="66">
        <v>550</v>
      </c>
      <c r="HH94" s="66">
        <v>548</v>
      </c>
      <c r="HI94" s="66">
        <v>545</v>
      </c>
      <c r="HJ94" s="66">
        <v>542</v>
      </c>
      <c r="HK94" s="66">
        <v>532</v>
      </c>
      <c r="HL94" s="66">
        <v>517</v>
      </c>
      <c r="HM94" s="66">
        <v>500</v>
      </c>
      <c r="HN94" s="66">
        <v>483</v>
      </c>
      <c r="HO94" s="66">
        <v>460</v>
      </c>
      <c r="HP94" s="66">
        <v>445</v>
      </c>
      <c r="HQ94" s="66">
        <v>427</v>
      </c>
      <c r="HR94" s="66">
        <v>417</v>
      </c>
      <c r="HS94" s="66">
        <v>405</v>
      </c>
      <c r="HT94" s="66">
        <v>398</v>
      </c>
      <c r="HU94" s="66">
        <v>391</v>
      </c>
      <c r="HV94" s="66">
        <v>384</v>
      </c>
      <c r="HW94" s="66">
        <v>371</v>
      </c>
      <c r="HX94" s="66">
        <v>361</v>
      </c>
      <c r="HY94" s="66">
        <v>349</v>
      </c>
      <c r="HZ94" s="66">
        <v>337</v>
      </c>
      <c r="IA94" s="67">
        <v>323</v>
      </c>
      <c r="IB94" s="66">
        <v>307</v>
      </c>
      <c r="IC94" s="66">
        <v>287</v>
      </c>
      <c r="ID94" s="66">
        <v>268</v>
      </c>
      <c r="IE94" s="66">
        <v>253</v>
      </c>
      <c r="IF94" s="66">
        <v>233</v>
      </c>
      <c r="IG94" s="66">
        <v>219</v>
      </c>
      <c r="IH94" s="66">
        <v>201</v>
      </c>
      <c r="II94" s="66">
        <v>187</v>
      </c>
      <c r="IJ94" s="66">
        <v>172</v>
      </c>
      <c r="IK94" s="66">
        <v>160</v>
      </c>
      <c r="IL94" s="66">
        <v>148</v>
      </c>
      <c r="IM94" s="66">
        <v>138</v>
      </c>
      <c r="IN94" s="66">
        <v>127</v>
      </c>
      <c r="IO94" s="66">
        <v>115</v>
      </c>
      <c r="IP94" s="66">
        <v>106</v>
      </c>
      <c r="IQ94" s="66">
        <v>93</v>
      </c>
      <c r="IR94" s="66">
        <v>84</v>
      </c>
      <c r="IS94" s="66">
        <v>78</v>
      </c>
      <c r="IT94" s="66">
        <v>70</v>
      </c>
      <c r="IU94" s="66">
        <v>67</v>
      </c>
      <c r="IV94" s="66">
        <v>60</v>
      </c>
      <c r="IW94" s="66">
        <v>50</v>
      </c>
      <c r="IX94" s="66">
        <v>45</v>
      </c>
      <c r="IY94" s="66">
        <v>44</v>
      </c>
      <c r="IZ94" s="65">
        <v>247</v>
      </c>
      <c r="JA94" s="67">
        <v>16066</v>
      </c>
      <c r="JB94" s="66">
        <v>16659</v>
      </c>
      <c r="JC94" s="66">
        <v>32725</v>
      </c>
      <c r="JD94" s="67">
        <v>2195</v>
      </c>
      <c r="JE94" s="66">
        <v>2603</v>
      </c>
      <c r="JF94" s="66">
        <v>2847</v>
      </c>
      <c r="JG94" s="66">
        <v>5927</v>
      </c>
      <c r="JH94" s="66">
        <v>15071</v>
      </c>
      <c r="JI94" s="65">
        <v>4082</v>
      </c>
    </row>
    <row r="95" spans="1:269" x14ac:dyDescent="0.25">
      <c r="A95" s="59" t="s">
        <v>844</v>
      </c>
      <c r="B95" s="59">
        <v>2025</v>
      </c>
      <c r="C95" s="67">
        <v>119</v>
      </c>
      <c r="D95" s="66">
        <v>122</v>
      </c>
      <c r="E95" s="66">
        <v>121</v>
      </c>
      <c r="F95" s="66">
        <v>123</v>
      </c>
      <c r="G95" s="66">
        <v>128</v>
      </c>
      <c r="H95" s="65">
        <v>131</v>
      </c>
      <c r="I95" s="67">
        <v>132</v>
      </c>
      <c r="J95" s="66">
        <v>132</v>
      </c>
      <c r="K95" s="66">
        <v>131</v>
      </c>
      <c r="L95" s="66">
        <v>129</v>
      </c>
      <c r="M95" s="66">
        <v>130</v>
      </c>
      <c r="N95" s="65">
        <v>128</v>
      </c>
      <c r="O95" s="67">
        <v>129</v>
      </c>
      <c r="P95" s="66">
        <v>126</v>
      </c>
      <c r="Q95" s="66">
        <v>128</v>
      </c>
      <c r="R95" s="66">
        <v>127</v>
      </c>
      <c r="S95" s="66">
        <v>128</v>
      </c>
      <c r="T95" s="66">
        <v>131</v>
      </c>
      <c r="U95" s="67">
        <v>126</v>
      </c>
      <c r="V95" s="66">
        <v>126</v>
      </c>
      <c r="W95" s="66">
        <v>131</v>
      </c>
      <c r="X95" s="66">
        <v>136</v>
      </c>
      <c r="Y95" s="66">
        <v>140</v>
      </c>
      <c r="Z95" s="66">
        <v>143</v>
      </c>
      <c r="AA95" s="66">
        <v>149</v>
      </c>
      <c r="AB95" s="66">
        <v>152</v>
      </c>
      <c r="AC95" s="66">
        <v>155</v>
      </c>
      <c r="AD95" s="66">
        <v>156</v>
      </c>
      <c r="AE95" s="65">
        <v>154</v>
      </c>
      <c r="AF95" s="66">
        <v>157</v>
      </c>
      <c r="AG95" s="66">
        <v>153</v>
      </c>
      <c r="AH95" s="66">
        <v>155</v>
      </c>
      <c r="AI95" s="66">
        <v>152</v>
      </c>
      <c r="AJ95" s="66">
        <v>151</v>
      </c>
      <c r="AK95" s="66">
        <v>147</v>
      </c>
      <c r="AL95" s="66">
        <v>145</v>
      </c>
      <c r="AM95" s="66">
        <v>144</v>
      </c>
      <c r="AN95" s="66">
        <v>144</v>
      </c>
      <c r="AO95" s="66">
        <v>143</v>
      </c>
      <c r="AP95" s="66">
        <v>141</v>
      </c>
      <c r="AQ95" s="66">
        <v>143</v>
      </c>
      <c r="AR95" s="66">
        <v>143</v>
      </c>
      <c r="AS95" s="66">
        <v>145</v>
      </c>
      <c r="AT95" s="66">
        <v>143</v>
      </c>
      <c r="AU95" s="66">
        <v>143</v>
      </c>
      <c r="AV95" s="66">
        <v>139</v>
      </c>
      <c r="AW95" s="66">
        <v>135</v>
      </c>
      <c r="AX95" s="66">
        <v>132</v>
      </c>
      <c r="AY95" s="66">
        <v>127</v>
      </c>
      <c r="AZ95" s="66">
        <v>122</v>
      </c>
      <c r="BA95" s="66">
        <v>120</v>
      </c>
      <c r="BB95" s="66">
        <v>115</v>
      </c>
      <c r="BC95" s="66">
        <v>113</v>
      </c>
      <c r="BD95" s="66">
        <v>113</v>
      </c>
      <c r="BE95" s="66">
        <v>110</v>
      </c>
      <c r="BF95" s="66">
        <v>110</v>
      </c>
      <c r="BG95" s="66">
        <v>108</v>
      </c>
      <c r="BH95" s="66">
        <v>104</v>
      </c>
      <c r="BI95" s="66">
        <v>102</v>
      </c>
      <c r="BJ95" s="66">
        <v>100</v>
      </c>
      <c r="BK95" s="67">
        <v>94</v>
      </c>
      <c r="BL95" s="66">
        <v>91</v>
      </c>
      <c r="BM95" s="66">
        <v>87</v>
      </c>
      <c r="BN95" s="66">
        <v>80</v>
      </c>
      <c r="BO95" s="66">
        <v>73</v>
      </c>
      <c r="BP95" s="66">
        <v>71</v>
      </c>
      <c r="BQ95" s="66">
        <v>63</v>
      </c>
      <c r="BR95" s="66">
        <v>61</v>
      </c>
      <c r="BS95" s="66">
        <v>57</v>
      </c>
      <c r="BT95" s="66">
        <v>50</v>
      </c>
      <c r="BU95" s="66">
        <v>49</v>
      </c>
      <c r="BV95" s="66">
        <v>48</v>
      </c>
      <c r="BW95" s="66">
        <v>44</v>
      </c>
      <c r="BX95" s="66">
        <v>40</v>
      </c>
      <c r="BY95" s="66">
        <v>40</v>
      </c>
      <c r="BZ95" s="66">
        <v>34</v>
      </c>
      <c r="CA95" s="66">
        <v>34</v>
      </c>
      <c r="CB95" s="66">
        <v>31</v>
      </c>
      <c r="CC95" s="66">
        <v>28</v>
      </c>
      <c r="CD95" s="66">
        <v>23</v>
      </c>
      <c r="CE95" s="66">
        <v>21</v>
      </c>
      <c r="CF95" s="66">
        <v>18</v>
      </c>
      <c r="CG95" s="66">
        <v>16</v>
      </c>
      <c r="CH95" s="66">
        <v>14</v>
      </c>
      <c r="CI95" s="66">
        <v>15</v>
      </c>
      <c r="CJ95" s="65">
        <v>70</v>
      </c>
      <c r="CK95" s="67">
        <v>107</v>
      </c>
      <c r="CL95" s="66">
        <v>106</v>
      </c>
      <c r="CM95" s="66">
        <v>108</v>
      </c>
      <c r="CN95" s="66">
        <v>111</v>
      </c>
      <c r="CO95" s="66">
        <v>116</v>
      </c>
      <c r="CP95" s="65">
        <v>121</v>
      </c>
      <c r="CQ95" s="67">
        <v>121</v>
      </c>
      <c r="CR95" s="66">
        <v>126</v>
      </c>
      <c r="CS95" s="66">
        <v>126</v>
      </c>
      <c r="CT95" s="66">
        <v>125</v>
      </c>
      <c r="CU95" s="66">
        <v>129</v>
      </c>
      <c r="CV95" s="65">
        <v>127</v>
      </c>
      <c r="CW95" s="66">
        <v>128</v>
      </c>
      <c r="CX95" s="66">
        <v>129</v>
      </c>
      <c r="CY95" s="66">
        <v>130</v>
      </c>
      <c r="CZ95" s="66">
        <v>132</v>
      </c>
      <c r="DA95" s="66">
        <v>134</v>
      </c>
      <c r="DB95" s="66">
        <v>135</v>
      </c>
      <c r="DC95" s="67">
        <v>136</v>
      </c>
      <c r="DD95" s="66">
        <v>137</v>
      </c>
      <c r="DE95" s="66">
        <v>138</v>
      </c>
      <c r="DF95" s="66">
        <v>138</v>
      </c>
      <c r="DG95" s="66">
        <v>142</v>
      </c>
      <c r="DH95" s="66">
        <v>146</v>
      </c>
      <c r="DI95" s="66">
        <v>149</v>
      </c>
      <c r="DJ95" s="66">
        <v>153</v>
      </c>
      <c r="DK95" s="66">
        <v>153</v>
      </c>
      <c r="DL95" s="66">
        <v>157</v>
      </c>
      <c r="DM95" s="65">
        <v>155</v>
      </c>
      <c r="DN95" s="66">
        <v>156</v>
      </c>
      <c r="DO95" s="66">
        <v>156</v>
      </c>
      <c r="DP95" s="66">
        <v>150</v>
      </c>
      <c r="DQ95" s="66">
        <v>150</v>
      </c>
      <c r="DR95" s="66">
        <v>147</v>
      </c>
      <c r="DS95" s="66">
        <v>144</v>
      </c>
      <c r="DT95" s="66">
        <v>143</v>
      </c>
      <c r="DU95" s="66">
        <v>140</v>
      </c>
      <c r="DV95" s="66">
        <v>140</v>
      </c>
      <c r="DW95" s="66">
        <v>139</v>
      </c>
      <c r="DX95" s="66">
        <v>142</v>
      </c>
      <c r="DY95" s="66">
        <v>142</v>
      </c>
      <c r="DZ95" s="66">
        <v>142</v>
      </c>
      <c r="EA95" s="66">
        <v>144</v>
      </c>
      <c r="EB95" s="66">
        <v>144</v>
      </c>
      <c r="EC95" s="66">
        <v>143</v>
      </c>
      <c r="ED95" s="66">
        <v>142</v>
      </c>
      <c r="EE95" s="66">
        <v>139</v>
      </c>
      <c r="EF95" s="66">
        <v>136</v>
      </c>
      <c r="EG95" s="66">
        <v>131</v>
      </c>
      <c r="EH95" s="66">
        <v>125</v>
      </c>
      <c r="EI95" s="66">
        <v>122</v>
      </c>
      <c r="EJ95" s="66">
        <v>118</v>
      </c>
      <c r="EK95" s="66">
        <v>117</v>
      </c>
      <c r="EL95" s="66">
        <v>116</v>
      </c>
      <c r="EM95" s="66">
        <v>113</v>
      </c>
      <c r="EN95" s="66">
        <v>110</v>
      </c>
      <c r="EO95" s="66">
        <v>108</v>
      </c>
      <c r="EP95" s="66">
        <v>106</v>
      </c>
      <c r="EQ95" s="66">
        <v>102</v>
      </c>
      <c r="ER95" s="66">
        <v>99</v>
      </c>
      <c r="ES95" s="67">
        <v>96</v>
      </c>
      <c r="ET95" s="66">
        <v>94</v>
      </c>
      <c r="EU95" s="66">
        <v>91</v>
      </c>
      <c r="EV95" s="66">
        <v>87</v>
      </c>
      <c r="EW95" s="66">
        <v>84</v>
      </c>
      <c r="EX95" s="66">
        <v>80</v>
      </c>
      <c r="EY95" s="66">
        <v>77</v>
      </c>
      <c r="EZ95" s="66">
        <v>74</v>
      </c>
      <c r="FA95" s="66">
        <v>68</v>
      </c>
      <c r="FB95" s="66">
        <v>66</v>
      </c>
      <c r="FC95" s="66">
        <v>62</v>
      </c>
      <c r="FD95" s="66">
        <v>56</v>
      </c>
      <c r="FE95" s="66">
        <v>55</v>
      </c>
      <c r="FF95" s="66">
        <v>51</v>
      </c>
      <c r="FG95" s="66">
        <v>46</v>
      </c>
      <c r="FH95" s="66">
        <v>45</v>
      </c>
      <c r="FI95" s="66">
        <v>39</v>
      </c>
      <c r="FJ95" s="66">
        <v>35</v>
      </c>
      <c r="FK95" s="66">
        <v>32</v>
      </c>
      <c r="FL95" s="66">
        <v>26</v>
      </c>
      <c r="FM95" s="66">
        <v>23</v>
      </c>
      <c r="FN95" s="66">
        <v>21</v>
      </c>
      <c r="FO95" s="66">
        <v>18</v>
      </c>
      <c r="FP95" s="66">
        <v>16</v>
      </c>
      <c r="FQ95" s="66">
        <v>13</v>
      </c>
      <c r="FR95" s="65">
        <v>77</v>
      </c>
      <c r="FS95" s="66">
        <v>226</v>
      </c>
      <c r="FT95" s="66">
        <v>228</v>
      </c>
      <c r="FU95" s="66">
        <v>229</v>
      </c>
      <c r="FV95" s="66">
        <v>234</v>
      </c>
      <c r="FW95" s="66">
        <v>244</v>
      </c>
      <c r="FX95" s="66">
        <v>252</v>
      </c>
      <c r="FY95" s="67">
        <v>253</v>
      </c>
      <c r="FZ95" s="66">
        <v>258</v>
      </c>
      <c r="GA95" s="66">
        <v>257</v>
      </c>
      <c r="GB95" s="66">
        <v>254</v>
      </c>
      <c r="GC95" s="66">
        <v>259</v>
      </c>
      <c r="GD95" s="65">
        <v>255</v>
      </c>
      <c r="GE95" s="66">
        <v>257</v>
      </c>
      <c r="GF95" s="66">
        <v>255</v>
      </c>
      <c r="GG95" s="66">
        <v>258</v>
      </c>
      <c r="GH95" s="66">
        <v>259</v>
      </c>
      <c r="GI95" s="66">
        <v>262</v>
      </c>
      <c r="GJ95" s="66">
        <v>266</v>
      </c>
      <c r="GK95" s="67">
        <v>262</v>
      </c>
      <c r="GL95" s="66">
        <v>263</v>
      </c>
      <c r="GM95" s="66">
        <v>269</v>
      </c>
      <c r="GN95" s="66">
        <v>274</v>
      </c>
      <c r="GO95" s="66">
        <v>282</v>
      </c>
      <c r="GP95" s="66">
        <v>289</v>
      </c>
      <c r="GQ95" s="66">
        <v>298</v>
      </c>
      <c r="GR95" s="66">
        <v>305</v>
      </c>
      <c r="GS95" s="66">
        <v>308</v>
      </c>
      <c r="GT95" s="66">
        <v>313</v>
      </c>
      <c r="GU95" s="65">
        <v>309</v>
      </c>
      <c r="GV95" s="66">
        <v>313</v>
      </c>
      <c r="GW95" s="66">
        <v>309</v>
      </c>
      <c r="GX95" s="66">
        <v>305</v>
      </c>
      <c r="GY95" s="66">
        <v>302</v>
      </c>
      <c r="GZ95" s="66">
        <v>298</v>
      </c>
      <c r="HA95" s="66">
        <v>291</v>
      </c>
      <c r="HB95" s="66">
        <v>288</v>
      </c>
      <c r="HC95" s="66">
        <v>284</v>
      </c>
      <c r="HD95" s="66">
        <v>284</v>
      </c>
      <c r="HE95" s="66">
        <v>282</v>
      </c>
      <c r="HF95" s="66">
        <v>283</v>
      </c>
      <c r="HG95" s="66">
        <v>285</v>
      </c>
      <c r="HH95" s="66">
        <v>285</v>
      </c>
      <c r="HI95" s="66">
        <v>289</v>
      </c>
      <c r="HJ95" s="66">
        <v>287</v>
      </c>
      <c r="HK95" s="66">
        <v>286</v>
      </c>
      <c r="HL95" s="66">
        <v>281</v>
      </c>
      <c r="HM95" s="66">
        <v>274</v>
      </c>
      <c r="HN95" s="66">
        <v>268</v>
      </c>
      <c r="HO95" s="66">
        <v>258</v>
      </c>
      <c r="HP95" s="66">
        <v>247</v>
      </c>
      <c r="HQ95" s="66">
        <v>242</v>
      </c>
      <c r="HR95" s="66">
        <v>233</v>
      </c>
      <c r="HS95" s="66">
        <v>230</v>
      </c>
      <c r="HT95" s="66">
        <v>229</v>
      </c>
      <c r="HU95" s="66">
        <v>223</v>
      </c>
      <c r="HV95" s="66">
        <v>220</v>
      </c>
      <c r="HW95" s="66">
        <v>216</v>
      </c>
      <c r="HX95" s="66">
        <v>210</v>
      </c>
      <c r="HY95" s="66">
        <v>204</v>
      </c>
      <c r="HZ95" s="66">
        <v>199</v>
      </c>
      <c r="IA95" s="67">
        <v>190</v>
      </c>
      <c r="IB95" s="66">
        <v>185</v>
      </c>
      <c r="IC95" s="66">
        <v>178</v>
      </c>
      <c r="ID95" s="66">
        <v>167</v>
      </c>
      <c r="IE95" s="66">
        <v>157</v>
      </c>
      <c r="IF95" s="66">
        <v>151</v>
      </c>
      <c r="IG95" s="66">
        <v>140</v>
      </c>
      <c r="IH95" s="66">
        <v>135</v>
      </c>
      <c r="II95" s="66">
        <v>125</v>
      </c>
      <c r="IJ95" s="66">
        <v>116</v>
      </c>
      <c r="IK95" s="66">
        <v>111</v>
      </c>
      <c r="IL95" s="66">
        <v>104</v>
      </c>
      <c r="IM95" s="66">
        <v>99</v>
      </c>
      <c r="IN95" s="66">
        <v>91</v>
      </c>
      <c r="IO95" s="66">
        <v>86</v>
      </c>
      <c r="IP95" s="66">
        <v>79</v>
      </c>
      <c r="IQ95" s="66">
        <v>73</v>
      </c>
      <c r="IR95" s="66">
        <v>66</v>
      </c>
      <c r="IS95" s="66">
        <v>60</v>
      </c>
      <c r="IT95" s="66">
        <v>49</v>
      </c>
      <c r="IU95" s="66">
        <v>44</v>
      </c>
      <c r="IV95" s="66">
        <v>39</v>
      </c>
      <c r="IW95" s="66">
        <v>34</v>
      </c>
      <c r="IX95" s="66">
        <v>30</v>
      </c>
      <c r="IY95" s="66">
        <v>28</v>
      </c>
      <c r="IZ95" s="65">
        <v>147</v>
      </c>
      <c r="JA95" s="67">
        <v>9214</v>
      </c>
      <c r="JB95" s="66">
        <v>9353</v>
      </c>
      <c r="JC95" s="66">
        <v>18567</v>
      </c>
      <c r="JD95" s="67">
        <v>1413</v>
      </c>
      <c r="JE95" s="66">
        <v>1536</v>
      </c>
      <c r="JF95" s="66">
        <v>1557</v>
      </c>
      <c r="JG95" s="66">
        <v>3172</v>
      </c>
      <c r="JH95" s="66">
        <v>8205</v>
      </c>
      <c r="JI95" s="65">
        <v>2684</v>
      </c>
    </row>
    <row r="96" spans="1:269" x14ac:dyDescent="0.25">
      <c r="A96" s="59" t="s">
        <v>843</v>
      </c>
      <c r="B96" s="59">
        <v>2025</v>
      </c>
      <c r="C96" s="67">
        <v>165</v>
      </c>
      <c r="D96" s="66">
        <v>169</v>
      </c>
      <c r="E96" s="66">
        <v>169</v>
      </c>
      <c r="F96" s="66">
        <v>169</v>
      </c>
      <c r="G96" s="66">
        <v>174</v>
      </c>
      <c r="H96" s="65">
        <v>180</v>
      </c>
      <c r="I96" s="67">
        <v>180</v>
      </c>
      <c r="J96" s="66">
        <v>179</v>
      </c>
      <c r="K96" s="66">
        <v>176</v>
      </c>
      <c r="L96" s="66">
        <v>178</v>
      </c>
      <c r="M96" s="66">
        <v>173</v>
      </c>
      <c r="N96" s="65">
        <v>172</v>
      </c>
      <c r="O96" s="67">
        <v>171</v>
      </c>
      <c r="P96" s="66">
        <v>171</v>
      </c>
      <c r="Q96" s="66">
        <v>172</v>
      </c>
      <c r="R96" s="66">
        <v>173</v>
      </c>
      <c r="S96" s="66">
        <v>176</v>
      </c>
      <c r="T96" s="66">
        <v>176</v>
      </c>
      <c r="U96" s="67">
        <v>175</v>
      </c>
      <c r="V96" s="66">
        <v>171</v>
      </c>
      <c r="W96" s="66">
        <v>175</v>
      </c>
      <c r="X96" s="66">
        <v>179</v>
      </c>
      <c r="Y96" s="66">
        <v>180</v>
      </c>
      <c r="Z96" s="66">
        <v>183</v>
      </c>
      <c r="AA96" s="66">
        <v>190</v>
      </c>
      <c r="AB96" s="66">
        <v>191</v>
      </c>
      <c r="AC96" s="66">
        <v>189</v>
      </c>
      <c r="AD96" s="66">
        <v>188</v>
      </c>
      <c r="AE96" s="65">
        <v>185</v>
      </c>
      <c r="AF96" s="66">
        <v>181</v>
      </c>
      <c r="AG96" s="66">
        <v>178</v>
      </c>
      <c r="AH96" s="66">
        <v>174</v>
      </c>
      <c r="AI96" s="66">
        <v>170</v>
      </c>
      <c r="AJ96" s="66">
        <v>163</v>
      </c>
      <c r="AK96" s="66">
        <v>153</v>
      </c>
      <c r="AL96" s="66">
        <v>153</v>
      </c>
      <c r="AM96" s="66">
        <v>149</v>
      </c>
      <c r="AN96" s="66">
        <v>147</v>
      </c>
      <c r="AO96" s="66">
        <v>146</v>
      </c>
      <c r="AP96" s="66">
        <v>148</v>
      </c>
      <c r="AQ96" s="66">
        <v>149</v>
      </c>
      <c r="AR96" s="66">
        <v>149</v>
      </c>
      <c r="AS96" s="66">
        <v>148</v>
      </c>
      <c r="AT96" s="66">
        <v>148</v>
      </c>
      <c r="AU96" s="66">
        <v>147</v>
      </c>
      <c r="AV96" s="66">
        <v>144</v>
      </c>
      <c r="AW96" s="66">
        <v>138</v>
      </c>
      <c r="AX96" s="66">
        <v>133</v>
      </c>
      <c r="AY96" s="66">
        <v>124</v>
      </c>
      <c r="AZ96" s="66">
        <v>120</v>
      </c>
      <c r="BA96" s="66">
        <v>117</v>
      </c>
      <c r="BB96" s="66">
        <v>116</v>
      </c>
      <c r="BC96" s="66">
        <v>111</v>
      </c>
      <c r="BD96" s="66">
        <v>111</v>
      </c>
      <c r="BE96" s="66">
        <v>107</v>
      </c>
      <c r="BF96" s="66">
        <v>103</v>
      </c>
      <c r="BG96" s="66">
        <v>102</v>
      </c>
      <c r="BH96" s="66">
        <v>98</v>
      </c>
      <c r="BI96" s="66">
        <v>96</v>
      </c>
      <c r="BJ96" s="66">
        <v>91</v>
      </c>
      <c r="BK96" s="67">
        <v>88</v>
      </c>
      <c r="BL96" s="66">
        <v>84</v>
      </c>
      <c r="BM96" s="66">
        <v>80</v>
      </c>
      <c r="BN96" s="66">
        <v>80</v>
      </c>
      <c r="BO96" s="66">
        <v>72</v>
      </c>
      <c r="BP96" s="66">
        <v>68</v>
      </c>
      <c r="BQ96" s="66">
        <v>67</v>
      </c>
      <c r="BR96" s="66">
        <v>64</v>
      </c>
      <c r="BS96" s="66">
        <v>64</v>
      </c>
      <c r="BT96" s="66">
        <v>58</v>
      </c>
      <c r="BU96" s="66">
        <v>52</v>
      </c>
      <c r="BV96" s="66">
        <v>51</v>
      </c>
      <c r="BW96" s="66">
        <v>46</v>
      </c>
      <c r="BX96" s="66">
        <v>40</v>
      </c>
      <c r="BY96" s="66">
        <v>38</v>
      </c>
      <c r="BZ96" s="66">
        <v>34</v>
      </c>
      <c r="CA96" s="66">
        <v>30</v>
      </c>
      <c r="CB96" s="66">
        <v>26</v>
      </c>
      <c r="CC96" s="66">
        <v>29</v>
      </c>
      <c r="CD96" s="66">
        <v>24</v>
      </c>
      <c r="CE96" s="66">
        <v>24</v>
      </c>
      <c r="CF96" s="66">
        <v>22</v>
      </c>
      <c r="CG96" s="66">
        <v>20</v>
      </c>
      <c r="CH96" s="66">
        <v>19</v>
      </c>
      <c r="CI96" s="66">
        <v>14</v>
      </c>
      <c r="CJ96" s="65">
        <v>81</v>
      </c>
      <c r="CK96" s="67">
        <v>153</v>
      </c>
      <c r="CL96" s="66">
        <v>152</v>
      </c>
      <c r="CM96" s="66">
        <v>156</v>
      </c>
      <c r="CN96" s="66">
        <v>156</v>
      </c>
      <c r="CO96" s="66">
        <v>161</v>
      </c>
      <c r="CP96" s="65">
        <v>166</v>
      </c>
      <c r="CQ96" s="67">
        <v>167</v>
      </c>
      <c r="CR96" s="66">
        <v>168</v>
      </c>
      <c r="CS96" s="66">
        <v>167</v>
      </c>
      <c r="CT96" s="66">
        <v>165</v>
      </c>
      <c r="CU96" s="66">
        <v>165</v>
      </c>
      <c r="CV96" s="65">
        <v>166</v>
      </c>
      <c r="CW96" s="66">
        <v>165</v>
      </c>
      <c r="CX96" s="66">
        <v>165</v>
      </c>
      <c r="CY96" s="66">
        <v>165</v>
      </c>
      <c r="CZ96" s="66">
        <v>169</v>
      </c>
      <c r="DA96" s="66">
        <v>170</v>
      </c>
      <c r="DB96" s="66">
        <v>170</v>
      </c>
      <c r="DC96" s="67">
        <v>173</v>
      </c>
      <c r="DD96" s="66">
        <v>173</v>
      </c>
      <c r="DE96" s="66">
        <v>174</v>
      </c>
      <c r="DF96" s="66">
        <v>177</v>
      </c>
      <c r="DG96" s="66">
        <v>178</v>
      </c>
      <c r="DH96" s="66">
        <v>179</v>
      </c>
      <c r="DI96" s="66">
        <v>181</v>
      </c>
      <c r="DJ96" s="66">
        <v>182</v>
      </c>
      <c r="DK96" s="66">
        <v>175</v>
      </c>
      <c r="DL96" s="66">
        <v>174</v>
      </c>
      <c r="DM96" s="65">
        <v>173</v>
      </c>
      <c r="DN96" s="66">
        <v>169</v>
      </c>
      <c r="DO96" s="66">
        <v>168</v>
      </c>
      <c r="DP96" s="66">
        <v>167</v>
      </c>
      <c r="DQ96" s="66">
        <v>164</v>
      </c>
      <c r="DR96" s="66">
        <v>161</v>
      </c>
      <c r="DS96" s="66">
        <v>157</v>
      </c>
      <c r="DT96" s="66">
        <v>159</v>
      </c>
      <c r="DU96" s="66">
        <v>157</v>
      </c>
      <c r="DV96" s="66">
        <v>158</v>
      </c>
      <c r="DW96" s="66">
        <v>157</v>
      </c>
      <c r="DX96" s="66">
        <v>158</v>
      </c>
      <c r="DY96" s="66">
        <v>159</v>
      </c>
      <c r="DZ96" s="66">
        <v>158</v>
      </c>
      <c r="EA96" s="66">
        <v>157</v>
      </c>
      <c r="EB96" s="66">
        <v>157</v>
      </c>
      <c r="EC96" s="66">
        <v>156</v>
      </c>
      <c r="ED96" s="66">
        <v>156</v>
      </c>
      <c r="EE96" s="66">
        <v>149</v>
      </c>
      <c r="EF96" s="66">
        <v>146</v>
      </c>
      <c r="EG96" s="66">
        <v>138</v>
      </c>
      <c r="EH96" s="66">
        <v>132</v>
      </c>
      <c r="EI96" s="66">
        <v>131</v>
      </c>
      <c r="EJ96" s="66">
        <v>126</v>
      </c>
      <c r="EK96" s="66">
        <v>123</v>
      </c>
      <c r="EL96" s="66">
        <v>119</v>
      </c>
      <c r="EM96" s="66">
        <v>116</v>
      </c>
      <c r="EN96" s="66">
        <v>115</v>
      </c>
      <c r="EO96" s="66">
        <v>112</v>
      </c>
      <c r="EP96" s="66">
        <v>105</v>
      </c>
      <c r="EQ96" s="66">
        <v>103</v>
      </c>
      <c r="ER96" s="66">
        <v>99</v>
      </c>
      <c r="ES96" s="67">
        <v>99</v>
      </c>
      <c r="ET96" s="66">
        <v>96</v>
      </c>
      <c r="EU96" s="66">
        <v>92</v>
      </c>
      <c r="EV96" s="66">
        <v>86</v>
      </c>
      <c r="EW96" s="66">
        <v>83</v>
      </c>
      <c r="EX96" s="66">
        <v>81</v>
      </c>
      <c r="EY96" s="66">
        <v>75</v>
      </c>
      <c r="EZ96" s="66">
        <v>69</v>
      </c>
      <c r="FA96" s="66">
        <v>69</v>
      </c>
      <c r="FB96" s="66">
        <v>63</v>
      </c>
      <c r="FC96" s="66">
        <v>58</v>
      </c>
      <c r="FD96" s="66">
        <v>52</v>
      </c>
      <c r="FE96" s="66">
        <v>50</v>
      </c>
      <c r="FF96" s="66">
        <v>46</v>
      </c>
      <c r="FG96" s="66">
        <v>41</v>
      </c>
      <c r="FH96" s="66">
        <v>38</v>
      </c>
      <c r="FI96" s="66">
        <v>35</v>
      </c>
      <c r="FJ96" s="66">
        <v>32</v>
      </c>
      <c r="FK96" s="66">
        <v>31</v>
      </c>
      <c r="FL96" s="66">
        <v>30</v>
      </c>
      <c r="FM96" s="66">
        <v>28</v>
      </c>
      <c r="FN96" s="66">
        <v>25</v>
      </c>
      <c r="FO96" s="66">
        <v>22</v>
      </c>
      <c r="FP96" s="66">
        <v>19</v>
      </c>
      <c r="FQ96" s="66">
        <v>21</v>
      </c>
      <c r="FR96" s="65">
        <v>111</v>
      </c>
      <c r="FS96" s="66">
        <v>318</v>
      </c>
      <c r="FT96" s="66">
        <v>321</v>
      </c>
      <c r="FU96" s="66">
        <v>325</v>
      </c>
      <c r="FV96" s="66">
        <v>325</v>
      </c>
      <c r="FW96" s="66">
        <v>335</v>
      </c>
      <c r="FX96" s="66">
        <v>346</v>
      </c>
      <c r="FY96" s="67">
        <v>347</v>
      </c>
      <c r="FZ96" s="66">
        <v>347</v>
      </c>
      <c r="GA96" s="66">
        <v>343</v>
      </c>
      <c r="GB96" s="66">
        <v>343</v>
      </c>
      <c r="GC96" s="66">
        <v>338</v>
      </c>
      <c r="GD96" s="65">
        <v>338</v>
      </c>
      <c r="GE96" s="66">
        <v>336</v>
      </c>
      <c r="GF96" s="66">
        <v>336</v>
      </c>
      <c r="GG96" s="66">
        <v>337</v>
      </c>
      <c r="GH96" s="66">
        <v>342</v>
      </c>
      <c r="GI96" s="66">
        <v>346</v>
      </c>
      <c r="GJ96" s="66">
        <v>346</v>
      </c>
      <c r="GK96" s="67">
        <v>348</v>
      </c>
      <c r="GL96" s="66">
        <v>344</v>
      </c>
      <c r="GM96" s="66">
        <v>349</v>
      </c>
      <c r="GN96" s="66">
        <v>356</v>
      </c>
      <c r="GO96" s="66">
        <v>358</v>
      </c>
      <c r="GP96" s="66">
        <v>362</v>
      </c>
      <c r="GQ96" s="66">
        <v>371</v>
      </c>
      <c r="GR96" s="66">
        <v>373</v>
      </c>
      <c r="GS96" s="66">
        <v>364</v>
      </c>
      <c r="GT96" s="66">
        <v>362</v>
      </c>
      <c r="GU96" s="65">
        <v>358</v>
      </c>
      <c r="GV96" s="66">
        <v>350</v>
      </c>
      <c r="GW96" s="66">
        <v>346</v>
      </c>
      <c r="GX96" s="66">
        <v>341</v>
      </c>
      <c r="GY96" s="66">
        <v>334</v>
      </c>
      <c r="GZ96" s="66">
        <v>324</v>
      </c>
      <c r="HA96" s="66">
        <v>310</v>
      </c>
      <c r="HB96" s="66">
        <v>312</v>
      </c>
      <c r="HC96" s="66">
        <v>306</v>
      </c>
      <c r="HD96" s="66">
        <v>305</v>
      </c>
      <c r="HE96" s="66">
        <v>303</v>
      </c>
      <c r="HF96" s="66">
        <v>306</v>
      </c>
      <c r="HG96" s="66">
        <v>308</v>
      </c>
      <c r="HH96" s="66">
        <v>307</v>
      </c>
      <c r="HI96" s="66">
        <v>305</v>
      </c>
      <c r="HJ96" s="66">
        <v>305</v>
      </c>
      <c r="HK96" s="66">
        <v>303</v>
      </c>
      <c r="HL96" s="66">
        <v>300</v>
      </c>
      <c r="HM96" s="66">
        <v>287</v>
      </c>
      <c r="HN96" s="66">
        <v>279</v>
      </c>
      <c r="HO96" s="66">
        <v>262</v>
      </c>
      <c r="HP96" s="66">
        <v>252</v>
      </c>
      <c r="HQ96" s="66">
        <v>248</v>
      </c>
      <c r="HR96" s="66">
        <v>242</v>
      </c>
      <c r="HS96" s="66">
        <v>234</v>
      </c>
      <c r="HT96" s="66">
        <v>230</v>
      </c>
      <c r="HU96" s="66">
        <v>223</v>
      </c>
      <c r="HV96" s="66">
        <v>218</v>
      </c>
      <c r="HW96" s="66">
        <v>214</v>
      </c>
      <c r="HX96" s="66">
        <v>203</v>
      </c>
      <c r="HY96" s="66">
        <v>199</v>
      </c>
      <c r="HZ96" s="66">
        <v>190</v>
      </c>
      <c r="IA96" s="67">
        <v>187</v>
      </c>
      <c r="IB96" s="66">
        <v>180</v>
      </c>
      <c r="IC96" s="66">
        <v>172</v>
      </c>
      <c r="ID96" s="66">
        <v>166</v>
      </c>
      <c r="IE96" s="66">
        <v>155</v>
      </c>
      <c r="IF96" s="66">
        <v>149</v>
      </c>
      <c r="IG96" s="66">
        <v>142</v>
      </c>
      <c r="IH96" s="66">
        <v>133</v>
      </c>
      <c r="II96" s="66">
        <v>133</v>
      </c>
      <c r="IJ96" s="66">
        <v>121</v>
      </c>
      <c r="IK96" s="66">
        <v>110</v>
      </c>
      <c r="IL96" s="66">
        <v>103</v>
      </c>
      <c r="IM96" s="66">
        <v>96</v>
      </c>
      <c r="IN96" s="66">
        <v>86</v>
      </c>
      <c r="IO96" s="66">
        <v>79</v>
      </c>
      <c r="IP96" s="66">
        <v>72</v>
      </c>
      <c r="IQ96" s="66">
        <v>65</v>
      </c>
      <c r="IR96" s="66">
        <v>58</v>
      </c>
      <c r="IS96" s="66">
        <v>60</v>
      </c>
      <c r="IT96" s="66">
        <v>54</v>
      </c>
      <c r="IU96" s="66">
        <v>52</v>
      </c>
      <c r="IV96" s="66">
        <v>47</v>
      </c>
      <c r="IW96" s="66">
        <v>42</v>
      </c>
      <c r="IX96" s="66">
        <v>38</v>
      </c>
      <c r="IY96" s="66">
        <v>35</v>
      </c>
      <c r="IZ96" s="65">
        <v>192</v>
      </c>
      <c r="JA96" s="67">
        <v>10618</v>
      </c>
      <c r="JB96" s="66">
        <v>10769</v>
      </c>
      <c r="JC96" s="66">
        <v>21387</v>
      </c>
      <c r="JD96" s="67">
        <v>1970</v>
      </c>
      <c r="JE96" s="66">
        <v>2056</v>
      </c>
      <c r="JF96" s="66">
        <v>2043</v>
      </c>
      <c r="JG96" s="66">
        <v>3945</v>
      </c>
      <c r="JH96" s="66">
        <v>8646</v>
      </c>
      <c r="JI96" s="65">
        <v>2727</v>
      </c>
    </row>
    <row r="97" spans="1:269" x14ac:dyDescent="0.25">
      <c r="A97" s="59" t="s">
        <v>842</v>
      </c>
      <c r="B97" s="59">
        <v>2025</v>
      </c>
      <c r="C97" s="67">
        <v>33</v>
      </c>
      <c r="D97" s="66">
        <v>33</v>
      </c>
      <c r="E97" s="66">
        <v>33</v>
      </c>
      <c r="F97" s="66">
        <v>35</v>
      </c>
      <c r="G97" s="66">
        <v>37</v>
      </c>
      <c r="H97" s="65">
        <v>38</v>
      </c>
      <c r="I97" s="67">
        <v>41</v>
      </c>
      <c r="J97" s="66">
        <v>42</v>
      </c>
      <c r="K97" s="66">
        <v>42</v>
      </c>
      <c r="L97" s="66">
        <v>43</v>
      </c>
      <c r="M97" s="66">
        <v>43</v>
      </c>
      <c r="N97" s="65">
        <v>43</v>
      </c>
      <c r="O97" s="67">
        <v>45</v>
      </c>
      <c r="P97" s="66">
        <v>43</v>
      </c>
      <c r="Q97" s="66">
        <v>43</v>
      </c>
      <c r="R97" s="66">
        <v>45</v>
      </c>
      <c r="S97" s="66">
        <v>42</v>
      </c>
      <c r="T97" s="66">
        <v>43</v>
      </c>
      <c r="U97" s="67">
        <v>39</v>
      </c>
      <c r="V97" s="66">
        <v>38</v>
      </c>
      <c r="W97" s="66">
        <v>36</v>
      </c>
      <c r="X97" s="66">
        <v>37</v>
      </c>
      <c r="Y97" s="66">
        <v>36</v>
      </c>
      <c r="Z97" s="66">
        <v>35</v>
      </c>
      <c r="AA97" s="66">
        <v>35</v>
      </c>
      <c r="AB97" s="66">
        <v>34</v>
      </c>
      <c r="AC97" s="66">
        <v>37</v>
      </c>
      <c r="AD97" s="66">
        <v>36</v>
      </c>
      <c r="AE97" s="65">
        <v>39</v>
      </c>
      <c r="AF97" s="66">
        <v>38</v>
      </c>
      <c r="AG97" s="66">
        <v>39</v>
      </c>
      <c r="AH97" s="66">
        <v>40</v>
      </c>
      <c r="AI97" s="66">
        <v>39</v>
      </c>
      <c r="AJ97" s="66">
        <v>39</v>
      </c>
      <c r="AK97" s="66">
        <v>41</v>
      </c>
      <c r="AL97" s="66">
        <v>39</v>
      </c>
      <c r="AM97" s="66">
        <v>37</v>
      </c>
      <c r="AN97" s="66">
        <v>40</v>
      </c>
      <c r="AO97" s="66">
        <v>38</v>
      </c>
      <c r="AP97" s="66">
        <v>41</v>
      </c>
      <c r="AQ97" s="66">
        <v>42</v>
      </c>
      <c r="AR97" s="66">
        <v>43</v>
      </c>
      <c r="AS97" s="66">
        <v>42</v>
      </c>
      <c r="AT97" s="66">
        <v>43</v>
      </c>
      <c r="AU97" s="66">
        <v>45</v>
      </c>
      <c r="AV97" s="66">
        <v>42</v>
      </c>
      <c r="AW97" s="66">
        <v>45</v>
      </c>
      <c r="AX97" s="66">
        <v>42</v>
      </c>
      <c r="AY97" s="66">
        <v>42</v>
      </c>
      <c r="AZ97" s="66">
        <v>42</v>
      </c>
      <c r="BA97" s="66">
        <v>39</v>
      </c>
      <c r="BB97" s="66">
        <v>40</v>
      </c>
      <c r="BC97" s="66">
        <v>41</v>
      </c>
      <c r="BD97" s="66">
        <v>41</v>
      </c>
      <c r="BE97" s="66">
        <v>45</v>
      </c>
      <c r="BF97" s="66">
        <v>44</v>
      </c>
      <c r="BG97" s="66">
        <v>47</v>
      </c>
      <c r="BH97" s="66">
        <v>45</v>
      </c>
      <c r="BI97" s="66">
        <v>45</v>
      </c>
      <c r="BJ97" s="66">
        <v>46</v>
      </c>
      <c r="BK97" s="67">
        <v>45</v>
      </c>
      <c r="BL97" s="66">
        <v>45</v>
      </c>
      <c r="BM97" s="66">
        <v>45</v>
      </c>
      <c r="BN97" s="66">
        <v>45</v>
      </c>
      <c r="BO97" s="66">
        <v>42</v>
      </c>
      <c r="BP97" s="66">
        <v>43</v>
      </c>
      <c r="BQ97" s="66">
        <v>39</v>
      </c>
      <c r="BR97" s="66">
        <v>41</v>
      </c>
      <c r="BS97" s="66">
        <v>40</v>
      </c>
      <c r="BT97" s="66">
        <v>36</v>
      </c>
      <c r="BU97" s="66">
        <v>35</v>
      </c>
      <c r="BV97" s="66">
        <v>34</v>
      </c>
      <c r="BW97" s="66">
        <v>35</v>
      </c>
      <c r="BX97" s="66">
        <v>32</v>
      </c>
      <c r="BY97" s="66">
        <v>32</v>
      </c>
      <c r="BZ97" s="66">
        <v>27</v>
      </c>
      <c r="CA97" s="66">
        <v>29</v>
      </c>
      <c r="CB97" s="66">
        <v>27</v>
      </c>
      <c r="CC97" s="66">
        <v>22</v>
      </c>
      <c r="CD97" s="66">
        <v>24</v>
      </c>
      <c r="CE97" s="66">
        <v>17</v>
      </c>
      <c r="CF97" s="66">
        <v>19</v>
      </c>
      <c r="CG97" s="66">
        <v>15</v>
      </c>
      <c r="CH97" s="66">
        <v>12</v>
      </c>
      <c r="CI97" s="66">
        <v>13</v>
      </c>
      <c r="CJ97" s="65">
        <v>63</v>
      </c>
      <c r="CK97" s="67">
        <v>32</v>
      </c>
      <c r="CL97" s="66">
        <v>35</v>
      </c>
      <c r="CM97" s="66">
        <v>34</v>
      </c>
      <c r="CN97" s="66">
        <v>36</v>
      </c>
      <c r="CO97" s="66">
        <v>36</v>
      </c>
      <c r="CP97" s="65">
        <v>42</v>
      </c>
      <c r="CQ97" s="67">
        <v>40</v>
      </c>
      <c r="CR97" s="66">
        <v>45</v>
      </c>
      <c r="CS97" s="66">
        <v>45</v>
      </c>
      <c r="CT97" s="66">
        <v>45</v>
      </c>
      <c r="CU97" s="66">
        <v>47</v>
      </c>
      <c r="CV97" s="65">
        <v>46</v>
      </c>
      <c r="CW97" s="66">
        <v>47</v>
      </c>
      <c r="CX97" s="66">
        <v>45</v>
      </c>
      <c r="CY97" s="66">
        <v>45</v>
      </c>
      <c r="CZ97" s="66">
        <v>43</v>
      </c>
      <c r="DA97" s="66">
        <v>42</v>
      </c>
      <c r="DB97" s="66">
        <v>38</v>
      </c>
      <c r="DC97" s="67">
        <v>38</v>
      </c>
      <c r="DD97" s="66">
        <v>36</v>
      </c>
      <c r="DE97" s="66">
        <v>35</v>
      </c>
      <c r="DF97" s="66">
        <v>33</v>
      </c>
      <c r="DG97" s="66">
        <v>33</v>
      </c>
      <c r="DH97" s="66">
        <v>33</v>
      </c>
      <c r="DI97" s="66">
        <v>34</v>
      </c>
      <c r="DJ97" s="66">
        <v>31</v>
      </c>
      <c r="DK97" s="66">
        <v>34</v>
      </c>
      <c r="DL97" s="66">
        <v>34</v>
      </c>
      <c r="DM97" s="65">
        <v>33</v>
      </c>
      <c r="DN97" s="66">
        <v>34</v>
      </c>
      <c r="DO97" s="66">
        <v>33</v>
      </c>
      <c r="DP97" s="66">
        <v>36</v>
      </c>
      <c r="DQ97" s="66">
        <v>34</v>
      </c>
      <c r="DR97" s="66">
        <v>34</v>
      </c>
      <c r="DS97" s="66">
        <v>36</v>
      </c>
      <c r="DT97" s="66">
        <v>36</v>
      </c>
      <c r="DU97" s="66">
        <v>38</v>
      </c>
      <c r="DV97" s="66">
        <v>39</v>
      </c>
      <c r="DW97" s="66">
        <v>40</v>
      </c>
      <c r="DX97" s="66">
        <v>40</v>
      </c>
      <c r="DY97" s="66">
        <v>42</v>
      </c>
      <c r="DZ97" s="66">
        <v>42</v>
      </c>
      <c r="EA97" s="66">
        <v>44</v>
      </c>
      <c r="EB97" s="66">
        <v>45</v>
      </c>
      <c r="EC97" s="66">
        <v>45</v>
      </c>
      <c r="ED97" s="66">
        <v>42</v>
      </c>
      <c r="EE97" s="66">
        <v>43</v>
      </c>
      <c r="EF97" s="66">
        <v>41</v>
      </c>
      <c r="EG97" s="66">
        <v>41</v>
      </c>
      <c r="EH97" s="66">
        <v>44</v>
      </c>
      <c r="EI97" s="66">
        <v>41</v>
      </c>
      <c r="EJ97" s="66">
        <v>42</v>
      </c>
      <c r="EK97" s="66">
        <v>40</v>
      </c>
      <c r="EL97" s="66">
        <v>39</v>
      </c>
      <c r="EM97" s="66">
        <v>43</v>
      </c>
      <c r="EN97" s="66">
        <v>41</v>
      </c>
      <c r="EO97" s="66">
        <v>43</v>
      </c>
      <c r="EP97" s="66">
        <v>42</v>
      </c>
      <c r="EQ97" s="66">
        <v>41</v>
      </c>
      <c r="ER97" s="66">
        <v>44</v>
      </c>
      <c r="ES97" s="67">
        <v>42</v>
      </c>
      <c r="ET97" s="66">
        <v>40</v>
      </c>
      <c r="EU97" s="66">
        <v>40</v>
      </c>
      <c r="EV97" s="66">
        <v>40</v>
      </c>
      <c r="EW97" s="66">
        <v>35</v>
      </c>
      <c r="EX97" s="66">
        <v>35</v>
      </c>
      <c r="EY97" s="66">
        <v>35</v>
      </c>
      <c r="EZ97" s="66">
        <v>35</v>
      </c>
      <c r="FA97" s="66">
        <v>33</v>
      </c>
      <c r="FB97" s="66">
        <v>31</v>
      </c>
      <c r="FC97" s="66">
        <v>31</v>
      </c>
      <c r="FD97" s="66">
        <v>29</v>
      </c>
      <c r="FE97" s="66">
        <v>28</v>
      </c>
      <c r="FF97" s="66">
        <v>32</v>
      </c>
      <c r="FG97" s="66">
        <v>29</v>
      </c>
      <c r="FH97" s="66">
        <v>27</v>
      </c>
      <c r="FI97" s="66">
        <v>29</v>
      </c>
      <c r="FJ97" s="66">
        <v>26</v>
      </c>
      <c r="FK97" s="66">
        <v>24</v>
      </c>
      <c r="FL97" s="66">
        <v>24</v>
      </c>
      <c r="FM97" s="66">
        <v>20</v>
      </c>
      <c r="FN97" s="66">
        <v>20</v>
      </c>
      <c r="FO97" s="66">
        <v>18</v>
      </c>
      <c r="FP97" s="66">
        <v>15</v>
      </c>
      <c r="FQ97" s="66">
        <v>14</v>
      </c>
      <c r="FR97" s="65">
        <v>59</v>
      </c>
      <c r="FS97" s="66">
        <v>65</v>
      </c>
      <c r="FT97" s="66">
        <v>68</v>
      </c>
      <c r="FU97" s="66">
        <v>67</v>
      </c>
      <c r="FV97" s="66">
        <v>71</v>
      </c>
      <c r="FW97" s="66">
        <v>73</v>
      </c>
      <c r="FX97" s="66">
        <v>80</v>
      </c>
      <c r="FY97" s="67">
        <v>81</v>
      </c>
      <c r="FZ97" s="66">
        <v>87</v>
      </c>
      <c r="GA97" s="66">
        <v>87</v>
      </c>
      <c r="GB97" s="66">
        <v>88</v>
      </c>
      <c r="GC97" s="66">
        <v>90</v>
      </c>
      <c r="GD97" s="65">
        <v>89</v>
      </c>
      <c r="GE97" s="66">
        <v>92</v>
      </c>
      <c r="GF97" s="66">
        <v>88</v>
      </c>
      <c r="GG97" s="66">
        <v>88</v>
      </c>
      <c r="GH97" s="66">
        <v>88</v>
      </c>
      <c r="GI97" s="66">
        <v>84</v>
      </c>
      <c r="GJ97" s="66">
        <v>81</v>
      </c>
      <c r="GK97" s="67">
        <v>77</v>
      </c>
      <c r="GL97" s="66">
        <v>74</v>
      </c>
      <c r="GM97" s="66">
        <v>71</v>
      </c>
      <c r="GN97" s="66">
        <v>70</v>
      </c>
      <c r="GO97" s="66">
        <v>69</v>
      </c>
      <c r="GP97" s="66">
        <v>68</v>
      </c>
      <c r="GQ97" s="66">
        <v>69</v>
      </c>
      <c r="GR97" s="66">
        <v>65</v>
      </c>
      <c r="GS97" s="66">
        <v>71</v>
      </c>
      <c r="GT97" s="66">
        <v>70</v>
      </c>
      <c r="GU97" s="65">
        <v>72</v>
      </c>
      <c r="GV97" s="66">
        <v>72</v>
      </c>
      <c r="GW97" s="66">
        <v>72</v>
      </c>
      <c r="GX97" s="66">
        <v>76</v>
      </c>
      <c r="GY97" s="66">
        <v>73</v>
      </c>
      <c r="GZ97" s="66">
        <v>73</v>
      </c>
      <c r="HA97" s="66">
        <v>77</v>
      </c>
      <c r="HB97" s="66">
        <v>75</v>
      </c>
      <c r="HC97" s="66">
        <v>75</v>
      </c>
      <c r="HD97" s="66">
        <v>79</v>
      </c>
      <c r="HE97" s="66">
        <v>78</v>
      </c>
      <c r="HF97" s="66">
        <v>81</v>
      </c>
      <c r="HG97" s="66">
        <v>84</v>
      </c>
      <c r="HH97" s="66">
        <v>85</v>
      </c>
      <c r="HI97" s="66">
        <v>86</v>
      </c>
      <c r="HJ97" s="66">
        <v>88</v>
      </c>
      <c r="HK97" s="66">
        <v>90</v>
      </c>
      <c r="HL97" s="66">
        <v>84</v>
      </c>
      <c r="HM97" s="66">
        <v>88</v>
      </c>
      <c r="HN97" s="66">
        <v>83</v>
      </c>
      <c r="HO97" s="66">
        <v>83</v>
      </c>
      <c r="HP97" s="66">
        <v>86</v>
      </c>
      <c r="HQ97" s="66">
        <v>80</v>
      </c>
      <c r="HR97" s="66">
        <v>82</v>
      </c>
      <c r="HS97" s="66">
        <v>81</v>
      </c>
      <c r="HT97" s="66">
        <v>80</v>
      </c>
      <c r="HU97" s="66">
        <v>88</v>
      </c>
      <c r="HV97" s="66">
        <v>85</v>
      </c>
      <c r="HW97" s="66">
        <v>90</v>
      </c>
      <c r="HX97" s="66">
        <v>87</v>
      </c>
      <c r="HY97" s="66">
        <v>86</v>
      </c>
      <c r="HZ97" s="66">
        <v>90</v>
      </c>
      <c r="IA97" s="67">
        <v>87</v>
      </c>
      <c r="IB97" s="66">
        <v>85</v>
      </c>
      <c r="IC97" s="66">
        <v>85</v>
      </c>
      <c r="ID97" s="66">
        <v>85</v>
      </c>
      <c r="IE97" s="66">
        <v>77</v>
      </c>
      <c r="IF97" s="66">
        <v>78</v>
      </c>
      <c r="IG97" s="66">
        <v>74</v>
      </c>
      <c r="IH97" s="66">
        <v>76</v>
      </c>
      <c r="II97" s="66">
        <v>73</v>
      </c>
      <c r="IJ97" s="66">
        <v>67</v>
      </c>
      <c r="IK97" s="66">
        <v>66</v>
      </c>
      <c r="IL97" s="66">
        <v>63</v>
      </c>
      <c r="IM97" s="66">
        <v>63</v>
      </c>
      <c r="IN97" s="66">
        <v>64</v>
      </c>
      <c r="IO97" s="66">
        <v>61</v>
      </c>
      <c r="IP97" s="66">
        <v>54</v>
      </c>
      <c r="IQ97" s="66">
        <v>58</v>
      </c>
      <c r="IR97" s="66">
        <v>53</v>
      </c>
      <c r="IS97" s="66">
        <v>46</v>
      </c>
      <c r="IT97" s="66">
        <v>48</v>
      </c>
      <c r="IU97" s="66">
        <v>37</v>
      </c>
      <c r="IV97" s="66">
        <v>39</v>
      </c>
      <c r="IW97" s="66">
        <v>33</v>
      </c>
      <c r="IX97" s="66">
        <v>27</v>
      </c>
      <c r="IY97" s="66">
        <v>27</v>
      </c>
      <c r="IZ97" s="65">
        <v>122</v>
      </c>
      <c r="JA97" s="67">
        <v>3275</v>
      </c>
      <c r="JB97" s="66">
        <v>3153</v>
      </c>
      <c r="JC97" s="66">
        <v>6428</v>
      </c>
      <c r="JD97" s="67">
        <v>424</v>
      </c>
      <c r="JE97" s="66">
        <v>522</v>
      </c>
      <c r="JF97" s="66">
        <v>521</v>
      </c>
      <c r="JG97" s="66">
        <v>776</v>
      </c>
      <c r="JH97" s="66">
        <v>2537</v>
      </c>
      <c r="JI97" s="65">
        <v>1648</v>
      </c>
    </row>
    <row r="98" spans="1:269" x14ac:dyDescent="0.25">
      <c r="A98" s="59" t="s">
        <v>841</v>
      </c>
      <c r="B98" s="59">
        <v>2025</v>
      </c>
      <c r="C98" s="67">
        <v>68</v>
      </c>
      <c r="D98" s="66">
        <v>69</v>
      </c>
      <c r="E98" s="66">
        <v>69</v>
      </c>
      <c r="F98" s="66">
        <v>68</v>
      </c>
      <c r="G98" s="66">
        <v>71</v>
      </c>
      <c r="H98" s="65">
        <v>76</v>
      </c>
      <c r="I98" s="67">
        <v>72</v>
      </c>
      <c r="J98" s="66">
        <v>74</v>
      </c>
      <c r="K98" s="66">
        <v>72</v>
      </c>
      <c r="L98" s="66">
        <v>71</v>
      </c>
      <c r="M98" s="66">
        <v>72</v>
      </c>
      <c r="N98" s="65">
        <v>70</v>
      </c>
      <c r="O98" s="67">
        <v>66</v>
      </c>
      <c r="P98" s="66">
        <v>67</v>
      </c>
      <c r="Q98" s="66">
        <v>65</v>
      </c>
      <c r="R98" s="66">
        <v>63</v>
      </c>
      <c r="S98" s="66">
        <v>61</v>
      </c>
      <c r="T98" s="66">
        <v>58</v>
      </c>
      <c r="U98" s="67">
        <v>55</v>
      </c>
      <c r="V98" s="66">
        <v>52</v>
      </c>
      <c r="W98" s="66">
        <v>52</v>
      </c>
      <c r="X98" s="66">
        <v>51</v>
      </c>
      <c r="Y98" s="66">
        <v>52</v>
      </c>
      <c r="Z98" s="66">
        <v>50</v>
      </c>
      <c r="AA98" s="66">
        <v>51</v>
      </c>
      <c r="AB98" s="66">
        <v>54</v>
      </c>
      <c r="AC98" s="66">
        <v>53</v>
      </c>
      <c r="AD98" s="66">
        <v>52</v>
      </c>
      <c r="AE98" s="65">
        <v>54</v>
      </c>
      <c r="AF98" s="66">
        <v>51</v>
      </c>
      <c r="AG98" s="66">
        <v>55</v>
      </c>
      <c r="AH98" s="66">
        <v>54</v>
      </c>
      <c r="AI98" s="66">
        <v>55</v>
      </c>
      <c r="AJ98" s="66">
        <v>57</v>
      </c>
      <c r="AK98" s="66">
        <v>51</v>
      </c>
      <c r="AL98" s="66">
        <v>51</v>
      </c>
      <c r="AM98" s="66">
        <v>53</v>
      </c>
      <c r="AN98" s="66">
        <v>52</v>
      </c>
      <c r="AO98" s="66">
        <v>54</v>
      </c>
      <c r="AP98" s="66">
        <v>55</v>
      </c>
      <c r="AQ98" s="66">
        <v>56</v>
      </c>
      <c r="AR98" s="66">
        <v>57</v>
      </c>
      <c r="AS98" s="66">
        <v>55</v>
      </c>
      <c r="AT98" s="66">
        <v>58</v>
      </c>
      <c r="AU98" s="66">
        <v>54</v>
      </c>
      <c r="AV98" s="66">
        <v>55</v>
      </c>
      <c r="AW98" s="66">
        <v>52</v>
      </c>
      <c r="AX98" s="66">
        <v>48</v>
      </c>
      <c r="AY98" s="66">
        <v>48</v>
      </c>
      <c r="AZ98" s="66">
        <v>46</v>
      </c>
      <c r="BA98" s="66">
        <v>45</v>
      </c>
      <c r="BB98" s="66">
        <v>42</v>
      </c>
      <c r="BC98" s="66">
        <v>42</v>
      </c>
      <c r="BD98" s="66">
        <v>43</v>
      </c>
      <c r="BE98" s="66">
        <v>42</v>
      </c>
      <c r="BF98" s="66">
        <v>42</v>
      </c>
      <c r="BG98" s="66">
        <v>42</v>
      </c>
      <c r="BH98" s="66">
        <v>41</v>
      </c>
      <c r="BI98" s="66">
        <v>42</v>
      </c>
      <c r="BJ98" s="66">
        <v>43</v>
      </c>
      <c r="BK98" s="67">
        <v>41</v>
      </c>
      <c r="BL98" s="66">
        <v>42</v>
      </c>
      <c r="BM98" s="66">
        <v>39</v>
      </c>
      <c r="BN98" s="66">
        <v>39</v>
      </c>
      <c r="BO98" s="66">
        <v>38</v>
      </c>
      <c r="BP98" s="66">
        <v>38</v>
      </c>
      <c r="BQ98" s="66">
        <v>38</v>
      </c>
      <c r="BR98" s="66">
        <v>33</v>
      </c>
      <c r="BS98" s="66">
        <v>34</v>
      </c>
      <c r="BT98" s="66">
        <v>32</v>
      </c>
      <c r="BU98" s="66">
        <v>29</v>
      </c>
      <c r="BV98" s="66">
        <v>29</v>
      </c>
      <c r="BW98" s="66">
        <v>28</v>
      </c>
      <c r="BX98" s="66">
        <v>27</v>
      </c>
      <c r="BY98" s="66">
        <v>23</v>
      </c>
      <c r="BZ98" s="66">
        <v>23</v>
      </c>
      <c r="CA98" s="66">
        <v>19</v>
      </c>
      <c r="CB98" s="66">
        <v>21</v>
      </c>
      <c r="CC98" s="66">
        <v>15</v>
      </c>
      <c r="CD98" s="66">
        <v>16</v>
      </c>
      <c r="CE98" s="66">
        <v>12</v>
      </c>
      <c r="CF98" s="66">
        <v>14</v>
      </c>
      <c r="CG98" s="66">
        <v>9</v>
      </c>
      <c r="CH98" s="66">
        <v>11</v>
      </c>
      <c r="CI98" s="66">
        <v>11</v>
      </c>
      <c r="CJ98" s="65">
        <v>43</v>
      </c>
      <c r="CK98" s="67">
        <v>50</v>
      </c>
      <c r="CL98" s="66">
        <v>50</v>
      </c>
      <c r="CM98" s="66">
        <v>53</v>
      </c>
      <c r="CN98" s="66">
        <v>51</v>
      </c>
      <c r="CO98" s="66">
        <v>56</v>
      </c>
      <c r="CP98" s="65">
        <v>58</v>
      </c>
      <c r="CQ98" s="67">
        <v>60</v>
      </c>
      <c r="CR98" s="66">
        <v>61</v>
      </c>
      <c r="CS98" s="66">
        <v>63</v>
      </c>
      <c r="CT98" s="66">
        <v>62</v>
      </c>
      <c r="CU98" s="66">
        <v>63</v>
      </c>
      <c r="CV98" s="65">
        <v>64</v>
      </c>
      <c r="CW98" s="66">
        <v>62</v>
      </c>
      <c r="CX98" s="66">
        <v>63</v>
      </c>
      <c r="CY98" s="66">
        <v>63</v>
      </c>
      <c r="CZ98" s="66">
        <v>61</v>
      </c>
      <c r="DA98" s="66">
        <v>60</v>
      </c>
      <c r="DB98" s="66">
        <v>60</v>
      </c>
      <c r="DC98" s="67">
        <v>57</v>
      </c>
      <c r="DD98" s="66">
        <v>55</v>
      </c>
      <c r="DE98" s="66">
        <v>49</v>
      </c>
      <c r="DF98" s="66">
        <v>49</v>
      </c>
      <c r="DG98" s="66">
        <v>50</v>
      </c>
      <c r="DH98" s="66">
        <v>47</v>
      </c>
      <c r="DI98" s="66">
        <v>50</v>
      </c>
      <c r="DJ98" s="66">
        <v>50</v>
      </c>
      <c r="DK98" s="66">
        <v>50</v>
      </c>
      <c r="DL98" s="66">
        <v>50</v>
      </c>
      <c r="DM98" s="65">
        <v>52</v>
      </c>
      <c r="DN98" s="66">
        <v>55</v>
      </c>
      <c r="DO98" s="66">
        <v>55</v>
      </c>
      <c r="DP98" s="66">
        <v>55</v>
      </c>
      <c r="DQ98" s="66">
        <v>57</v>
      </c>
      <c r="DR98" s="66">
        <v>54</v>
      </c>
      <c r="DS98" s="66">
        <v>56</v>
      </c>
      <c r="DT98" s="66">
        <v>53</v>
      </c>
      <c r="DU98" s="66">
        <v>54</v>
      </c>
      <c r="DV98" s="66">
        <v>54</v>
      </c>
      <c r="DW98" s="66">
        <v>54</v>
      </c>
      <c r="DX98" s="66">
        <v>52</v>
      </c>
      <c r="DY98" s="66">
        <v>51</v>
      </c>
      <c r="DZ98" s="66">
        <v>54</v>
      </c>
      <c r="EA98" s="66">
        <v>54</v>
      </c>
      <c r="EB98" s="66">
        <v>54</v>
      </c>
      <c r="EC98" s="66">
        <v>54</v>
      </c>
      <c r="ED98" s="66">
        <v>51</v>
      </c>
      <c r="EE98" s="66">
        <v>52</v>
      </c>
      <c r="EF98" s="66">
        <v>51</v>
      </c>
      <c r="EG98" s="66">
        <v>50</v>
      </c>
      <c r="EH98" s="66">
        <v>48</v>
      </c>
      <c r="EI98" s="66">
        <v>48</v>
      </c>
      <c r="EJ98" s="66">
        <v>47</v>
      </c>
      <c r="EK98" s="66">
        <v>45</v>
      </c>
      <c r="EL98" s="66">
        <v>46</v>
      </c>
      <c r="EM98" s="66">
        <v>42</v>
      </c>
      <c r="EN98" s="66">
        <v>43</v>
      </c>
      <c r="EO98" s="66">
        <v>42</v>
      </c>
      <c r="EP98" s="66">
        <v>43</v>
      </c>
      <c r="EQ98" s="66">
        <v>37</v>
      </c>
      <c r="ER98" s="66">
        <v>37</v>
      </c>
      <c r="ES98" s="67">
        <v>35</v>
      </c>
      <c r="ET98" s="66">
        <v>38</v>
      </c>
      <c r="EU98" s="66">
        <v>34</v>
      </c>
      <c r="EV98" s="66">
        <v>36</v>
      </c>
      <c r="EW98" s="66">
        <v>33</v>
      </c>
      <c r="EX98" s="66">
        <v>32</v>
      </c>
      <c r="EY98" s="66">
        <v>32</v>
      </c>
      <c r="EZ98" s="66">
        <v>32</v>
      </c>
      <c r="FA98" s="66">
        <v>34</v>
      </c>
      <c r="FB98" s="66">
        <v>34</v>
      </c>
      <c r="FC98" s="66">
        <v>32</v>
      </c>
      <c r="FD98" s="66">
        <v>32</v>
      </c>
      <c r="FE98" s="66">
        <v>33</v>
      </c>
      <c r="FF98" s="66">
        <v>30</v>
      </c>
      <c r="FG98" s="66">
        <v>28</v>
      </c>
      <c r="FH98" s="66">
        <v>27</v>
      </c>
      <c r="FI98" s="66">
        <v>25</v>
      </c>
      <c r="FJ98" s="66">
        <v>25</v>
      </c>
      <c r="FK98" s="66">
        <v>21</v>
      </c>
      <c r="FL98" s="66">
        <v>20</v>
      </c>
      <c r="FM98" s="66">
        <v>18</v>
      </c>
      <c r="FN98" s="66">
        <v>14</v>
      </c>
      <c r="FO98" s="66">
        <v>15</v>
      </c>
      <c r="FP98" s="66">
        <v>13</v>
      </c>
      <c r="FQ98" s="66">
        <v>11</v>
      </c>
      <c r="FR98" s="65">
        <v>78</v>
      </c>
      <c r="FS98" s="66">
        <v>118</v>
      </c>
      <c r="FT98" s="66">
        <v>119</v>
      </c>
      <c r="FU98" s="66">
        <v>122</v>
      </c>
      <c r="FV98" s="66">
        <v>119</v>
      </c>
      <c r="FW98" s="66">
        <v>127</v>
      </c>
      <c r="FX98" s="66">
        <v>134</v>
      </c>
      <c r="FY98" s="67">
        <v>132</v>
      </c>
      <c r="FZ98" s="66">
        <v>135</v>
      </c>
      <c r="GA98" s="66">
        <v>135</v>
      </c>
      <c r="GB98" s="66">
        <v>133</v>
      </c>
      <c r="GC98" s="66">
        <v>135</v>
      </c>
      <c r="GD98" s="65">
        <v>134</v>
      </c>
      <c r="GE98" s="66">
        <v>128</v>
      </c>
      <c r="GF98" s="66">
        <v>130</v>
      </c>
      <c r="GG98" s="66">
        <v>128</v>
      </c>
      <c r="GH98" s="66">
        <v>124</v>
      </c>
      <c r="GI98" s="66">
        <v>121</v>
      </c>
      <c r="GJ98" s="66">
        <v>118</v>
      </c>
      <c r="GK98" s="67">
        <v>112</v>
      </c>
      <c r="GL98" s="66">
        <v>107</v>
      </c>
      <c r="GM98" s="66">
        <v>101</v>
      </c>
      <c r="GN98" s="66">
        <v>100</v>
      </c>
      <c r="GO98" s="66">
        <v>102</v>
      </c>
      <c r="GP98" s="66">
        <v>97</v>
      </c>
      <c r="GQ98" s="66">
        <v>101</v>
      </c>
      <c r="GR98" s="66">
        <v>104</v>
      </c>
      <c r="GS98" s="66">
        <v>103</v>
      </c>
      <c r="GT98" s="66">
        <v>102</v>
      </c>
      <c r="GU98" s="65">
        <v>106</v>
      </c>
      <c r="GV98" s="66">
        <v>106</v>
      </c>
      <c r="GW98" s="66">
        <v>110</v>
      </c>
      <c r="GX98" s="66">
        <v>109</v>
      </c>
      <c r="GY98" s="66">
        <v>112</v>
      </c>
      <c r="GZ98" s="66">
        <v>111</v>
      </c>
      <c r="HA98" s="66">
        <v>107</v>
      </c>
      <c r="HB98" s="66">
        <v>104</v>
      </c>
      <c r="HC98" s="66">
        <v>107</v>
      </c>
      <c r="HD98" s="66">
        <v>106</v>
      </c>
      <c r="HE98" s="66">
        <v>108</v>
      </c>
      <c r="HF98" s="66">
        <v>107</v>
      </c>
      <c r="HG98" s="66">
        <v>107</v>
      </c>
      <c r="HH98" s="66">
        <v>111</v>
      </c>
      <c r="HI98" s="66">
        <v>109</v>
      </c>
      <c r="HJ98" s="66">
        <v>112</v>
      </c>
      <c r="HK98" s="66">
        <v>108</v>
      </c>
      <c r="HL98" s="66">
        <v>106</v>
      </c>
      <c r="HM98" s="66">
        <v>104</v>
      </c>
      <c r="HN98" s="66">
        <v>99</v>
      </c>
      <c r="HO98" s="66">
        <v>98</v>
      </c>
      <c r="HP98" s="66">
        <v>94</v>
      </c>
      <c r="HQ98" s="66">
        <v>93</v>
      </c>
      <c r="HR98" s="66">
        <v>89</v>
      </c>
      <c r="HS98" s="66">
        <v>87</v>
      </c>
      <c r="HT98" s="66">
        <v>89</v>
      </c>
      <c r="HU98" s="66">
        <v>84</v>
      </c>
      <c r="HV98" s="66">
        <v>85</v>
      </c>
      <c r="HW98" s="66">
        <v>84</v>
      </c>
      <c r="HX98" s="66">
        <v>84</v>
      </c>
      <c r="HY98" s="66">
        <v>79</v>
      </c>
      <c r="HZ98" s="66">
        <v>80</v>
      </c>
      <c r="IA98" s="67">
        <v>76</v>
      </c>
      <c r="IB98" s="66">
        <v>80</v>
      </c>
      <c r="IC98" s="66">
        <v>73</v>
      </c>
      <c r="ID98" s="66">
        <v>75</v>
      </c>
      <c r="IE98" s="66">
        <v>71</v>
      </c>
      <c r="IF98" s="66">
        <v>70</v>
      </c>
      <c r="IG98" s="66">
        <v>70</v>
      </c>
      <c r="IH98" s="66">
        <v>65</v>
      </c>
      <c r="II98" s="66">
        <v>68</v>
      </c>
      <c r="IJ98" s="66">
        <v>66</v>
      </c>
      <c r="IK98" s="66">
        <v>61</v>
      </c>
      <c r="IL98" s="66">
        <v>61</v>
      </c>
      <c r="IM98" s="66">
        <v>61</v>
      </c>
      <c r="IN98" s="66">
        <v>57</v>
      </c>
      <c r="IO98" s="66">
        <v>51</v>
      </c>
      <c r="IP98" s="66">
        <v>50</v>
      </c>
      <c r="IQ98" s="66">
        <v>44</v>
      </c>
      <c r="IR98" s="66">
        <v>46</v>
      </c>
      <c r="IS98" s="66">
        <v>36</v>
      </c>
      <c r="IT98" s="66">
        <v>36</v>
      </c>
      <c r="IU98" s="66">
        <v>30</v>
      </c>
      <c r="IV98" s="66">
        <v>28</v>
      </c>
      <c r="IW98" s="66">
        <v>24</v>
      </c>
      <c r="IX98" s="66">
        <v>24</v>
      </c>
      <c r="IY98" s="66">
        <v>22</v>
      </c>
      <c r="IZ98" s="65">
        <v>121</v>
      </c>
      <c r="JA98" s="67">
        <v>4053</v>
      </c>
      <c r="JB98" s="66">
        <v>3929</v>
      </c>
      <c r="JC98" s="66">
        <v>7982</v>
      </c>
      <c r="JD98" s="67">
        <v>739</v>
      </c>
      <c r="JE98" s="66">
        <v>804</v>
      </c>
      <c r="JF98" s="66">
        <v>749</v>
      </c>
      <c r="JG98" s="66">
        <v>1135</v>
      </c>
      <c r="JH98" s="66">
        <v>3089</v>
      </c>
      <c r="JI98" s="65">
        <v>1466</v>
      </c>
    </row>
    <row r="99" spans="1:269" x14ac:dyDescent="0.25">
      <c r="A99" s="59" t="s">
        <v>840</v>
      </c>
      <c r="B99" s="59">
        <v>2025</v>
      </c>
      <c r="C99" s="67">
        <v>69</v>
      </c>
      <c r="D99" s="66">
        <v>72</v>
      </c>
      <c r="E99" s="66">
        <v>71</v>
      </c>
      <c r="F99" s="66">
        <v>71</v>
      </c>
      <c r="G99" s="66">
        <v>72</v>
      </c>
      <c r="H99" s="65">
        <v>72</v>
      </c>
      <c r="I99" s="67">
        <v>69</v>
      </c>
      <c r="J99" s="66">
        <v>69</v>
      </c>
      <c r="K99" s="66">
        <v>64</v>
      </c>
      <c r="L99" s="66">
        <v>64</v>
      </c>
      <c r="M99" s="66">
        <v>60</v>
      </c>
      <c r="N99" s="65">
        <v>58</v>
      </c>
      <c r="O99" s="67">
        <v>57</v>
      </c>
      <c r="P99" s="66">
        <v>57</v>
      </c>
      <c r="Q99" s="66">
        <v>55</v>
      </c>
      <c r="R99" s="66">
        <v>55</v>
      </c>
      <c r="S99" s="66">
        <v>54</v>
      </c>
      <c r="T99" s="66">
        <v>55</v>
      </c>
      <c r="U99" s="67">
        <v>52</v>
      </c>
      <c r="V99" s="66">
        <v>49</v>
      </c>
      <c r="W99" s="66">
        <v>52</v>
      </c>
      <c r="X99" s="66">
        <v>50</v>
      </c>
      <c r="Y99" s="66">
        <v>50</v>
      </c>
      <c r="Z99" s="66">
        <v>51</v>
      </c>
      <c r="AA99" s="66">
        <v>51</v>
      </c>
      <c r="AB99" s="66">
        <v>55</v>
      </c>
      <c r="AC99" s="66">
        <v>56</v>
      </c>
      <c r="AD99" s="66">
        <v>60</v>
      </c>
      <c r="AE99" s="65">
        <v>59</v>
      </c>
      <c r="AF99" s="66">
        <v>62</v>
      </c>
      <c r="AG99" s="66">
        <v>63</v>
      </c>
      <c r="AH99" s="66">
        <v>63</v>
      </c>
      <c r="AI99" s="66">
        <v>64</v>
      </c>
      <c r="AJ99" s="66">
        <v>62</v>
      </c>
      <c r="AK99" s="66">
        <v>62</v>
      </c>
      <c r="AL99" s="66">
        <v>61</v>
      </c>
      <c r="AM99" s="66">
        <v>60</v>
      </c>
      <c r="AN99" s="66">
        <v>55</v>
      </c>
      <c r="AO99" s="66">
        <v>57</v>
      </c>
      <c r="AP99" s="66">
        <v>55</v>
      </c>
      <c r="AQ99" s="66">
        <v>53</v>
      </c>
      <c r="AR99" s="66">
        <v>53</v>
      </c>
      <c r="AS99" s="66">
        <v>54</v>
      </c>
      <c r="AT99" s="66">
        <v>53</v>
      </c>
      <c r="AU99" s="66">
        <v>51</v>
      </c>
      <c r="AV99" s="66">
        <v>47</v>
      </c>
      <c r="AW99" s="66">
        <v>48</v>
      </c>
      <c r="AX99" s="66">
        <v>44</v>
      </c>
      <c r="AY99" s="66">
        <v>42</v>
      </c>
      <c r="AZ99" s="66">
        <v>39</v>
      </c>
      <c r="BA99" s="66">
        <v>37</v>
      </c>
      <c r="BB99" s="66">
        <v>36</v>
      </c>
      <c r="BC99" s="66">
        <v>38</v>
      </c>
      <c r="BD99" s="66">
        <v>36</v>
      </c>
      <c r="BE99" s="66">
        <v>35</v>
      </c>
      <c r="BF99" s="66">
        <v>34</v>
      </c>
      <c r="BG99" s="66">
        <v>33</v>
      </c>
      <c r="BH99" s="66">
        <v>34</v>
      </c>
      <c r="BI99" s="66">
        <v>30</v>
      </c>
      <c r="BJ99" s="66">
        <v>30</v>
      </c>
      <c r="BK99" s="67">
        <v>32</v>
      </c>
      <c r="BL99" s="66">
        <v>27</v>
      </c>
      <c r="BM99" s="66">
        <v>29</v>
      </c>
      <c r="BN99" s="66">
        <v>28</v>
      </c>
      <c r="BO99" s="66">
        <v>27</v>
      </c>
      <c r="BP99" s="66">
        <v>25</v>
      </c>
      <c r="BQ99" s="66">
        <v>25</v>
      </c>
      <c r="BR99" s="66">
        <v>25</v>
      </c>
      <c r="BS99" s="66">
        <v>24</v>
      </c>
      <c r="BT99" s="66">
        <v>25</v>
      </c>
      <c r="BU99" s="66">
        <v>22</v>
      </c>
      <c r="BV99" s="66">
        <v>21</v>
      </c>
      <c r="BW99" s="66">
        <v>20</v>
      </c>
      <c r="BX99" s="66">
        <v>19</v>
      </c>
      <c r="BY99" s="66">
        <v>17</v>
      </c>
      <c r="BZ99" s="66">
        <v>15</v>
      </c>
      <c r="CA99" s="66">
        <v>14</v>
      </c>
      <c r="CB99" s="66">
        <v>13</v>
      </c>
      <c r="CC99" s="66">
        <v>9</v>
      </c>
      <c r="CD99" s="66">
        <v>9</v>
      </c>
      <c r="CE99" s="66">
        <v>8</v>
      </c>
      <c r="CF99" s="66">
        <v>8</v>
      </c>
      <c r="CG99" s="66">
        <v>5</v>
      </c>
      <c r="CH99" s="66">
        <v>2</v>
      </c>
      <c r="CI99" s="66">
        <v>4</v>
      </c>
      <c r="CJ99" s="65">
        <v>27</v>
      </c>
      <c r="CK99" s="67">
        <v>62</v>
      </c>
      <c r="CL99" s="66">
        <v>63</v>
      </c>
      <c r="CM99" s="66">
        <v>63</v>
      </c>
      <c r="CN99" s="66">
        <v>64</v>
      </c>
      <c r="CO99" s="66">
        <v>64</v>
      </c>
      <c r="CP99" s="65">
        <v>66</v>
      </c>
      <c r="CQ99" s="67">
        <v>67</v>
      </c>
      <c r="CR99" s="66">
        <v>66</v>
      </c>
      <c r="CS99" s="66">
        <v>64</v>
      </c>
      <c r="CT99" s="66">
        <v>62</v>
      </c>
      <c r="CU99" s="66">
        <v>63</v>
      </c>
      <c r="CV99" s="65">
        <v>59</v>
      </c>
      <c r="CW99" s="66">
        <v>58</v>
      </c>
      <c r="CX99" s="66">
        <v>58</v>
      </c>
      <c r="CY99" s="66">
        <v>56</v>
      </c>
      <c r="CZ99" s="66">
        <v>54</v>
      </c>
      <c r="DA99" s="66">
        <v>53</v>
      </c>
      <c r="DB99" s="66">
        <v>53</v>
      </c>
      <c r="DC99" s="67">
        <v>51</v>
      </c>
      <c r="DD99" s="66">
        <v>52</v>
      </c>
      <c r="DE99" s="66">
        <v>50</v>
      </c>
      <c r="DF99" s="66">
        <v>52</v>
      </c>
      <c r="DG99" s="66">
        <v>51</v>
      </c>
      <c r="DH99" s="66">
        <v>53</v>
      </c>
      <c r="DI99" s="66">
        <v>57</v>
      </c>
      <c r="DJ99" s="66">
        <v>60</v>
      </c>
      <c r="DK99" s="66">
        <v>61</v>
      </c>
      <c r="DL99" s="66">
        <v>64</v>
      </c>
      <c r="DM99" s="65">
        <v>66</v>
      </c>
      <c r="DN99" s="66">
        <v>67</v>
      </c>
      <c r="DO99" s="66">
        <v>71</v>
      </c>
      <c r="DP99" s="66">
        <v>69</v>
      </c>
      <c r="DQ99" s="66">
        <v>69</v>
      </c>
      <c r="DR99" s="66">
        <v>66</v>
      </c>
      <c r="DS99" s="66">
        <v>65</v>
      </c>
      <c r="DT99" s="66">
        <v>62</v>
      </c>
      <c r="DU99" s="66">
        <v>57</v>
      </c>
      <c r="DV99" s="66">
        <v>57</v>
      </c>
      <c r="DW99" s="66">
        <v>56</v>
      </c>
      <c r="DX99" s="66">
        <v>52</v>
      </c>
      <c r="DY99" s="66">
        <v>49</v>
      </c>
      <c r="DZ99" s="66">
        <v>46</v>
      </c>
      <c r="EA99" s="66">
        <v>46</v>
      </c>
      <c r="EB99" s="66">
        <v>42</v>
      </c>
      <c r="EC99" s="66">
        <v>42</v>
      </c>
      <c r="ED99" s="66">
        <v>41</v>
      </c>
      <c r="EE99" s="66">
        <v>39</v>
      </c>
      <c r="EF99" s="66">
        <v>39</v>
      </c>
      <c r="EG99" s="66">
        <v>38</v>
      </c>
      <c r="EH99" s="66">
        <v>35</v>
      </c>
      <c r="EI99" s="66">
        <v>36</v>
      </c>
      <c r="EJ99" s="66">
        <v>35</v>
      </c>
      <c r="EK99" s="66">
        <v>36</v>
      </c>
      <c r="EL99" s="66">
        <v>35</v>
      </c>
      <c r="EM99" s="66">
        <v>32</v>
      </c>
      <c r="EN99" s="66">
        <v>34</v>
      </c>
      <c r="EO99" s="66">
        <v>34</v>
      </c>
      <c r="EP99" s="66">
        <v>32</v>
      </c>
      <c r="EQ99" s="66">
        <v>32</v>
      </c>
      <c r="ER99" s="66">
        <v>31</v>
      </c>
      <c r="ES99" s="67">
        <v>30</v>
      </c>
      <c r="ET99" s="66">
        <v>28</v>
      </c>
      <c r="EU99" s="66">
        <v>26</v>
      </c>
      <c r="EV99" s="66">
        <v>29</v>
      </c>
      <c r="EW99" s="66">
        <v>24</v>
      </c>
      <c r="EX99" s="66">
        <v>28</v>
      </c>
      <c r="EY99" s="66">
        <v>23</v>
      </c>
      <c r="EZ99" s="66">
        <v>24</v>
      </c>
      <c r="FA99" s="66">
        <v>23</v>
      </c>
      <c r="FB99" s="66">
        <v>20</v>
      </c>
      <c r="FC99" s="66">
        <v>20</v>
      </c>
      <c r="FD99" s="66">
        <v>20</v>
      </c>
      <c r="FE99" s="66">
        <v>20</v>
      </c>
      <c r="FF99" s="66">
        <v>19</v>
      </c>
      <c r="FG99" s="66">
        <v>17</v>
      </c>
      <c r="FH99" s="66">
        <v>15</v>
      </c>
      <c r="FI99" s="66">
        <v>12</v>
      </c>
      <c r="FJ99" s="66">
        <v>16</v>
      </c>
      <c r="FK99" s="66">
        <v>14</v>
      </c>
      <c r="FL99" s="66">
        <v>11</v>
      </c>
      <c r="FM99" s="66">
        <v>13</v>
      </c>
      <c r="FN99" s="66">
        <v>8</v>
      </c>
      <c r="FO99" s="66">
        <v>9</v>
      </c>
      <c r="FP99" s="66">
        <v>6</v>
      </c>
      <c r="FQ99" s="66">
        <v>8</v>
      </c>
      <c r="FR99" s="65">
        <v>37</v>
      </c>
      <c r="FS99" s="66">
        <v>131</v>
      </c>
      <c r="FT99" s="66">
        <v>135</v>
      </c>
      <c r="FU99" s="66">
        <v>134</v>
      </c>
      <c r="FV99" s="66">
        <v>135</v>
      </c>
      <c r="FW99" s="66">
        <v>136</v>
      </c>
      <c r="FX99" s="66">
        <v>138</v>
      </c>
      <c r="FY99" s="67">
        <v>136</v>
      </c>
      <c r="FZ99" s="66">
        <v>135</v>
      </c>
      <c r="GA99" s="66">
        <v>128</v>
      </c>
      <c r="GB99" s="66">
        <v>126</v>
      </c>
      <c r="GC99" s="66">
        <v>123</v>
      </c>
      <c r="GD99" s="65">
        <v>117</v>
      </c>
      <c r="GE99" s="66">
        <v>115</v>
      </c>
      <c r="GF99" s="66">
        <v>115</v>
      </c>
      <c r="GG99" s="66">
        <v>111</v>
      </c>
      <c r="GH99" s="66">
        <v>109</v>
      </c>
      <c r="GI99" s="66">
        <v>107</v>
      </c>
      <c r="GJ99" s="66">
        <v>108</v>
      </c>
      <c r="GK99" s="67">
        <v>103</v>
      </c>
      <c r="GL99" s="66">
        <v>101</v>
      </c>
      <c r="GM99" s="66">
        <v>102</v>
      </c>
      <c r="GN99" s="66">
        <v>102</v>
      </c>
      <c r="GO99" s="66">
        <v>101</v>
      </c>
      <c r="GP99" s="66">
        <v>104</v>
      </c>
      <c r="GQ99" s="66">
        <v>108</v>
      </c>
      <c r="GR99" s="66">
        <v>115</v>
      </c>
      <c r="GS99" s="66">
        <v>117</v>
      </c>
      <c r="GT99" s="66">
        <v>124</v>
      </c>
      <c r="GU99" s="65">
        <v>125</v>
      </c>
      <c r="GV99" s="66">
        <v>129</v>
      </c>
      <c r="GW99" s="66">
        <v>134</v>
      </c>
      <c r="GX99" s="66">
        <v>132</v>
      </c>
      <c r="GY99" s="66">
        <v>133</v>
      </c>
      <c r="GZ99" s="66">
        <v>128</v>
      </c>
      <c r="HA99" s="66">
        <v>127</v>
      </c>
      <c r="HB99" s="66">
        <v>123</v>
      </c>
      <c r="HC99" s="66">
        <v>117</v>
      </c>
      <c r="HD99" s="66">
        <v>112</v>
      </c>
      <c r="HE99" s="66">
        <v>113</v>
      </c>
      <c r="HF99" s="66">
        <v>107</v>
      </c>
      <c r="HG99" s="66">
        <v>102</v>
      </c>
      <c r="HH99" s="66">
        <v>99</v>
      </c>
      <c r="HI99" s="66">
        <v>100</v>
      </c>
      <c r="HJ99" s="66">
        <v>95</v>
      </c>
      <c r="HK99" s="66">
        <v>93</v>
      </c>
      <c r="HL99" s="66">
        <v>88</v>
      </c>
      <c r="HM99" s="66">
        <v>87</v>
      </c>
      <c r="HN99" s="66">
        <v>83</v>
      </c>
      <c r="HO99" s="66">
        <v>80</v>
      </c>
      <c r="HP99" s="66">
        <v>74</v>
      </c>
      <c r="HQ99" s="66">
        <v>73</v>
      </c>
      <c r="HR99" s="66">
        <v>71</v>
      </c>
      <c r="HS99" s="66">
        <v>74</v>
      </c>
      <c r="HT99" s="66">
        <v>71</v>
      </c>
      <c r="HU99" s="66">
        <v>67</v>
      </c>
      <c r="HV99" s="66">
        <v>68</v>
      </c>
      <c r="HW99" s="66">
        <v>67</v>
      </c>
      <c r="HX99" s="66">
        <v>66</v>
      </c>
      <c r="HY99" s="66">
        <v>62</v>
      </c>
      <c r="HZ99" s="66">
        <v>61</v>
      </c>
      <c r="IA99" s="67">
        <v>62</v>
      </c>
      <c r="IB99" s="66">
        <v>55</v>
      </c>
      <c r="IC99" s="66">
        <v>55</v>
      </c>
      <c r="ID99" s="66">
        <v>57</v>
      </c>
      <c r="IE99" s="66">
        <v>51</v>
      </c>
      <c r="IF99" s="66">
        <v>53</v>
      </c>
      <c r="IG99" s="66">
        <v>48</v>
      </c>
      <c r="IH99" s="66">
        <v>49</v>
      </c>
      <c r="II99" s="66">
        <v>47</v>
      </c>
      <c r="IJ99" s="66">
        <v>45</v>
      </c>
      <c r="IK99" s="66">
        <v>42</v>
      </c>
      <c r="IL99" s="66">
        <v>41</v>
      </c>
      <c r="IM99" s="66">
        <v>40</v>
      </c>
      <c r="IN99" s="66">
        <v>38</v>
      </c>
      <c r="IO99" s="66">
        <v>34</v>
      </c>
      <c r="IP99" s="66">
        <v>30</v>
      </c>
      <c r="IQ99" s="66">
        <v>26</v>
      </c>
      <c r="IR99" s="66">
        <v>29</v>
      </c>
      <c r="IS99" s="66">
        <v>23</v>
      </c>
      <c r="IT99" s="66">
        <v>20</v>
      </c>
      <c r="IU99" s="66">
        <v>21</v>
      </c>
      <c r="IV99" s="66">
        <v>16</v>
      </c>
      <c r="IW99" s="66">
        <v>14</v>
      </c>
      <c r="IX99" s="66">
        <v>8</v>
      </c>
      <c r="IY99" s="66">
        <v>12</v>
      </c>
      <c r="IZ99" s="65">
        <v>64</v>
      </c>
      <c r="JA99" s="67">
        <v>3700</v>
      </c>
      <c r="JB99" s="66">
        <v>3657</v>
      </c>
      <c r="JC99" s="66">
        <v>7357</v>
      </c>
      <c r="JD99" s="67">
        <v>809</v>
      </c>
      <c r="JE99" s="66">
        <v>765</v>
      </c>
      <c r="JF99" s="66">
        <v>665</v>
      </c>
      <c r="JG99" s="66">
        <v>1202</v>
      </c>
      <c r="JH99" s="66">
        <v>2936</v>
      </c>
      <c r="JI99" s="65">
        <v>980</v>
      </c>
    </row>
    <row r="100" spans="1:269" x14ac:dyDescent="0.25">
      <c r="A100" s="59" t="s">
        <v>839</v>
      </c>
      <c r="B100" s="59">
        <v>2025</v>
      </c>
      <c r="C100" s="67">
        <v>184</v>
      </c>
      <c r="D100" s="66">
        <v>184</v>
      </c>
      <c r="E100" s="66">
        <v>187</v>
      </c>
      <c r="F100" s="66">
        <v>187</v>
      </c>
      <c r="G100" s="66">
        <v>190</v>
      </c>
      <c r="H100" s="65">
        <v>194</v>
      </c>
      <c r="I100" s="67">
        <v>194</v>
      </c>
      <c r="J100" s="66">
        <v>194</v>
      </c>
      <c r="K100" s="66">
        <v>187</v>
      </c>
      <c r="L100" s="66">
        <v>185</v>
      </c>
      <c r="M100" s="66">
        <v>184</v>
      </c>
      <c r="N100" s="65">
        <v>183</v>
      </c>
      <c r="O100" s="67">
        <v>182</v>
      </c>
      <c r="P100" s="66">
        <v>180</v>
      </c>
      <c r="Q100" s="66">
        <v>182</v>
      </c>
      <c r="R100" s="66">
        <v>185</v>
      </c>
      <c r="S100" s="66">
        <v>187</v>
      </c>
      <c r="T100" s="66">
        <v>193</v>
      </c>
      <c r="U100" s="67">
        <v>187</v>
      </c>
      <c r="V100" s="66">
        <v>189</v>
      </c>
      <c r="W100" s="66">
        <v>196</v>
      </c>
      <c r="X100" s="66">
        <v>203</v>
      </c>
      <c r="Y100" s="66">
        <v>212</v>
      </c>
      <c r="Z100" s="66">
        <v>217</v>
      </c>
      <c r="AA100" s="66">
        <v>233</v>
      </c>
      <c r="AB100" s="66">
        <v>237</v>
      </c>
      <c r="AC100" s="66">
        <v>239</v>
      </c>
      <c r="AD100" s="66">
        <v>239</v>
      </c>
      <c r="AE100" s="65">
        <v>238</v>
      </c>
      <c r="AF100" s="66">
        <v>235</v>
      </c>
      <c r="AG100" s="66">
        <v>234</v>
      </c>
      <c r="AH100" s="66">
        <v>231</v>
      </c>
      <c r="AI100" s="66">
        <v>226</v>
      </c>
      <c r="AJ100" s="66">
        <v>219</v>
      </c>
      <c r="AK100" s="66">
        <v>210</v>
      </c>
      <c r="AL100" s="66">
        <v>205</v>
      </c>
      <c r="AM100" s="66">
        <v>205</v>
      </c>
      <c r="AN100" s="66">
        <v>197</v>
      </c>
      <c r="AO100" s="66">
        <v>198</v>
      </c>
      <c r="AP100" s="66">
        <v>194</v>
      </c>
      <c r="AQ100" s="66">
        <v>195</v>
      </c>
      <c r="AR100" s="66">
        <v>194</v>
      </c>
      <c r="AS100" s="66">
        <v>192</v>
      </c>
      <c r="AT100" s="66">
        <v>192</v>
      </c>
      <c r="AU100" s="66">
        <v>191</v>
      </c>
      <c r="AV100" s="66">
        <v>185</v>
      </c>
      <c r="AW100" s="66">
        <v>179</v>
      </c>
      <c r="AX100" s="66">
        <v>175</v>
      </c>
      <c r="AY100" s="66">
        <v>170</v>
      </c>
      <c r="AZ100" s="66">
        <v>165</v>
      </c>
      <c r="BA100" s="66">
        <v>162</v>
      </c>
      <c r="BB100" s="66">
        <v>161</v>
      </c>
      <c r="BC100" s="66">
        <v>157</v>
      </c>
      <c r="BD100" s="66">
        <v>155</v>
      </c>
      <c r="BE100" s="66">
        <v>153</v>
      </c>
      <c r="BF100" s="66">
        <v>154</v>
      </c>
      <c r="BG100" s="66">
        <v>149</v>
      </c>
      <c r="BH100" s="66">
        <v>149</v>
      </c>
      <c r="BI100" s="66">
        <v>143</v>
      </c>
      <c r="BJ100" s="66">
        <v>139</v>
      </c>
      <c r="BK100" s="67">
        <v>134</v>
      </c>
      <c r="BL100" s="66">
        <v>128</v>
      </c>
      <c r="BM100" s="66">
        <v>121</v>
      </c>
      <c r="BN100" s="66">
        <v>116</v>
      </c>
      <c r="BO100" s="66">
        <v>110</v>
      </c>
      <c r="BP100" s="66">
        <v>103</v>
      </c>
      <c r="BQ100" s="66">
        <v>97</v>
      </c>
      <c r="BR100" s="66">
        <v>88</v>
      </c>
      <c r="BS100" s="66">
        <v>82</v>
      </c>
      <c r="BT100" s="66">
        <v>79</v>
      </c>
      <c r="BU100" s="66">
        <v>72</v>
      </c>
      <c r="BV100" s="66">
        <v>68</v>
      </c>
      <c r="BW100" s="66">
        <v>60</v>
      </c>
      <c r="BX100" s="66">
        <v>58</v>
      </c>
      <c r="BY100" s="66">
        <v>55</v>
      </c>
      <c r="BZ100" s="66">
        <v>46</v>
      </c>
      <c r="CA100" s="66">
        <v>45</v>
      </c>
      <c r="CB100" s="66">
        <v>39</v>
      </c>
      <c r="CC100" s="66">
        <v>38</v>
      </c>
      <c r="CD100" s="66">
        <v>32</v>
      </c>
      <c r="CE100" s="66">
        <v>28</v>
      </c>
      <c r="CF100" s="66">
        <v>25</v>
      </c>
      <c r="CG100" s="66">
        <v>21</v>
      </c>
      <c r="CH100" s="66">
        <v>20</v>
      </c>
      <c r="CI100" s="66">
        <v>16</v>
      </c>
      <c r="CJ100" s="65">
        <v>113</v>
      </c>
      <c r="CK100" s="67">
        <v>181</v>
      </c>
      <c r="CL100" s="66">
        <v>180</v>
      </c>
      <c r="CM100" s="66">
        <v>182</v>
      </c>
      <c r="CN100" s="66">
        <v>183</v>
      </c>
      <c r="CO100" s="66">
        <v>188</v>
      </c>
      <c r="CP100" s="65">
        <v>193</v>
      </c>
      <c r="CQ100" s="67">
        <v>193</v>
      </c>
      <c r="CR100" s="66">
        <v>193</v>
      </c>
      <c r="CS100" s="66">
        <v>189</v>
      </c>
      <c r="CT100" s="66">
        <v>187</v>
      </c>
      <c r="CU100" s="66">
        <v>184</v>
      </c>
      <c r="CV100" s="65">
        <v>182</v>
      </c>
      <c r="CW100" s="66">
        <v>182</v>
      </c>
      <c r="CX100" s="66">
        <v>180</v>
      </c>
      <c r="CY100" s="66">
        <v>180</v>
      </c>
      <c r="CZ100" s="66">
        <v>180</v>
      </c>
      <c r="DA100" s="66">
        <v>182</v>
      </c>
      <c r="DB100" s="66">
        <v>185</v>
      </c>
      <c r="DC100" s="67">
        <v>188</v>
      </c>
      <c r="DD100" s="66">
        <v>190</v>
      </c>
      <c r="DE100" s="66">
        <v>196</v>
      </c>
      <c r="DF100" s="66">
        <v>201</v>
      </c>
      <c r="DG100" s="66">
        <v>209</v>
      </c>
      <c r="DH100" s="66">
        <v>215</v>
      </c>
      <c r="DI100" s="66">
        <v>223</v>
      </c>
      <c r="DJ100" s="66">
        <v>229</v>
      </c>
      <c r="DK100" s="66">
        <v>232</v>
      </c>
      <c r="DL100" s="66">
        <v>237</v>
      </c>
      <c r="DM100" s="65">
        <v>233</v>
      </c>
      <c r="DN100" s="66">
        <v>236</v>
      </c>
      <c r="DO100" s="66">
        <v>230</v>
      </c>
      <c r="DP100" s="66">
        <v>228</v>
      </c>
      <c r="DQ100" s="66">
        <v>226</v>
      </c>
      <c r="DR100" s="66">
        <v>218</v>
      </c>
      <c r="DS100" s="66">
        <v>218</v>
      </c>
      <c r="DT100" s="66">
        <v>211</v>
      </c>
      <c r="DU100" s="66">
        <v>213</v>
      </c>
      <c r="DV100" s="66">
        <v>211</v>
      </c>
      <c r="DW100" s="66">
        <v>210</v>
      </c>
      <c r="DX100" s="66">
        <v>212</v>
      </c>
      <c r="DY100" s="66">
        <v>209</v>
      </c>
      <c r="DZ100" s="66">
        <v>214</v>
      </c>
      <c r="EA100" s="66">
        <v>213</v>
      </c>
      <c r="EB100" s="66">
        <v>213</v>
      </c>
      <c r="EC100" s="66">
        <v>207</v>
      </c>
      <c r="ED100" s="66">
        <v>206</v>
      </c>
      <c r="EE100" s="66">
        <v>196</v>
      </c>
      <c r="EF100" s="66">
        <v>192</v>
      </c>
      <c r="EG100" s="66">
        <v>188</v>
      </c>
      <c r="EH100" s="66">
        <v>185</v>
      </c>
      <c r="EI100" s="66">
        <v>182</v>
      </c>
      <c r="EJ100" s="66">
        <v>177</v>
      </c>
      <c r="EK100" s="66">
        <v>177</v>
      </c>
      <c r="EL100" s="66">
        <v>175</v>
      </c>
      <c r="EM100" s="66">
        <v>177</v>
      </c>
      <c r="EN100" s="66">
        <v>173</v>
      </c>
      <c r="EO100" s="66">
        <v>172</v>
      </c>
      <c r="EP100" s="66">
        <v>166</v>
      </c>
      <c r="EQ100" s="66">
        <v>164</v>
      </c>
      <c r="ER100" s="66">
        <v>154</v>
      </c>
      <c r="ES100" s="67">
        <v>152</v>
      </c>
      <c r="ET100" s="66">
        <v>145</v>
      </c>
      <c r="EU100" s="66">
        <v>140</v>
      </c>
      <c r="EV100" s="66">
        <v>136</v>
      </c>
      <c r="EW100" s="66">
        <v>127</v>
      </c>
      <c r="EX100" s="66">
        <v>119</v>
      </c>
      <c r="EY100" s="66">
        <v>112</v>
      </c>
      <c r="EZ100" s="66">
        <v>106</v>
      </c>
      <c r="FA100" s="66">
        <v>94</v>
      </c>
      <c r="FB100" s="66">
        <v>92</v>
      </c>
      <c r="FC100" s="66">
        <v>86</v>
      </c>
      <c r="FD100" s="66">
        <v>82</v>
      </c>
      <c r="FE100" s="66">
        <v>74</v>
      </c>
      <c r="FF100" s="66">
        <v>71</v>
      </c>
      <c r="FG100" s="66">
        <v>66</v>
      </c>
      <c r="FH100" s="66">
        <v>60</v>
      </c>
      <c r="FI100" s="66">
        <v>58</v>
      </c>
      <c r="FJ100" s="66">
        <v>51</v>
      </c>
      <c r="FK100" s="66">
        <v>50</v>
      </c>
      <c r="FL100" s="66">
        <v>48</v>
      </c>
      <c r="FM100" s="66">
        <v>42</v>
      </c>
      <c r="FN100" s="66">
        <v>40</v>
      </c>
      <c r="FO100" s="66">
        <v>32</v>
      </c>
      <c r="FP100" s="66">
        <v>31</v>
      </c>
      <c r="FQ100" s="66">
        <v>26</v>
      </c>
      <c r="FR100" s="65">
        <v>175</v>
      </c>
      <c r="FS100" s="66">
        <v>365</v>
      </c>
      <c r="FT100" s="66">
        <v>364</v>
      </c>
      <c r="FU100" s="66">
        <v>369</v>
      </c>
      <c r="FV100" s="66">
        <v>370</v>
      </c>
      <c r="FW100" s="66">
        <v>378</v>
      </c>
      <c r="FX100" s="66">
        <v>387</v>
      </c>
      <c r="FY100" s="67">
        <v>387</v>
      </c>
      <c r="FZ100" s="66">
        <v>387</v>
      </c>
      <c r="GA100" s="66">
        <v>376</v>
      </c>
      <c r="GB100" s="66">
        <v>372</v>
      </c>
      <c r="GC100" s="66">
        <v>368</v>
      </c>
      <c r="GD100" s="65">
        <v>365</v>
      </c>
      <c r="GE100" s="66">
        <v>364</v>
      </c>
      <c r="GF100" s="66">
        <v>360</v>
      </c>
      <c r="GG100" s="66">
        <v>362</v>
      </c>
      <c r="GH100" s="66">
        <v>365</v>
      </c>
      <c r="GI100" s="66">
        <v>369</v>
      </c>
      <c r="GJ100" s="66">
        <v>378</v>
      </c>
      <c r="GK100" s="67">
        <v>375</v>
      </c>
      <c r="GL100" s="66">
        <v>379</v>
      </c>
      <c r="GM100" s="66">
        <v>392</v>
      </c>
      <c r="GN100" s="66">
        <v>404</v>
      </c>
      <c r="GO100" s="66">
        <v>421</v>
      </c>
      <c r="GP100" s="66">
        <v>432</v>
      </c>
      <c r="GQ100" s="66">
        <v>456</v>
      </c>
      <c r="GR100" s="66">
        <v>466</v>
      </c>
      <c r="GS100" s="66">
        <v>471</v>
      </c>
      <c r="GT100" s="66">
        <v>476</v>
      </c>
      <c r="GU100" s="65">
        <v>471</v>
      </c>
      <c r="GV100" s="66">
        <v>471</v>
      </c>
      <c r="GW100" s="66">
        <v>464</v>
      </c>
      <c r="GX100" s="66">
        <v>459</v>
      </c>
      <c r="GY100" s="66">
        <v>452</v>
      </c>
      <c r="GZ100" s="66">
        <v>437</v>
      </c>
      <c r="HA100" s="66">
        <v>428</v>
      </c>
      <c r="HB100" s="66">
        <v>416</v>
      </c>
      <c r="HC100" s="66">
        <v>418</v>
      </c>
      <c r="HD100" s="66">
        <v>408</v>
      </c>
      <c r="HE100" s="66">
        <v>408</v>
      </c>
      <c r="HF100" s="66">
        <v>406</v>
      </c>
      <c r="HG100" s="66">
        <v>404</v>
      </c>
      <c r="HH100" s="66">
        <v>408</v>
      </c>
      <c r="HI100" s="66">
        <v>405</v>
      </c>
      <c r="HJ100" s="66">
        <v>405</v>
      </c>
      <c r="HK100" s="66">
        <v>398</v>
      </c>
      <c r="HL100" s="66">
        <v>391</v>
      </c>
      <c r="HM100" s="66">
        <v>375</v>
      </c>
      <c r="HN100" s="66">
        <v>367</v>
      </c>
      <c r="HO100" s="66">
        <v>358</v>
      </c>
      <c r="HP100" s="66">
        <v>350</v>
      </c>
      <c r="HQ100" s="66">
        <v>344</v>
      </c>
      <c r="HR100" s="66">
        <v>338</v>
      </c>
      <c r="HS100" s="66">
        <v>334</v>
      </c>
      <c r="HT100" s="66">
        <v>330</v>
      </c>
      <c r="HU100" s="66">
        <v>330</v>
      </c>
      <c r="HV100" s="66">
        <v>327</v>
      </c>
      <c r="HW100" s="66">
        <v>321</v>
      </c>
      <c r="HX100" s="66">
        <v>315</v>
      </c>
      <c r="HY100" s="66">
        <v>307</v>
      </c>
      <c r="HZ100" s="66">
        <v>293</v>
      </c>
      <c r="IA100" s="67">
        <v>286</v>
      </c>
      <c r="IB100" s="66">
        <v>273</v>
      </c>
      <c r="IC100" s="66">
        <v>261</v>
      </c>
      <c r="ID100" s="66">
        <v>252</v>
      </c>
      <c r="IE100" s="66">
        <v>237</v>
      </c>
      <c r="IF100" s="66">
        <v>222</v>
      </c>
      <c r="IG100" s="66">
        <v>209</v>
      </c>
      <c r="IH100" s="66">
        <v>194</v>
      </c>
      <c r="II100" s="66">
        <v>176</v>
      </c>
      <c r="IJ100" s="66">
        <v>171</v>
      </c>
      <c r="IK100" s="66">
        <v>158</v>
      </c>
      <c r="IL100" s="66">
        <v>150</v>
      </c>
      <c r="IM100" s="66">
        <v>134</v>
      </c>
      <c r="IN100" s="66">
        <v>129</v>
      </c>
      <c r="IO100" s="66">
        <v>121</v>
      </c>
      <c r="IP100" s="66">
        <v>106</v>
      </c>
      <c r="IQ100" s="66">
        <v>103</v>
      </c>
      <c r="IR100" s="66">
        <v>90</v>
      </c>
      <c r="IS100" s="66">
        <v>88</v>
      </c>
      <c r="IT100" s="66">
        <v>80</v>
      </c>
      <c r="IU100" s="66">
        <v>70</v>
      </c>
      <c r="IV100" s="66">
        <v>65</v>
      </c>
      <c r="IW100" s="66">
        <v>53</v>
      </c>
      <c r="IX100" s="66">
        <v>51</v>
      </c>
      <c r="IY100" s="66">
        <v>42</v>
      </c>
      <c r="IZ100" s="65">
        <v>288</v>
      </c>
      <c r="JA100" s="67">
        <v>13260</v>
      </c>
      <c r="JB100" s="66">
        <v>14045</v>
      </c>
      <c r="JC100" s="66">
        <v>27305</v>
      </c>
      <c r="JD100" s="67">
        <v>2233</v>
      </c>
      <c r="JE100" s="66">
        <v>2255</v>
      </c>
      <c r="JF100" s="66">
        <v>2198</v>
      </c>
      <c r="JG100" s="66">
        <v>4743</v>
      </c>
      <c r="JH100" s="66">
        <v>11867</v>
      </c>
      <c r="JI100" s="65">
        <v>4009</v>
      </c>
    </row>
    <row r="101" spans="1:269" x14ac:dyDescent="0.25">
      <c r="A101" s="59" t="s">
        <v>838</v>
      </c>
      <c r="B101" s="59">
        <v>2025</v>
      </c>
      <c r="C101" s="67">
        <v>96</v>
      </c>
      <c r="D101" s="66">
        <v>99</v>
      </c>
      <c r="E101" s="66">
        <v>97</v>
      </c>
      <c r="F101" s="66">
        <v>96</v>
      </c>
      <c r="G101" s="66">
        <v>100</v>
      </c>
      <c r="H101" s="65">
        <v>100</v>
      </c>
      <c r="I101" s="67">
        <v>96</v>
      </c>
      <c r="J101" s="66">
        <v>96</v>
      </c>
      <c r="K101" s="66">
        <v>90</v>
      </c>
      <c r="L101" s="66">
        <v>89</v>
      </c>
      <c r="M101" s="66">
        <v>86</v>
      </c>
      <c r="N101" s="65">
        <v>81</v>
      </c>
      <c r="O101" s="67">
        <v>81</v>
      </c>
      <c r="P101" s="66">
        <v>78</v>
      </c>
      <c r="Q101" s="66">
        <v>76</v>
      </c>
      <c r="R101" s="66">
        <v>74</v>
      </c>
      <c r="S101" s="66">
        <v>75</v>
      </c>
      <c r="T101" s="66">
        <v>72</v>
      </c>
      <c r="U101" s="67">
        <v>69</v>
      </c>
      <c r="V101" s="66">
        <v>67</v>
      </c>
      <c r="W101" s="66">
        <v>71</v>
      </c>
      <c r="X101" s="66">
        <v>71</v>
      </c>
      <c r="Y101" s="66">
        <v>71</v>
      </c>
      <c r="Z101" s="66">
        <v>73</v>
      </c>
      <c r="AA101" s="66">
        <v>76</v>
      </c>
      <c r="AB101" s="66">
        <v>80</v>
      </c>
      <c r="AC101" s="66">
        <v>84</v>
      </c>
      <c r="AD101" s="66">
        <v>83</v>
      </c>
      <c r="AE101" s="65">
        <v>84</v>
      </c>
      <c r="AF101" s="66">
        <v>87</v>
      </c>
      <c r="AG101" s="66">
        <v>86</v>
      </c>
      <c r="AH101" s="66">
        <v>88</v>
      </c>
      <c r="AI101" s="66">
        <v>86</v>
      </c>
      <c r="AJ101" s="66">
        <v>86</v>
      </c>
      <c r="AK101" s="66">
        <v>81</v>
      </c>
      <c r="AL101" s="66">
        <v>81</v>
      </c>
      <c r="AM101" s="66">
        <v>79</v>
      </c>
      <c r="AN101" s="66">
        <v>76</v>
      </c>
      <c r="AO101" s="66">
        <v>75</v>
      </c>
      <c r="AP101" s="66">
        <v>78</v>
      </c>
      <c r="AQ101" s="66">
        <v>74</v>
      </c>
      <c r="AR101" s="66">
        <v>75</v>
      </c>
      <c r="AS101" s="66">
        <v>80</v>
      </c>
      <c r="AT101" s="66">
        <v>77</v>
      </c>
      <c r="AU101" s="66">
        <v>76</v>
      </c>
      <c r="AV101" s="66">
        <v>73</v>
      </c>
      <c r="AW101" s="66">
        <v>70</v>
      </c>
      <c r="AX101" s="66">
        <v>67</v>
      </c>
      <c r="AY101" s="66">
        <v>65</v>
      </c>
      <c r="AZ101" s="66">
        <v>61</v>
      </c>
      <c r="BA101" s="66">
        <v>57</v>
      </c>
      <c r="BB101" s="66">
        <v>57</v>
      </c>
      <c r="BC101" s="66">
        <v>52</v>
      </c>
      <c r="BD101" s="66">
        <v>56</v>
      </c>
      <c r="BE101" s="66">
        <v>50</v>
      </c>
      <c r="BF101" s="66">
        <v>49</v>
      </c>
      <c r="BG101" s="66">
        <v>48</v>
      </c>
      <c r="BH101" s="66">
        <v>47</v>
      </c>
      <c r="BI101" s="66">
        <v>49</v>
      </c>
      <c r="BJ101" s="66">
        <v>45</v>
      </c>
      <c r="BK101" s="67">
        <v>46</v>
      </c>
      <c r="BL101" s="66">
        <v>42</v>
      </c>
      <c r="BM101" s="66">
        <v>43</v>
      </c>
      <c r="BN101" s="66">
        <v>44</v>
      </c>
      <c r="BO101" s="66">
        <v>41</v>
      </c>
      <c r="BP101" s="66">
        <v>37</v>
      </c>
      <c r="BQ101" s="66">
        <v>39</v>
      </c>
      <c r="BR101" s="66">
        <v>35</v>
      </c>
      <c r="BS101" s="66">
        <v>31</v>
      </c>
      <c r="BT101" s="66">
        <v>30</v>
      </c>
      <c r="BU101" s="66">
        <v>28</v>
      </c>
      <c r="BV101" s="66">
        <v>25</v>
      </c>
      <c r="BW101" s="66">
        <v>22</v>
      </c>
      <c r="BX101" s="66">
        <v>20</v>
      </c>
      <c r="BY101" s="66">
        <v>18</v>
      </c>
      <c r="BZ101" s="66">
        <v>18</v>
      </c>
      <c r="CA101" s="66">
        <v>17</v>
      </c>
      <c r="CB101" s="66">
        <v>14</v>
      </c>
      <c r="CC101" s="66">
        <v>16</v>
      </c>
      <c r="CD101" s="66">
        <v>8</v>
      </c>
      <c r="CE101" s="66">
        <v>11</v>
      </c>
      <c r="CF101" s="66">
        <v>10</v>
      </c>
      <c r="CG101" s="66">
        <v>9</v>
      </c>
      <c r="CH101" s="66">
        <v>8</v>
      </c>
      <c r="CI101" s="66">
        <v>6</v>
      </c>
      <c r="CJ101" s="65">
        <v>32</v>
      </c>
      <c r="CK101" s="67">
        <v>87</v>
      </c>
      <c r="CL101" s="66">
        <v>88</v>
      </c>
      <c r="CM101" s="66">
        <v>87</v>
      </c>
      <c r="CN101" s="66">
        <v>90</v>
      </c>
      <c r="CO101" s="66">
        <v>90</v>
      </c>
      <c r="CP101" s="65">
        <v>93</v>
      </c>
      <c r="CQ101" s="67">
        <v>90</v>
      </c>
      <c r="CR101" s="66">
        <v>91</v>
      </c>
      <c r="CS101" s="66">
        <v>87</v>
      </c>
      <c r="CT101" s="66">
        <v>85</v>
      </c>
      <c r="CU101" s="66">
        <v>85</v>
      </c>
      <c r="CV101" s="65">
        <v>80</v>
      </c>
      <c r="CW101" s="66">
        <v>80</v>
      </c>
      <c r="CX101" s="66">
        <v>77</v>
      </c>
      <c r="CY101" s="66">
        <v>77</v>
      </c>
      <c r="CZ101" s="66">
        <v>74</v>
      </c>
      <c r="DA101" s="66">
        <v>74</v>
      </c>
      <c r="DB101" s="66">
        <v>73</v>
      </c>
      <c r="DC101" s="67">
        <v>71</v>
      </c>
      <c r="DD101" s="66">
        <v>70</v>
      </c>
      <c r="DE101" s="66">
        <v>71</v>
      </c>
      <c r="DF101" s="66">
        <v>72</v>
      </c>
      <c r="DG101" s="66">
        <v>73</v>
      </c>
      <c r="DH101" s="66">
        <v>74</v>
      </c>
      <c r="DI101" s="66">
        <v>76</v>
      </c>
      <c r="DJ101" s="66">
        <v>76</v>
      </c>
      <c r="DK101" s="66">
        <v>79</v>
      </c>
      <c r="DL101" s="66">
        <v>80</v>
      </c>
      <c r="DM101" s="65">
        <v>79</v>
      </c>
      <c r="DN101" s="66">
        <v>81</v>
      </c>
      <c r="DO101" s="66">
        <v>79</v>
      </c>
      <c r="DP101" s="66">
        <v>79</v>
      </c>
      <c r="DQ101" s="66">
        <v>75</v>
      </c>
      <c r="DR101" s="66">
        <v>75</v>
      </c>
      <c r="DS101" s="66">
        <v>76</v>
      </c>
      <c r="DT101" s="66">
        <v>72</v>
      </c>
      <c r="DU101" s="66">
        <v>74</v>
      </c>
      <c r="DV101" s="66">
        <v>69</v>
      </c>
      <c r="DW101" s="66">
        <v>70</v>
      </c>
      <c r="DX101" s="66">
        <v>66</v>
      </c>
      <c r="DY101" s="66">
        <v>68</v>
      </c>
      <c r="DZ101" s="66">
        <v>68</v>
      </c>
      <c r="EA101" s="66">
        <v>66</v>
      </c>
      <c r="EB101" s="66">
        <v>64</v>
      </c>
      <c r="EC101" s="66">
        <v>64</v>
      </c>
      <c r="ED101" s="66">
        <v>61</v>
      </c>
      <c r="EE101" s="66">
        <v>60</v>
      </c>
      <c r="EF101" s="66">
        <v>56</v>
      </c>
      <c r="EG101" s="66">
        <v>55</v>
      </c>
      <c r="EH101" s="66">
        <v>49</v>
      </c>
      <c r="EI101" s="66">
        <v>50</v>
      </c>
      <c r="EJ101" s="66">
        <v>49</v>
      </c>
      <c r="EK101" s="66">
        <v>48</v>
      </c>
      <c r="EL101" s="66">
        <v>47</v>
      </c>
      <c r="EM101" s="66">
        <v>48</v>
      </c>
      <c r="EN101" s="66">
        <v>44</v>
      </c>
      <c r="EO101" s="66">
        <v>44</v>
      </c>
      <c r="EP101" s="66">
        <v>42</v>
      </c>
      <c r="EQ101" s="66">
        <v>39</v>
      </c>
      <c r="ER101" s="66">
        <v>41</v>
      </c>
      <c r="ES101" s="67">
        <v>39</v>
      </c>
      <c r="ET101" s="66">
        <v>35</v>
      </c>
      <c r="EU101" s="66">
        <v>38</v>
      </c>
      <c r="EV101" s="66">
        <v>33</v>
      </c>
      <c r="EW101" s="66">
        <v>32</v>
      </c>
      <c r="EX101" s="66">
        <v>30</v>
      </c>
      <c r="EY101" s="66">
        <v>31</v>
      </c>
      <c r="EZ101" s="66">
        <v>33</v>
      </c>
      <c r="FA101" s="66">
        <v>29</v>
      </c>
      <c r="FB101" s="66">
        <v>26</v>
      </c>
      <c r="FC101" s="66">
        <v>27</v>
      </c>
      <c r="FD101" s="66">
        <v>26</v>
      </c>
      <c r="FE101" s="66">
        <v>22</v>
      </c>
      <c r="FF101" s="66">
        <v>21</v>
      </c>
      <c r="FG101" s="66">
        <v>19</v>
      </c>
      <c r="FH101" s="66">
        <v>19</v>
      </c>
      <c r="FI101" s="66">
        <v>17</v>
      </c>
      <c r="FJ101" s="66">
        <v>15</v>
      </c>
      <c r="FK101" s="66">
        <v>13</v>
      </c>
      <c r="FL101" s="66">
        <v>13</v>
      </c>
      <c r="FM101" s="66">
        <v>12</v>
      </c>
      <c r="FN101" s="66">
        <v>10</v>
      </c>
      <c r="FO101" s="66">
        <v>9</v>
      </c>
      <c r="FP101" s="66">
        <v>7</v>
      </c>
      <c r="FQ101" s="66">
        <v>5</v>
      </c>
      <c r="FR101" s="65">
        <v>36</v>
      </c>
      <c r="FS101" s="66">
        <v>183</v>
      </c>
      <c r="FT101" s="66">
        <v>187</v>
      </c>
      <c r="FU101" s="66">
        <v>184</v>
      </c>
      <c r="FV101" s="66">
        <v>186</v>
      </c>
      <c r="FW101" s="66">
        <v>190</v>
      </c>
      <c r="FX101" s="66">
        <v>193</v>
      </c>
      <c r="FY101" s="67">
        <v>186</v>
      </c>
      <c r="FZ101" s="66">
        <v>187</v>
      </c>
      <c r="GA101" s="66">
        <v>177</v>
      </c>
      <c r="GB101" s="66">
        <v>174</v>
      </c>
      <c r="GC101" s="66">
        <v>171</v>
      </c>
      <c r="GD101" s="65">
        <v>161</v>
      </c>
      <c r="GE101" s="66">
        <v>161</v>
      </c>
      <c r="GF101" s="66">
        <v>155</v>
      </c>
      <c r="GG101" s="66">
        <v>153</v>
      </c>
      <c r="GH101" s="66">
        <v>148</v>
      </c>
      <c r="GI101" s="66">
        <v>149</v>
      </c>
      <c r="GJ101" s="66">
        <v>145</v>
      </c>
      <c r="GK101" s="67">
        <v>140</v>
      </c>
      <c r="GL101" s="66">
        <v>137</v>
      </c>
      <c r="GM101" s="66">
        <v>142</v>
      </c>
      <c r="GN101" s="66">
        <v>143</v>
      </c>
      <c r="GO101" s="66">
        <v>144</v>
      </c>
      <c r="GP101" s="66">
        <v>147</v>
      </c>
      <c r="GQ101" s="66">
        <v>152</v>
      </c>
      <c r="GR101" s="66">
        <v>156</v>
      </c>
      <c r="GS101" s="66">
        <v>163</v>
      </c>
      <c r="GT101" s="66">
        <v>163</v>
      </c>
      <c r="GU101" s="65">
        <v>163</v>
      </c>
      <c r="GV101" s="66">
        <v>168</v>
      </c>
      <c r="GW101" s="66">
        <v>165</v>
      </c>
      <c r="GX101" s="66">
        <v>167</v>
      </c>
      <c r="GY101" s="66">
        <v>161</v>
      </c>
      <c r="GZ101" s="66">
        <v>161</v>
      </c>
      <c r="HA101" s="66">
        <v>157</v>
      </c>
      <c r="HB101" s="66">
        <v>153</v>
      </c>
      <c r="HC101" s="66">
        <v>153</v>
      </c>
      <c r="HD101" s="66">
        <v>145</v>
      </c>
      <c r="HE101" s="66">
        <v>145</v>
      </c>
      <c r="HF101" s="66">
        <v>144</v>
      </c>
      <c r="HG101" s="66">
        <v>142</v>
      </c>
      <c r="HH101" s="66">
        <v>143</v>
      </c>
      <c r="HI101" s="66">
        <v>146</v>
      </c>
      <c r="HJ101" s="66">
        <v>141</v>
      </c>
      <c r="HK101" s="66">
        <v>140</v>
      </c>
      <c r="HL101" s="66">
        <v>134</v>
      </c>
      <c r="HM101" s="66">
        <v>130</v>
      </c>
      <c r="HN101" s="66">
        <v>123</v>
      </c>
      <c r="HO101" s="66">
        <v>120</v>
      </c>
      <c r="HP101" s="66">
        <v>110</v>
      </c>
      <c r="HQ101" s="66">
        <v>107</v>
      </c>
      <c r="HR101" s="66">
        <v>106</v>
      </c>
      <c r="HS101" s="66">
        <v>100</v>
      </c>
      <c r="HT101" s="66">
        <v>103</v>
      </c>
      <c r="HU101" s="66">
        <v>98</v>
      </c>
      <c r="HV101" s="66">
        <v>93</v>
      </c>
      <c r="HW101" s="66">
        <v>92</v>
      </c>
      <c r="HX101" s="66">
        <v>89</v>
      </c>
      <c r="HY101" s="66">
        <v>88</v>
      </c>
      <c r="HZ101" s="66">
        <v>86</v>
      </c>
      <c r="IA101" s="67">
        <v>85</v>
      </c>
      <c r="IB101" s="66">
        <v>77</v>
      </c>
      <c r="IC101" s="66">
        <v>81</v>
      </c>
      <c r="ID101" s="66">
        <v>77</v>
      </c>
      <c r="IE101" s="66">
        <v>73</v>
      </c>
      <c r="IF101" s="66">
        <v>67</v>
      </c>
      <c r="IG101" s="66">
        <v>70</v>
      </c>
      <c r="IH101" s="66">
        <v>68</v>
      </c>
      <c r="II101" s="66">
        <v>60</v>
      </c>
      <c r="IJ101" s="66">
        <v>56</v>
      </c>
      <c r="IK101" s="66">
        <v>55</v>
      </c>
      <c r="IL101" s="66">
        <v>51</v>
      </c>
      <c r="IM101" s="66">
        <v>44</v>
      </c>
      <c r="IN101" s="66">
        <v>41</v>
      </c>
      <c r="IO101" s="66">
        <v>37</v>
      </c>
      <c r="IP101" s="66">
        <v>37</v>
      </c>
      <c r="IQ101" s="66">
        <v>34</v>
      </c>
      <c r="IR101" s="66">
        <v>29</v>
      </c>
      <c r="IS101" s="66">
        <v>29</v>
      </c>
      <c r="IT101" s="66">
        <v>21</v>
      </c>
      <c r="IU101" s="66">
        <v>23</v>
      </c>
      <c r="IV101" s="66">
        <v>20</v>
      </c>
      <c r="IW101" s="66">
        <v>18</v>
      </c>
      <c r="IX101" s="66">
        <v>15</v>
      </c>
      <c r="IY101" s="66">
        <v>11</v>
      </c>
      <c r="IZ101" s="65">
        <v>68</v>
      </c>
      <c r="JA101" s="67">
        <v>5192</v>
      </c>
      <c r="JB101" s="66">
        <v>4805</v>
      </c>
      <c r="JC101" s="66">
        <v>9997</v>
      </c>
      <c r="JD101" s="67">
        <v>1123</v>
      </c>
      <c r="JE101" s="66">
        <v>1056</v>
      </c>
      <c r="JF101" s="66">
        <v>911</v>
      </c>
      <c r="JG101" s="66">
        <v>1650</v>
      </c>
      <c r="JH101" s="66">
        <v>4010</v>
      </c>
      <c r="JI101" s="65">
        <v>1247</v>
      </c>
    </row>
    <row r="102" spans="1:269" x14ac:dyDescent="0.25">
      <c r="A102" s="59" t="s">
        <v>837</v>
      </c>
      <c r="B102" s="59">
        <v>2025</v>
      </c>
      <c r="C102" s="67">
        <v>70</v>
      </c>
      <c r="D102" s="66">
        <v>73</v>
      </c>
      <c r="E102" s="66">
        <v>71</v>
      </c>
      <c r="F102" s="66">
        <v>73</v>
      </c>
      <c r="G102" s="66">
        <v>73</v>
      </c>
      <c r="H102" s="65">
        <v>78</v>
      </c>
      <c r="I102" s="67">
        <v>76</v>
      </c>
      <c r="J102" s="66">
        <v>81</v>
      </c>
      <c r="K102" s="66">
        <v>80</v>
      </c>
      <c r="L102" s="66">
        <v>79</v>
      </c>
      <c r="M102" s="66">
        <v>82</v>
      </c>
      <c r="N102" s="65">
        <v>82</v>
      </c>
      <c r="O102" s="67">
        <v>81</v>
      </c>
      <c r="P102" s="66">
        <v>82</v>
      </c>
      <c r="Q102" s="66">
        <v>82</v>
      </c>
      <c r="R102" s="66">
        <v>85</v>
      </c>
      <c r="S102" s="66">
        <v>87</v>
      </c>
      <c r="T102" s="66">
        <v>84</v>
      </c>
      <c r="U102" s="67">
        <v>81</v>
      </c>
      <c r="V102" s="66">
        <v>77</v>
      </c>
      <c r="W102" s="66">
        <v>74</v>
      </c>
      <c r="X102" s="66">
        <v>73</v>
      </c>
      <c r="Y102" s="66">
        <v>70</v>
      </c>
      <c r="Z102" s="66">
        <v>74</v>
      </c>
      <c r="AA102" s="66">
        <v>73</v>
      </c>
      <c r="AB102" s="66">
        <v>78</v>
      </c>
      <c r="AC102" s="66">
        <v>70</v>
      </c>
      <c r="AD102" s="66">
        <v>70</v>
      </c>
      <c r="AE102" s="65">
        <v>72</v>
      </c>
      <c r="AF102" s="66">
        <v>73</v>
      </c>
      <c r="AG102" s="66">
        <v>69</v>
      </c>
      <c r="AH102" s="66">
        <v>76</v>
      </c>
      <c r="AI102" s="66">
        <v>78</v>
      </c>
      <c r="AJ102" s="66">
        <v>75</v>
      </c>
      <c r="AK102" s="66">
        <v>74</v>
      </c>
      <c r="AL102" s="66">
        <v>77</v>
      </c>
      <c r="AM102" s="66">
        <v>75</v>
      </c>
      <c r="AN102" s="66">
        <v>77</v>
      </c>
      <c r="AO102" s="66">
        <v>77</v>
      </c>
      <c r="AP102" s="66">
        <v>80</v>
      </c>
      <c r="AQ102" s="66">
        <v>75</v>
      </c>
      <c r="AR102" s="66">
        <v>79</v>
      </c>
      <c r="AS102" s="66">
        <v>76</v>
      </c>
      <c r="AT102" s="66">
        <v>81</v>
      </c>
      <c r="AU102" s="66">
        <v>74</v>
      </c>
      <c r="AV102" s="66">
        <v>76</v>
      </c>
      <c r="AW102" s="66">
        <v>71</v>
      </c>
      <c r="AX102" s="66">
        <v>73</v>
      </c>
      <c r="AY102" s="66">
        <v>70</v>
      </c>
      <c r="AZ102" s="66">
        <v>72</v>
      </c>
      <c r="BA102" s="66">
        <v>68</v>
      </c>
      <c r="BB102" s="66">
        <v>71</v>
      </c>
      <c r="BC102" s="66">
        <v>72</v>
      </c>
      <c r="BD102" s="66">
        <v>74</v>
      </c>
      <c r="BE102" s="66">
        <v>74</v>
      </c>
      <c r="BF102" s="66">
        <v>81</v>
      </c>
      <c r="BG102" s="66">
        <v>76</v>
      </c>
      <c r="BH102" s="66">
        <v>79</v>
      </c>
      <c r="BI102" s="66">
        <v>77</v>
      </c>
      <c r="BJ102" s="66">
        <v>79</v>
      </c>
      <c r="BK102" s="67">
        <v>85</v>
      </c>
      <c r="BL102" s="66">
        <v>81</v>
      </c>
      <c r="BM102" s="66">
        <v>82</v>
      </c>
      <c r="BN102" s="66">
        <v>85</v>
      </c>
      <c r="BO102" s="66">
        <v>80</v>
      </c>
      <c r="BP102" s="66">
        <v>79</v>
      </c>
      <c r="BQ102" s="66">
        <v>82</v>
      </c>
      <c r="BR102" s="66">
        <v>78</v>
      </c>
      <c r="BS102" s="66">
        <v>72</v>
      </c>
      <c r="BT102" s="66">
        <v>74</v>
      </c>
      <c r="BU102" s="66">
        <v>67</v>
      </c>
      <c r="BV102" s="66">
        <v>67</v>
      </c>
      <c r="BW102" s="66">
        <v>65</v>
      </c>
      <c r="BX102" s="66">
        <v>68</v>
      </c>
      <c r="BY102" s="66">
        <v>55</v>
      </c>
      <c r="BZ102" s="66">
        <v>51</v>
      </c>
      <c r="CA102" s="66">
        <v>49</v>
      </c>
      <c r="CB102" s="66">
        <v>45</v>
      </c>
      <c r="CC102" s="66">
        <v>42</v>
      </c>
      <c r="CD102" s="66">
        <v>40</v>
      </c>
      <c r="CE102" s="66">
        <v>37</v>
      </c>
      <c r="CF102" s="66">
        <v>34</v>
      </c>
      <c r="CG102" s="66">
        <v>27</v>
      </c>
      <c r="CH102" s="66">
        <v>24</v>
      </c>
      <c r="CI102" s="66">
        <v>22</v>
      </c>
      <c r="CJ102" s="65">
        <v>108</v>
      </c>
      <c r="CK102" s="67">
        <v>73</v>
      </c>
      <c r="CL102" s="66">
        <v>77</v>
      </c>
      <c r="CM102" s="66">
        <v>74</v>
      </c>
      <c r="CN102" s="66">
        <v>73</v>
      </c>
      <c r="CO102" s="66">
        <v>79</v>
      </c>
      <c r="CP102" s="65">
        <v>78</v>
      </c>
      <c r="CQ102" s="67">
        <v>80</v>
      </c>
      <c r="CR102" s="66">
        <v>76</v>
      </c>
      <c r="CS102" s="66">
        <v>78</v>
      </c>
      <c r="CT102" s="66">
        <v>75</v>
      </c>
      <c r="CU102" s="66">
        <v>70</v>
      </c>
      <c r="CV102" s="65">
        <v>73</v>
      </c>
      <c r="CW102" s="66">
        <v>70</v>
      </c>
      <c r="CX102" s="66">
        <v>71</v>
      </c>
      <c r="CY102" s="66">
        <v>67</v>
      </c>
      <c r="CZ102" s="66">
        <v>67</v>
      </c>
      <c r="DA102" s="66">
        <v>68</v>
      </c>
      <c r="DB102" s="66">
        <v>65</v>
      </c>
      <c r="DC102" s="67">
        <v>63</v>
      </c>
      <c r="DD102" s="66">
        <v>66</v>
      </c>
      <c r="DE102" s="66">
        <v>63</v>
      </c>
      <c r="DF102" s="66">
        <v>61</v>
      </c>
      <c r="DG102" s="66">
        <v>63</v>
      </c>
      <c r="DH102" s="66">
        <v>59</v>
      </c>
      <c r="DI102" s="66">
        <v>64</v>
      </c>
      <c r="DJ102" s="66">
        <v>65</v>
      </c>
      <c r="DK102" s="66">
        <v>66</v>
      </c>
      <c r="DL102" s="66">
        <v>69</v>
      </c>
      <c r="DM102" s="65">
        <v>69</v>
      </c>
      <c r="DN102" s="66">
        <v>72</v>
      </c>
      <c r="DO102" s="66">
        <v>73</v>
      </c>
      <c r="DP102" s="66">
        <v>74</v>
      </c>
      <c r="DQ102" s="66">
        <v>77</v>
      </c>
      <c r="DR102" s="66">
        <v>71</v>
      </c>
      <c r="DS102" s="66">
        <v>73</v>
      </c>
      <c r="DT102" s="66">
        <v>72</v>
      </c>
      <c r="DU102" s="66">
        <v>73</v>
      </c>
      <c r="DV102" s="66">
        <v>75</v>
      </c>
      <c r="DW102" s="66">
        <v>73</v>
      </c>
      <c r="DX102" s="66">
        <v>75</v>
      </c>
      <c r="DY102" s="66">
        <v>74</v>
      </c>
      <c r="DZ102" s="66">
        <v>78</v>
      </c>
      <c r="EA102" s="66">
        <v>76</v>
      </c>
      <c r="EB102" s="66">
        <v>73</v>
      </c>
      <c r="EC102" s="66">
        <v>75</v>
      </c>
      <c r="ED102" s="66">
        <v>73</v>
      </c>
      <c r="EE102" s="66">
        <v>72</v>
      </c>
      <c r="EF102" s="66">
        <v>69</v>
      </c>
      <c r="EG102" s="66">
        <v>69</v>
      </c>
      <c r="EH102" s="66">
        <v>65</v>
      </c>
      <c r="EI102" s="66">
        <v>64</v>
      </c>
      <c r="EJ102" s="66">
        <v>63</v>
      </c>
      <c r="EK102" s="66">
        <v>65</v>
      </c>
      <c r="EL102" s="66">
        <v>69</v>
      </c>
      <c r="EM102" s="66">
        <v>65</v>
      </c>
      <c r="EN102" s="66">
        <v>66</v>
      </c>
      <c r="EO102" s="66">
        <v>69</v>
      </c>
      <c r="EP102" s="66">
        <v>73</v>
      </c>
      <c r="EQ102" s="66">
        <v>74</v>
      </c>
      <c r="ER102" s="66">
        <v>76</v>
      </c>
      <c r="ES102" s="67">
        <v>77</v>
      </c>
      <c r="ET102" s="66">
        <v>83</v>
      </c>
      <c r="EU102" s="66">
        <v>79</v>
      </c>
      <c r="EV102" s="66">
        <v>80</v>
      </c>
      <c r="EW102" s="66">
        <v>78</v>
      </c>
      <c r="EX102" s="66">
        <v>76</v>
      </c>
      <c r="EY102" s="66">
        <v>73</v>
      </c>
      <c r="EZ102" s="66">
        <v>75</v>
      </c>
      <c r="FA102" s="66">
        <v>74</v>
      </c>
      <c r="FB102" s="66">
        <v>69</v>
      </c>
      <c r="FC102" s="66">
        <v>64</v>
      </c>
      <c r="FD102" s="66">
        <v>62</v>
      </c>
      <c r="FE102" s="66">
        <v>55</v>
      </c>
      <c r="FF102" s="66">
        <v>53</v>
      </c>
      <c r="FG102" s="66">
        <v>50</v>
      </c>
      <c r="FH102" s="66">
        <v>47</v>
      </c>
      <c r="FI102" s="66">
        <v>47</v>
      </c>
      <c r="FJ102" s="66">
        <v>43</v>
      </c>
      <c r="FK102" s="66">
        <v>36</v>
      </c>
      <c r="FL102" s="66">
        <v>40</v>
      </c>
      <c r="FM102" s="66">
        <v>35</v>
      </c>
      <c r="FN102" s="66">
        <v>27</v>
      </c>
      <c r="FO102" s="66">
        <v>29</v>
      </c>
      <c r="FP102" s="66">
        <v>26</v>
      </c>
      <c r="FQ102" s="66">
        <v>22</v>
      </c>
      <c r="FR102" s="65">
        <v>125</v>
      </c>
      <c r="FS102" s="66">
        <v>143</v>
      </c>
      <c r="FT102" s="66">
        <v>150</v>
      </c>
      <c r="FU102" s="66">
        <v>145</v>
      </c>
      <c r="FV102" s="66">
        <v>146</v>
      </c>
      <c r="FW102" s="66">
        <v>152</v>
      </c>
      <c r="FX102" s="66">
        <v>156</v>
      </c>
      <c r="FY102" s="67">
        <v>156</v>
      </c>
      <c r="FZ102" s="66">
        <v>157</v>
      </c>
      <c r="GA102" s="66">
        <v>158</v>
      </c>
      <c r="GB102" s="66">
        <v>154</v>
      </c>
      <c r="GC102" s="66">
        <v>152</v>
      </c>
      <c r="GD102" s="65">
        <v>155</v>
      </c>
      <c r="GE102" s="66">
        <v>151</v>
      </c>
      <c r="GF102" s="66">
        <v>153</v>
      </c>
      <c r="GG102" s="66">
        <v>149</v>
      </c>
      <c r="GH102" s="66">
        <v>152</v>
      </c>
      <c r="GI102" s="66">
        <v>155</v>
      </c>
      <c r="GJ102" s="66">
        <v>149</v>
      </c>
      <c r="GK102" s="67">
        <v>144</v>
      </c>
      <c r="GL102" s="66">
        <v>143</v>
      </c>
      <c r="GM102" s="66">
        <v>137</v>
      </c>
      <c r="GN102" s="66">
        <v>134</v>
      </c>
      <c r="GO102" s="66">
        <v>133</v>
      </c>
      <c r="GP102" s="66">
        <v>133</v>
      </c>
      <c r="GQ102" s="66">
        <v>137</v>
      </c>
      <c r="GR102" s="66">
        <v>143</v>
      </c>
      <c r="GS102" s="66">
        <v>136</v>
      </c>
      <c r="GT102" s="66">
        <v>139</v>
      </c>
      <c r="GU102" s="65">
        <v>141</v>
      </c>
      <c r="GV102" s="66">
        <v>145</v>
      </c>
      <c r="GW102" s="66">
        <v>142</v>
      </c>
      <c r="GX102" s="66">
        <v>150</v>
      </c>
      <c r="GY102" s="66">
        <v>155</v>
      </c>
      <c r="GZ102" s="66">
        <v>146</v>
      </c>
      <c r="HA102" s="66">
        <v>147</v>
      </c>
      <c r="HB102" s="66">
        <v>149</v>
      </c>
      <c r="HC102" s="66">
        <v>148</v>
      </c>
      <c r="HD102" s="66">
        <v>152</v>
      </c>
      <c r="HE102" s="66">
        <v>150</v>
      </c>
      <c r="HF102" s="66">
        <v>155</v>
      </c>
      <c r="HG102" s="66">
        <v>149</v>
      </c>
      <c r="HH102" s="66">
        <v>157</v>
      </c>
      <c r="HI102" s="66">
        <v>152</v>
      </c>
      <c r="HJ102" s="66">
        <v>154</v>
      </c>
      <c r="HK102" s="66">
        <v>149</v>
      </c>
      <c r="HL102" s="66">
        <v>149</v>
      </c>
      <c r="HM102" s="66">
        <v>143</v>
      </c>
      <c r="HN102" s="66">
        <v>142</v>
      </c>
      <c r="HO102" s="66">
        <v>139</v>
      </c>
      <c r="HP102" s="66">
        <v>137</v>
      </c>
      <c r="HQ102" s="66">
        <v>132</v>
      </c>
      <c r="HR102" s="66">
        <v>134</v>
      </c>
      <c r="HS102" s="66">
        <v>137</v>
      </c>
      <c r="HT102" s="66">
        <v>143</v>
      </c>
      <c r="HU102" s="66">
        <v>139</v>
      </c>
      <c r="HV102" s="66">
        <v>147</v>
      </c>
      <c r="HW102" s="66">
        <v>145</v>
      </c>
      <c r="HX102" s="66">
        <v>152</v>
      </c>
      <c r="HY102" s="66">
        <v>151</v>
      </c>
      <c r="HZ102" s="66">
        <v>155</v>
      </c>
      <c r="IA102" s="67">
        <v>162</v>
      </c>
      <c r="IB102" s="66">
        <v>164</v>
      </c>
      <c r="IC102" s="66">
        <v>161</v>
      </c>
      <c r="ID102" s="66">
        <v>165</v>
      </c>
      <c r="IE102" s="66">
        <v>158</v>
      </c>
      <c r="IF102" s="66">
        <v>155</v>
      </c>
      <c r="IG102" s="66">
        <v>155</v>
      </c>
      <c r="IH102" s="66">
        <v>153</v>
      </c>
      <c r="II102" s="66">
        <v>146</v>
      </c>
      <c r="IJ102" s="66">
        <v>143</v>
      </c>
      <c r="IK102" s="66">
        <v>131</v>
      </c>
      <c r="IL102" s="66">
        <v>129</v>
      </c>
      <c r="IM102" s="66">
        <v>120</v>
      </c>
      <c r="IN102" s="66">
        <v>121</v>
      </c>
      <c r="IO102" s="66">
        <v>105</v>
      </c>
      <c r="IP102" s="66">
        <v>98</v>
      </c>
      <c r="IQ102" s="66">
        <v>96</v>
      </c>
      <c r="IR102" s="66">
        <v>88</v>
      </c>
      <c r="IS102" s="66">
        <v>78</v>
      </c>
      <c r="IT102" s="66">
        <v>80</v>
      </c>
      <c r="IU102" s="66">
        <v>72</v>
      </c>
      <c r="IV102" s="66">
        <v>61</v>
      </c>
      <c r="IW102" s="66">
        <v>56</v>
      </c>
      <c r="IX102" s="66">
        <v>50</v>
      </c>
      <c r="IY102" s="66">
        <v>44</v>
      </c>
      <c r="IZ102" s="65">
        <v>233</v>
      </c>
      <c r="JA102" s="67">
        <v>6159</v>
      </c>
      <c r="JB102" s="66">
        <v>5763</v>
      </c>
      <c r="JC102" s="66">
        <v>11922</v>
      </c>
      <c r="JD102" s="67">
        <v>892</v>
      </c>
      <c r="JE102" s="66">
        <v>932</v>
      </c>
      <c r="JF102" s="66">
        <v>909</v>
      </c>
      <c r="JG102" s="66">
        <v>1520</v>
      </c>
      <c r="JH102" s="66">
        <v>4545</v>
      </c>
      <c r="JI102" s="65">
        <v>3124</v>
      </c>
    </row>
    <row r="103" spans="1:269" x14ac:dyDescent="0.25">
      <c r="A103" s="59" t="s">
        <v>836</v>
      </c>
      <c r="B103" s="59">
        <v>2025</v>
      </c>
      <c r="C103" s="67">
        <v>178</v>
      </c>
      <c r="D103" s="66">
        <v>180</v>
      </c>
      <c r="E103" s="66">
        <v>183</v>
      </c>
      <c r="F103" s="66">
        <v>181</v>
      </c>
      <c r="G103" s="66">
        <v>190</v>
      </c>
      <c r="H103" s="65">
        <v>195</v>
      </c>
      <c r="I103" s="67">
        <v>197</v>
      </c>
      <c r="J103" s="66">
        <v>197</v>
      </c>
      <c r="K103" s="66">
        <v>196</v>
      </c>
      <c r="L103" s="66">
        <v>194</v>
      </c>
      <c r="M103" s="66">
        <v>193</v>
      </c>
      <c r="N103" s="65">
        <v>194</v>
      </c>
      <c r="O103" s="67">
        <v>195</v>
      </c>
      <c r="P103" s="66">
        <v>193</v>
      </c>
      <c r="Q103" s="66">
        <v>195</v>
      </c>
      <c r="R103" s="66">
        <v>197</v>
      </c>
      <c r="S103" s="66">
        <v>198</v>
      </c>
      <c r="T103" s="66">
        <v>202</v>
      </c>
      <c r="U103" s="67">
        <v>195</v>
      </c>
      <c r="V103" s="66">
        <v>199</v>
      </c>
      <c r="W103" s="66">
        <v>204</v>
      </c>
      <c r="X103" s="66">
        <v>210</v>
      </c>
      <c r="Y103" s="66">
        <v>218</v>
      </c>
      <c r="Z103" s="66">
        <v>221</v>
      </c>
      <c r="AA103" s="66">
        <v>231</v>
      </c>
      <c r="AB103" s="66">
        <v>234</v>
      </c>
      <c r="AC103" s="66">
        <v>237</v>
      </c>
      <c r="AD103" s="66">
        <v>237</v>
      </c>
      <c r="AE103" s="65">
        <v>235</v>
      </c>
      <c r="AF103" s="66">
        <v>240</v>
      </c>
      <c r="AG103" s="66">
        <v>237</v>
      </c>
      <c r="AH103" s="66">
        <v>237</v>
      </c>
      <c r="AI103" s="66">
        <v>235</v>
      </c>
      <c r="AJ103" s="66">
        <v>233</v>
      </c>
      <c r="AK103" s="66">
        <v>232</v>
      </c>
      <c r="AL103" s="66">
        <v>229</v>
      </c>
      <c r="AM103" s="66">
        <v>224</v>
      </c>
      <c r="AN103" s="66">
        <v>221</v>
      </c>
      <c r="AO103" s="66">
        <v>215</v>
      </c>
      <c r="AP103" s="66">
        <v>212</v>
      </c>
      <c r="AQ103" s="66">
        <v>208</v>
      </c>
      <c r="AR103" s="66">
        <v>205</v>
      </c>
      <c r="AS103" s="66">
        <v>200</v>
      </c>
      <c r="AT103" s="66">
        <v>197</v>
      </c>
      <c r="AU103" s="66">
        <v>192</v>
      </c>
      <c r="AV103" s="66">
        <v>188</v>
      </c>
      <c r="AW103" s="66">
        <v>182</v>
      </c>
      <c r="AX103" s="66">
        <v>175</v>
      </c>
      <c r="AY103" s="66">
        <v>168</v>
      </c>
      <c r="AZ103" s="66">
        <v>167</v>
      </c>
      <c r="BA103" s="66">
        <v>163</v>
      </c>
      <c r="BB103" s="66">
        <v>163</v>
      </c>
      <c r="BC103" s="66">
        <v>160</v>
      </c>
      <c r="BD103" s="66">
        <v>160</v>
      </c>
      <c r="BE103" s="66">
        <v>159</v>
      </c>
      <c r="BF103" s="66">
        <v>156</v>
      </c>
      <c r="BG103" s="66">
        <v>150</v>
      </c>
      <c r="BH103" s="66">
        <v>149</v>
      </c>
      <c r="BI103" s="66">
        <v>144</v>
      </c>
      <c r="BJ103" s="66">
        <v>139</v>
      </c>
      <c r="BK103" s="67">
        <v>135</v>
      </c>
      <c r="BL103" s="66">
        <v>129</v>
      </c>
      <c r="BM103" s="66">
        <v>120</v>
      </c>
      <c r="BN103" s="66">
        <v>111</v>
      </c>
      <c r="BO103" s="66">
        <v>104</v>
      </c>
      <c r="BP103" s="66">
        <v>99</v>
      </c>
      <c r="BQ103" s="66">
        <v>93</v>
      </c>
      <c r="BR103" s="66">
        <v>84</v>
      </c>
      <c r="BS103" s="66">
        <v>82</v>
      </c>
      <c r="BT103" s="66">
        <v>72</v>
      </c>
      <c r="BU103" s="66">
        <v>66</v>
      </c>
      <c r="BV103" s="66">
        <v>61</v>
      </c>
      <c r="BW103" s="66">
        <v>59</v>
      </c>
      <c r="BX103" s="66">
        <v>54</v>
      </c>
      <c r="BY103" s="66">
        <v>51</v>
      </c>
      <c r="BZ103" s="66">
        <v>45</v>
      </c>
      <c r="CA103" s="66">
        <v>42</v>
      </c>
      <c r="CB103" s="66">
        <v>36</v>
      </c>
      <c r="CC103" s="66">
        <v>34</v>
      </c>
      <c r="CD103" s="66">
        <v>29</v>
      </c>
      <c r="CE103" s="66">
        <v>25</v>
      </c>
      <c r="CF103" s="66">
        <v>25</v>
      </c>
      <c r="CG103" s="66">
        <v>21</v>
      </c>
      <c r="CH103" s="66">
        <v>19</v>
      </c>
      <c r="CI103" s="66">
        <v>16</v>
      </c>
      <c r="CJ103" s="65">
        <v>127</v>
      </c>
      <c r="CK103" s="67">
        <v>174</v>
      </c>
      <c r="CL103" s="66">
        <v>174</v>
      </c>
      <c r="CM103" s="66">
        <v>178</v>
      </c>
      <c r="CN103" s="66">
        <v>179</v>
      </c>
      <c r="CO103" s="66">
        <v>183</v>
      </c>
      <c r="CP103" s="65">
        <v>188</v>
      </c>
      <c r="CQ103" s="67">
        <v>191</v>
      </c>
      <c r="CR103" s="66">
        <v>192</v>
      </c>
      <c r="CS103" s="66">
        <v>191</v>
      </c>
      <c r="CT103" s="66">
        <v>188</v>
      </c>
      <c r="CU103" s="66">
        <v>190</v>
      </c>
      <c r="CV103" s="65">
        <v>187</v>
      </c>
      <c r="CW103" s="66">
        <v>189</v>
      </c>
      <c r="CX103" s="66">
        <v>187</v>
      </c>
      <c r="CY103" s="66">
        <v>189</v>
      </c>
      <c r="CZ103" s="66">
        <v>191</v>
      </c>
      <c r="DA103" s="66">
        <v>192</v>
      </c>
      <c r="DB103" s="66">
        <v>197</v>
      </c>
      <c r="DC103" s="67">
        <v>201</v>
      </c>
      <c r="DD103" s="66">
        <v>204</v>
      </c>
      <c r="DE103" s="66">
        <v>209</v>
      </c>
      <c r="DF103" s="66">
        <v>214</v>
      </c>
      <c r="DG103" s="66">
        <v>215</v>
      </c>
      <c r="DH103" s="66">
        <v>223</v>
      </c>
      <c r="DI103" s="66">
        <v>228</v>
      </c>
      <c r="DJ103" s="66">
        <v>231</v>
      </c>
      <c r="DK103" s="66">
        <v>236</v>
      </c>
      <c r="DL103" s="66">
        <v>237</v>
      </c>
      <c r="DM103" s="65">
        <v>240</v>
      </c>
      <c r="DN103" s="66">
        <v>240</v>
      </c>
      <c r="DO103" s="66">
        <v>241</v>
      </c>
      <c r="DP103" s="66">
        <v>241</v>
      </c>
      <c r="DQ103" s="66">
        <v>245</v>
      </c>
      <c r="DR103" s="66">
        <v>244</v>
      </c>
      <c r="DS103" s="66">
        <v>240</v>
      </c>
      <c r="DT103" s="66">
        <v>239</v>
      </c>
      <c r="DU103" s="66">
        <v>235</v>
      </c>
      <c r="DV103" s="66">
        <v>233</v>
      </c>
      <c r="DW103" s="66">
        <v>227</v>
      </c>
      <c r="DX103" s="66">
        <v>221</v>
      </c>
      <c r="DY103" s="66">
        <v>218</v>
      </c>
      <c r="DZ103" s="66">
        <v>217</v>
      </c>
      <c r="EA103" s="66">
        <v>211</v>
      </c>
      <c r="EB103" s="66">
        <v>208</v>
      </c>
      <c r="EC103" s="66">
        <v>200</v>
      </c>
      <c r="ED103" s="66">
        <v>195</v>
      </c>
      <c r="EE103" s="66">
        <v>192</v>
      </c>
      <c r="EF103" s="66">
        <v>187</v>
      </c>
      <c r="EG103" s="66">
        <v>184</v>
      </c>
      <c r="EH103" s="66">
        <v>180</v>
      </c>
      <c r="EI103" s="66">
        <v>176</v>
      </c>
      <c r="EJ103" s="66">
        <v>177</v>
      </c>
      <c r="EK103" s="66">
        <v>175</v>
      </c>
      <c r="EL103" s="66">
        <v>176</v>
      </c>
      <c r="EM103" s="66">
        <v>174</v>
      </c>
      <c r="EN103" s="66">
        <v>171</v>
      </c>
      <c r="EO103" s="66">
        <v>167</v>
      </c>
      <c r="EP103" s="66">
        <v>161</v>
      </c>
      <c r="EQ103" s="66">
        <v>155</v>
      </c>
      <c r="ER103" s="66">
        <v>151</v>
      </c>
      <c r="ES103" s="67">
        <v>144</v>
      </c>
      <c r="ET103" s="66">
        <v>134</v>
      </c>
      <c r="EU103" s="66">
        <v>127</v>
      </c>
      <c r="EV103" s="66">
        <v>117</v>
      </c>
      <c r="EW103" s="66">
        <v>110</v>
      </c>
      <c r="EX103" s="66">
        <v>101</v>
      </c>
      <c r="EY103" s="66">
        <v>97</v>
      </c>
      <c r="EZ103" s="66">
        <v>93</v>
      </c>
      <c r="FA103" s="66">
        <v>87</v>
      </c>
      <c r="FB103" s="66">
        <v>79</v>
      </c>
      <c r="FC103" s="66">
        <v>76</v>
      </c>
      <c r="FD103" s="66">
        <v>72</v>
      </c>
      <c r="FE103" s="66">
        <v>68</v>
      </c>
      <c r="FF103" s="66">
        <v>65</v>
      </c>
      <c r="FG103" s="66">
        <v>58</v>
      </c>
      <c r="FH103" s="66">
        <v>53</v>
      </c>
      <c r="FI103" s="66">
        <v>48</v>
      </c>
      <c r="FJ103" s="66">
        <v>48</v>
      </c>
      <c r="FK103" s="66">
        <v>41</v>
      </c>
      <c r="FL103" s="66">
        <v>40</v>
      </c>
      <c r="FM103" s="66">
        <v>37</v>
      </c>
      <c r="FN103" s="66">
        <v>32</v>
      </c>
      <c r="FO103" s="66">
        <v>30</v>
      </c>
      <c r="FP103" s="66">
        <v>26</v>
      </c>
      <c r="FQ103" s="66">
        <v>23</v>
      </c>
      <c r="FR103" s="65">
        <v>201</v>
      </c>
      <c r="FS103" s="66">
        <v>352</v>
      </c>
      <c r="FT103" s="66">
        <v>354</v>
      </c>
      <c r="FU103" s="66">
        <v>361</v>
      </c>
      <c r="FV103" s="66">
        <v>360</v>
      </c>
      <c r="FW103" s="66">
        <v>373</v>
      </c>
      <c r="FX103" s="66">
        <v>383</v>
      </c>
      <c r="FY103" s="67">
        <v>388</v>
      </c>
      <c r="FZ103" s="66">
        <v>389</v>
      </c>
      <c r="GA103" s="66">
        <v>387</v>
      </c>
      <c r="GB103" s="66">
        <v>382</v>
      </c>
      <c r="GC103" s="66">
        <v>383</v>
      </c>
      <c r="GD103" s="65">
        <v>381</v>
      </c>
      <c r="GE103" s="66">
        <v>384</v>
      </c>
      <c r="GF103" s="66">
        <v>380</v>
      </c>
      <c r="GG103" s="66">
        <v>384</v>
      </c>
      <c r="GH103" s="66">
        <v>388</v>
      </c>
      <c r="GI103" s="66">
        <v>390</v>
      </c>
      <c r="GJ103" s="66">
        <v>399</v>
      </c>
      <c r="GK103" s="67">
        <v>396</v>
      </c>
      <c r="GL103" s="66">
        <v>403</v>
      </c>
      <c r="GM103" s="66">
        <v>413</v>
      </c>
      <c r="GN103" s="66">
        <v>424</v>
      </c>
      <c r="GO103" s="66">
        <v>433</v>
      </c>
      <c r="GP103" s="66">
        <v>444</v>
      </c>
      <c r="GQ103" s="66">
        <v>459</v>
      </c>
      <c r="GR103" s="66">
        <v>465</v>
      </c>
      <c r="GS103" s="66">
        <v>473</v>
      </c>
      <c r="GT103" s="66">
        <v>474</v>
      </c>
      <c r="GU103" s="65">
        <v>475</v>
      </c>
      <c r="GV103" s="66">
        <v>480</v>
      </c>
      <c r="GW103" s="66">
        <v>478</v>
      </c>
      <c r="GX103" s="66">
        <v>478</v>
      </c>
      <c r="GY103" s="66">
        <v>480</v>
      </c>
      <c r="GZ103" s="66">
        <v>477</v>
      </c>
      <c r="HA103" s="66">
        <v>472</v>
      </c>
      <c r="HB103" s="66">
        <v>468</v>
      </c>
      <c r="HC103" s="66">
        <v>459</v>
      </c>
      <c r="HD103" s="66">
        <v>454</v>
      </c>
      <c r="HE103" s="66">
        <v>442</v>
      </c>
      <c r="HF103" s="66">
        <v>433</v>
      </c>
      <c r="HG103" s="66">
        <v>426</v>
      </c>
      <c r="HH103" s="66">
        <v>422</v>
      </c>
      <c r="HI103" s="66">
        <v>411</v>
      </c>
      <c r="HJ103" s="66">
        <v>405</v>
      </c>
      <c r="HK103" s="66">
        <v>392</v>
      </c>
      <c r="HL103" s="66">
        <v>383</v>
      </c>
      <c r="HM103" s="66">
        <v>374</v>
      </c>
      <c r="HN103" s="66">
        <v>362</v>
      </c>
      <c r="HO103" s="66">
        <v>352</v>
      </c>
      <c r="HP103" s="66">
        <v>347</v>
      </c>
      <c r="HQ103" s="66">
        <v>339</v>
      </c>
      <c r="HR103" s="66">
        <v>340</v>
      </c>
      <c r="HS103" s="66">
        <v>335</v>
      </c>
      <c r="HT103" s="66">
        <v>336</v>
      </c>
      <c r="HU103" s="66">
        <v>333</v>
      </c>
      <c r="HV103" s="66">
        <v>327</v>
      </c>
      <c r="HW103" s="66">
        <v>317</v>
      </c>
      <c r="HX103" s="66">
        <v>310</v>
      </c>
      <c r="HY103" s="66">
        <v>299</v>
      </c>
      <c r="HZ103" s="66">
        <v>290</v>
      </c>
      <c r="IA103" s="67">
        <v>279</v>
      </c>
      <c r="IB103" s="66">
        <v>263</v>
      </c>
      <c r="IC103" s="66">
        <v>247</v>
      </c>
      <c r="ID103" s="66">
        <v>228</v>
      </c>
      <c r="IE103" s="66">
        <v>214</v>
      </c>
      <c r="IF103" s="66">
        <v>200</v>
      </c>
      <c r="IG103" s="66">
        <v>190</v>
      </c>
      <c r="IH103" s="66">
        <v>177</v>
      </c>
      <c r="II103" s="66">
        <v>169</v>
      </c>
      <c r="IJ103" s="66">
        <v>151</v>
      </c>
      <c r="IK103" s="66">
        <v>142</v>
      </c>
      <c r="IL103" s="66">
        <v>133</v>
      </c>
      <c r="IM103" s="66">
        <v>127</v>
      </c>
      <c r="IN103" s="66">
        <v>119</v>
      </c>
      <c r="IO103" s="66">
        <v>109</v>
      </c>
      <c r="IP103" s="66">
        <v>98</v>
      </c>
      <c r="IQ103" s="66">
        <v>90</v>
      </c>
      <c r="IR103" s="66">
        <v>84</v>
      </c>
      <c r="IS103" s="66">
        <v>75</v>
      </c>
      <c r="IT103" s="66">
        <v>69</v>
      </c>
      <c r="IU103" s="66">
        <v>62</v>
      </c>
      <c r="IV103" s="66">
        <v>57</v>
      </c>
      <c r="IW103" s="66">
        <v>51</v>
      </c>
      <c r="IX103" s="66">
        <v>45</v>
      </c>
      <c r="IY103" s="66">
        <v>39</v>
      </c>
      <c r="IZ103" s="65">
        <v>328</v>
      </c>
      <c r="JA103" s="67">
        <v>13558</v>
      </c>
      <c r="JB103" s="66">
        <v>14086</v>
      </c>
      <c r="JC103" s="66">
        <v>27644</v>
      </c>
      <c r="JD103" s="67">
        <v>2183</v>
      </c>
      <c r="JE103" s="66">
        <v>2310</v>
      </c>
      <c r="JF103" s="66">
        <v>2325</v>
      </c>
      <c r="JG103" s="66">
        <v>4859</v>
      </c>
      <c r="JH103" s="66">
        <v>12221</v>
      </c>
      <c r="JI103" s="65">
        <v>3746</v>
      </c>
    </row>
    <row r="104" spans="1:269" x14ac:dyDescent="0.25">
      <c r="A104" s="59" t="s">
        <v>835</v>
      </c>
      <c r="B104" s="59">
        <v>2025</v>
      </c>
      <c r="C104" s="67">
        <v>33</v>
      </c>
      <c r="D104" s="66">
        <v>34</v>
      </c>
      <c r="E104" s="66">
        <v>33</v>
      </c>
      <c r="F104" s="66">
        <v>34</v>
      </c>
      <c r="G104" s="66">
        <v>36</v>
      </c>
      <c r="H104" s="65">
        <v>35</v>
      </c>
      <c r="I104" s="67">
        <v>37</v>
      </c>
      <c r="J104" s="66">
        <v>36</v>
      </c>
      <c r="K104" s="66">
        <v>35</v>
      </c>
      <c r="L104" s="66">
        <v>36</v>
      </c>
      <c r="M104" s="66">
        <v>35</v>
      </c>
      <c r="N104" s="65">
        <v>36</v>
      </c>
      <c r="O104" s="67">
        <v>35</v>
      </c>
      <c r="P104" s="66">
        <v>35</v>
      </c>
      <c r="Q104" s="66">
        <v>35</v>
      </c>
      <c r="R104" s="66">
        <v>34</v>
      </c>
      <c r="S104" s="66">
        <v>36</v>
      </c>
      <c r="T104" s="66">
        <v>35</v>
      </c>
      <c r="U104" s="67">
        <v>35</v>
      </c>
      <c r="V104" s="66">
        <v>31</v>
      </c>
      <c r="W104" s="66">
        <v>31</v>
      </c>
      <c r="X104" s="66">
        <v>31</v>
      </c>
      <c r="Y104" s="66">
        <v>29</v>
      </c>
      <c r="Z104" s="66">
        <v>31</v>
      </c>
      <c r="AA104" s="66">
        <v>30</v>
      </c>
      <c r="AB104" s="66">
        <v>30</v>
      </c>
      <c r="AC104" s="66">
        <v>29</v>
      </c>
      <c r="AD104" s="66">
        <v>27</v>
      </c>
      <c r="AE104" s="65">
        <v>25</v>
      </c>
      <c r="AF104" s="66">
        <v>23</v>
      </c>
      <c r="AG104" s="66">
        <v>26</v>
      </c>
      <c r="AH104" s="66">
        <v>25</v>
      </c>
      <c r="AI104" s="66">
        <v>26</v>
      </c>
      <c r="AJ104" s="66">
        <v>29</v>
      </c>
      <c r="AK104" s="66">
        <v>27</v>
      </c>
      <c r="AL104" s="66">
        <v>29</v>
      </c>
      <c r="AM104" s="66">
        <v>28</v>
      </c>
      <c r="AN104" s="66">
        <v>28</v>
      </c>
      <c r="AO104" s="66">
        <v>32</v>
      </c>
      <c r="AP104" s="66">
        <v>31</v>
      </c>
      <c r="AQ104" s="66">
        <v>32</v>
      </c>
      <c r="AR104" s="66">
        <v>36</v>
      </c>
      <c r="AS104" s="66">
        <v>36</v>
      </c>
      <c r="AT104" s="66">
        <v>37</v>
      </c>
      <c r="AU104" s="66">
        <v>37</v>
      </c>
      <c r="AV104" s="66">
        <v>36</v>
      </c>
      <c r="AW104" s="66">
        <v>35</v>
      </c>
      <c r="AX104" s="66">
        <v>35</v>
      </c>
      <c r="AY104" s="66">
        <v>35</v>
      </c>
      <c r="AZ104" s="66">
        <v>36</v>
      </c>
      <c r="BA104" s="66">
        <v>35</v>
      </c>
      <c r="BB104" s="66">
        <v>32</v>
      </c>
      <c r="BC104" s="66">
        <v>34</v>
      </c>
      <c r="BD104" s="66">
        <v>37</v>
      </c>
      <c r="BE104" s="66">
        <v>36</v>
      </c>
      <c r="BF104" s="66">
        <v>36</v>
      </c>
      <c r="BG104" s="66">
        <v>38</v>
      </c>
      <c r="BH104" s="66">
        <v>38</v>
      </c>
      <c r="BI104" s="66">
        <v>39</v>
      </c>
      <c r="BJ104" s="66">
        <v>39</v>
      </c>
      <c r="BK104" s="67">
        <v>40</v>
      </c>
      <c r="BL104" s="66">
        <v>40</v>
      </c>
      <c r="BM104" s="66">
        <v>41</v>
      </c>
      <c r="BN104" s="66">
        <v>39</v>
      </c>
      <c r="BO104" s="66">
        <v>40</v>
      </c>
      <c r="BP104" s="66">
        <v>40</v>
      </c>
      <c r="BQ104" s="66">
        <v>41</v>
      </c>
      <c r="BR104" s="66">
        <v>40</v>
      </c>
      <c r="BS104" s="66">
        <v>39</v>
      </c>
      <c r="BT104" s="66">
        <v>39</v>
      </c>
      <c r="BU104" s="66">
        <v>39</v>
      </c>
      <c r="BV104" s="66">
        <v>35</v>
      </c>
      <c r="BW104" s="66">
        <v>33</v>
      </c>
      <c r="BX104" s="66">
        <v>29</v>
      </c>
      <c r="BY104" s="66">
        <v>31</v>
      </c>
      <c r="BZ104" s="66">
        <v>25</v>
      </c>
      <c r="CA104" s="66">
        <v>25</v>
      </c>
      <c r="CB104" s="66">
        <v>22</v>
      </c>
      <c r="CC104" s="66">
        <v>21</v>
      </c>
      <c r="CD104" s="66">
        <v>20</v>
      </c>
      <c r="CE104" s="66">
        <v>17</v>
      </c>
      <c r="CF104" s="66">
        <v>13</v>
      </c>
      <c r="CG104" s="66">
        <v>15</v>
      </c>
      <c r="CH104" s="66">
        <v>12</v>
      </c>
      <c r="CI104" s="66">
        <v>11</v>
      </c>
      <c r="CJ104" s="65">
        <v>52</v>
      </c>
      <c r="CK104" s="67">
        <v>26</v>
      </c>
      <c r="CL104" s="66">
        <v>26</v>
      </c>
      <c r="CM104" s="66">
        <v>27</v>
      </c>
      <c r="CN104" s="66">
        <v>28</v>
      </c>
      <c r="CO104" s="66">
        <v>29</v>
      </c>
      <c r="CP104" s="65">
        <v>34</v>
      </c>
      <c r="CQ104" s="67">
        <v>36</v>
      </c>
      <c r="CR104" s="66">
        <v>38</v>
      </c>
      <c r="CS104" s="66">
        <v>40</v>
      </c>
      <c r="CT104" s="66">
        <v>40</v>
      </c>
      <c r="CU104" s="66">
        <v>41</v>
      </c>
      <c r="CV104" s="65">
        <v>42</v>
      </c>
      <c r="CW104" s="66">
        <v>43</v>
      </c>
      <c r="CX104" s="66">
        <v>42</v>
      </c>
      <c r="CY104" s="66">
        <v>41</v>
      </c>
      <c r="CZ104" s="66">
        <v>39</v>
      </c>
      <c r="DA104" s="66">
        <v>35</v>
      </c>
      <c r="DB104" s="66">
        <v>32</v>
      </c>
      <c r="DC104" s="67">
        <v>29</v>
      </c>
      <c r="DD104" s="66">
        <v>29</v>
      </c>
      <c r="DE104" s="66">
        <v>27</v>
      </c>
      <c r="DF104" s="66">
        <v>25</v>
      </c>
      <c r="DG104" s="66">
        <v>24</v>
      </c>
      <c r="DH104" s="66">
        <v>23</v>
      </c>
      <c r="DI104" s="66">
        <v>24</v>
      </c>
      <c r="DJ104" s="66">
        <v>25</v>
      </c>
      <c r="DK104" s="66">
        <v>24</v>
      </c>
      <c r="DL104" s="66">
        <v>24</v>
      </c>
      <c r="DM104" s="65">
        <v>24</v>
      </c>
      <c r="DN104" s="66">
        <v>25</v>
      </c>
      <c r="DO104" s="66">
        <v>28</v>
      </c>
      <c r="DP104" s="66">
        <v>30</v>
      </c>
      <c r="DQ104" s="66">
        <v>30</v>
      </c>
      <c r="DR104" s="66">
        <v>31</v>
      </c>
      <c r="DS104" s="66">
        <v>31</v>
      </c>
      <c r="DT104" s="66">
        <v>32</v>
      </c>
      <c r="DU104" s="66">
        <v>31</v>
      </c>
      <c r="DV104" s="66">
        <v>33</v>
      </c>
      <c r="DW104" s="66">
        <v>32</v>
      </c>
      <c r="DX104" s="66">
        <v>34</v>
      </c>
      <c r="DY104" s="66">
        <v>33</v>
      </c>
      <c r="DZ104" s="66">
        <v>29</v>
      </c>
      <c r="EA104" s="66">
        <v>32</v>
      </c>
      <c r="EB104" s="66">
        <v>33</v>
      </c>
      <c r="EC104" s="66">
        <v>31</v>
      </c>
      <c r="ED104" s="66">
        <v>30</v>
      </c>
      <c r="EE104" s="66">
        <v>31</v>
      </c>
      <c r="EF104" s="66">
        <v>31</v>
      </c>
      <c r="EG104" s="66">
        <v>27</v>
      </c>
      <c r="EH104" s="66">
        <v>29</v>
      </c>
      <c r="EI104" s="66">
        <v>28</v>
      </c>
      <c r="EJ104" s="66">
        <v>26</v>
      </c>
      <c r="EK104" s="66">
        <v>29</v>
      </c>
      <c r="EL104" s="66">
        <v>29</v>
      </c>
      <c r="EM104" s="66">
        <v>31</v>
      </c>
      <c r="EN104" s="66">
        <v>31</v>
      </c>
      <c r="EO104" s="66">
        <v>32</v>
      </c>
      <c r="EP104" s="66">
        <v>33</v>
      </c>
      <c r="EQ104" s="66">
        <v>35</v>
      </c>
      <c r="ER104" s="66">
        <v>37</v>
      </c>
      <c r="ES104" s="67">
        <v>37</v>
      </c>
      <c r="ET104" s="66">
        <v>37</v>
      </c>
      <c r="EU104" s="66">
        <v>38</v>
      </c>
      <c r="EV104" s="66">
        <v>35</v>
      </c>
      <c r="EW104" s="66">
        <v>37</v>
      </c>
      <c r="EX104" s="66">
        <v>38</v>
      </c>
      <c r="EY104" s="66">
        <v>36</v>
      </c>
      <c r="EZ104" s="66">
        <v>32</v>
      </c>
      <c r="FA104" s="66">
        <v>31</v>
      </c>
      <c r="FB104" s="66">
        <v>30</v>
      </c>
      <c r="FC104" s="66">
        <v>27</v>
      </c>
      <c r="FD104" s="66">
        <v>27</v>
      </c>
      <c r="FE104" s="66">
        <v>27</v>
      </c>
      <c r="FF104" s="66">
        <v>24</v>
      </c>
      <c r="FG104" s="66">
        <v>23</v>
      </c>
      <c r="FH104" s="66">
        <v>22</v>
      </c>
      <c r="FI104" s="66">
        <v>19</v>
      </c>
      <c r="FJ104" s="66">
        <v>20</v>
      </c>
      <c r="FK104" s="66">
        <v>18</v>
      </c>
      <c r="FL104" s="66">
        <v>15</v>
      </c>
      <c r="FM104" s="66">
        <v>16</v>
      </c>
      <c r="FN104" s="66">
        <v>11</v>
      </c>
      <c r="FO104" s="66">
        <v>14</v>
      </c>
      <c r="FP104" s="66">
        <v>9</v>
      </c>
      <c r="FQ104" s="66">
        <v>13</v>
      </c>
      <c r="FR104" s="65">
        <v>46</v>
      </c>
      <c r="FS104" s="66">
        <v>59</v>
      </c>
      <c r="FT104" s="66">
        <v>60</v>
      </c>
      <c r="FU104" s="66">
        <v>60</v>
      </c>
      <c r="FV104" s="66">
        <v>62</v>
      </c>
      <c r="FW104" s="66">
        <v>65</v>
      </c>
      <c r="FX104" s="66">
        <v>69</v>
      </c>
      <c r="FY104" s="67">
        <v>73</v>
      </c>
      <c r="FZ104" s="66">
        <v>74</v>
      </c>
      <c r="GA104" s="66">
        <v>75</v>
      </c>
      <c r="GB104" s="66">
        <v>76</v>
      </c>
      <c r="GC104" s="66">
        <v>76</v>
      </c>
      <c r="GD104" s="65">
        <v>78</v>
      </c>
      <c r="GE104" s="66">
        <v>78</v>
      </c>
      <c r="GF104" s="66">
        <v>77</v>
      </c>
      <c r="GG104" s="66">
        <v>76</v>
      </c>
      <c r="GH104" s="66">
        <v>73</v>
      </c>
      <c r="GI104" s="66">
        <v>71</v>
      </c>
      <c r="GJ104" s="66">
        <v>67</v>
      </c>
      <c r="GK104" s="67">
        <v>64</v>
      </c>
      <c r="GL104" s="66">
        <v>60</v>
      </c>
      <c r="GM104" s="66">
        <v>58</v>
      </c>
      <c r="GN104" s="66">
        <v>56</v>
      </c>
      <c r="GO104" s="66">
        <v>53</v>
      </c>
      <c r="GP104" s="66">
        <v>54</v>
      </c>
      <c r="GQ104" s="66">
        <v>54</v>
      </c>
      <c r="GR104" s="66">
        <v>55</v>
      </c>
      <c r="GS104" s="66">
        <v>53</v>
      </c>
      <c r="GT104" s="66">
        <v>51</v>
      </c>
      <c r="GU104" s="65">
        <v>49</v>
      </c>
      <c r="GV104" s="66">
        <v>48</v>
      </c>
      <c r="GW104" s="66">
        <v>54</v>
      </c>
      <c r="GX104" s="66">
        <v>55</v>
      </c>
      <c r="GY104" s="66">
        <v>56</v>
      </c>
      <c r="GZ104" s="66">
        <v>60</v>
      </c>
      <c r="HA104" s="66">
        <v>58</v>
      </c>
      <c r="HB104" s="66">
        <v>61</v>
      </c>
      <c r="HC104" s="66">
        <v>59</v>
      </c>
      <c r="HD104" s="66">
        <v>61</v>
      </c>
      <c r="HE104" s="66">
        <v>64</v>
      </c>
      <c r="HF104" s="66">
        <v>65</v>
      </c>
      <c r="HG104" s="66">
        <v>65</v>
      </c>
      <c r="HH104" s="66">
        <v>65</v>
      </c>
      <c r="HI104" s="66">
        <v>68</v>
      </c>
      <c r="HJ104" s="66">
        <v>70</v>
      </c>
      <c r="HK104" s="66">
        <v>68</v>
      </c>
      <c r="HL104" s="66">
        <v>66</v>
      </c>
      <c r="HM104" s="66">
        <v>66</v>
      </c>
      <c r="HN104" s="66">
        <v>66</v>
      </c>
      <c r="HO104" s="66">
        <v>62</v>
      </c>
      <c r="HP104" s="66">
        <v>65</v>
      </c>
      <c r="HQ104" s="66">
        <v>63</v>
      </c>
      <c r="HR104" s="66">
        <v>58</v>
      </c>
      <c r="HS104" s="66">
        <v>63</v>
      </c>
      <c r="HT104" s="66">
        <v>66</v>
      </c>
      <c r="HU104" s="66">
        <v>67</v>
      </c>
      <c r="HV104" s="66">
        <v>67</v>
      </c>
      <c r="HW104" s="66">
        <v>70</v>
      </c>
      <c r="HX104" s="66">
        <v>71</v>
      </c>
      <c r="HY104" s="66">
        <v>74</v>
      </c>
      <c r="HZ104" s="66">
        <v>76</v>
      </c>
      <c r="IA104" s="67">
        <v>77</v>
      </c>
      <c r="IB104" s="66">
        <v>77</v>
      </c>
      <c r="IC104" s="66">
        <v>79</v>
      </c>
      <c r="ID104" s="66">
        <v>74</v>
      </c>
      <c r="IE104" s="66">
        <v>77</v>
      </c>
      <c r="IF104" s="66">
        <v>78</v>
      </c>
      <c r="IG104" s="66">
        <v>77</v>
      </c>
      <c r="IH104" s="66">
        <v>72</v>
      </c>
      <c r="II104" s="66">
        <v>70</v>
      </c>
      <c r="IJ104" s="66">
        <v>69</v>
      </c>
      <c r="IK104" s="66">
        <v>66</v>
      </c>
      <c r="IL104" s="66">
        <v>62</v>
      </c>
      <c r="IM104" s="66">
        <v>60</v>
      </c>
      <c r="IN104" s="66">
        <v>53</v>
      </c>
      <c r="IO104" s="66">
        <v>54</v>
      </c>
      <c r="IP104" s="66">
        <v>47</v>
      </c>
      <c r="IQ104" s="66">
        <v>44</v>
      </c>
      <c r="IR104" s="66">
        <v>42</v>
      </c>
      <c r="IS104" s="66">
        <v>39</v>
      </c>
      <c r="IT104" s="66">
        <v>35</v>
      </c>
      <c r="IU104" s="66">
        <v>33</v>
      </c>
      <c r="IV104" s="66">
        <v>24</v>
      </c>
      <c r="IW104" s="66">
        <v>29</v>
      </c>
      <c r="IX104" s="66">
        <v>21</v>
      </c>
      <c r="IY104" s="66">
        <v>24</v>
      </c>
      <c r="IZ104" s="65">
        <v>98</v>
      </c>
      <c r="JA104" s="67">
        <v>2781</v>
      </c>
      <c r="JB104" s="66">
        <v>2553</v>
      </c>
      <c r="JC104" s="66">
        <v>5334</v>
      </c>
      <c r="JD104" s="67">
        <v>375</v>
      </c>
      <c r="JE104" s="66">
        <v>452</v>
      </c>
      <c r="JF104" s="66">
        <v>442</v>
      </c>
      <c r="JG104" s="66">
        <v>607</v>
      </c>
      <c r="JH104" s="66">
        <v>1977</v>
      </c>
      <c r="JI104" s="65">
        <v>1481</v>
      </c>
    </row>
    <row r="105" spans="1:269" x14ac:dyDescent="0.25">
      <c r="A105" s="59" t="s">
        <v>834</v>
      </c>
      <c r="B105" s="59">
        <v>2025</v>
      </c>
      <c r="C105" s="67">
        <v>17</v>
      </c>
      <c r="D105" s="66">
        <v>17</v>
      </c>
      <c r="E105" s="66">
        <v>18</v>
      </c>
      <c r="F105" s="66">
        <v>18</v>
      </c>
      <c r="G105" s="66">
        <v>17</v>
      </c>
      <c r="H105" s="65">
        <v>19</v>
      </c>
      <c r="I105" s="67">
        <v>18</v>
      </c>
      <c r="J105" s="66">
        <v>18</v>
      </c>
      <c r="K105" s="66">
        <v>21</v>
      </c>
      <c r="L105" s="66">
        <v>17</v>
      </c>
      <c r="M105" s="66">
        <v>17</v>
      </c>
      <c r="N105" s="65">
        <v>19</v>
      </c>
      <c r="O105" s="67">
        <v>17</v>
      </c>
      <c r="P105" s="66">
        <v>19</v>
      </c>
      <c r="Q105" s="66">
        <v>20</v>
      </c>
      <c r="R105" s="66">
        <v>20</v>
      </c>
      <c r="S105" s="66">
        <v>20</v>
      </c>
      <c r="T105" s="66">
        <v>21</v>
      </c>
      <c r="U105" s="67">
        <v>19</v>
      </c>
      <c r="V105" s="66">
        <v>16</v>
      </c>
      <c r="W105" s="66">
        <v>20</v>
      </c>
      <c r="X105" s="66">
        <v>17</v>
      </c>
      <c r="Y105" s="66">
        <v>16</v>
      </c>
      <c r="Z105" s="66">
        <v>17</v>
      </c>
      <c r="AA105" s="66">
        <v>17</v>
      </c>
      <c r="AB105" s="66">
        <v>16</v>
      </c>
      <c r="AC105" s="66">
        <v>17</v>
      </c>
      <c r="AD105" s="66">
        <v>17</v>
      </c>
      <c r="AE105" s="65">
        <v>18</v>
      </c>
      <c r="AF105" s="66">
        <v>21</v>
      </c>
      <c r="AG105" s="66">
        <v>18</v>
      </c>
      <c r="AH105" s="66">
        <v>18</v>
      </c>
      <c r="AI105" s="66">
        <v>20</v>
      </c>
      <c r="AJ105" s="66">
        <v>20</v>
      </c>
      <c r="AK105" s="66">
        <v>24</v>
      </c>
      <c r="AL105" s="66">
        <v>21</v>
      </c>
      <c r="AM105" s="66">
        <v>24</v>
      </c>
      <c r="AN105" s="66">
        <v>22</v>
      </c>
      <c r="AO105" s="66">
        <v>25</v>
      </c>
      <c r="AP105" s="66">
        <v>23</v>
      </c>
      <c r="AQ105" s="66">
        <v>24</v>
      </c>
      <c r="AR105" s="66">
        <v>26</v>
      </c>
      <c r="AS105" s="66">
        <v>25</v>
      </c>
      <c r="AT105" s="66">
        <v>24</v>
      </c>
      <c r="AU105" s="66">
        <v>23</v>
      </c>
      <c r="AV105" s="66">
        <v>26</v>
      </c>
      <c r="AW105" s="66">
        <v>25</v>
      </c>
      <c r="AX105" s="66">
        <v>25</v>
      </c>
      <c r="AY105" s="66">
        <v>27</v>
      </c>
      <c r="AZ105" s="66">
        <v>25</v>
      </c>
      <c r="BA105" s="66">
        <v>26</v>
      </c>
      <c r="BB105" s="66">
        <v>28</v>
      </c>
      <c r="BC105" s="66">
        <v>26</v>
      </c>
      <c r="BD105" s="66">
        <v>25</v>
      </c>
      <c r="BE105" s="66">
        <v>27</v>
      </c>
      <c r="BF105" s="66">
        <v>27</v>
      </c>
      <c r="BG105" s="66">
        <v>25</v>
      </c>
      <c r="BH105" s="66">
        <v>25</v>
      </c>
      <c r="BI105" s="66">
        <v>26</v>
      </c>
      <c r="BJ105" s="66">
        <v>30</v>
      </c>
      <c r="BK105" s="67">
        <v>28</v>
      </c>
      <c r="BL105" s="66">
        <v>28</v>
      </c>
      <c r="BM105" s="66">
        <v>28</v>
      </c>
      <c r="BN105" s="66">
        <v>31</v>
      </c>
      <c r="BO105" s="66">
        <v>27</v>
      </c>
      <c r="BP105" s="66">
        <v>27</v>
      </c>
      <c r="BQ105" s="66">
        <v>30</v>
      </c>
      <c r="BR105" s="66">
        <v>30</v>
      </c>
      <c r="BS105" s="66">
        <v>28</v>
      </c>
      <c r="BT105" s="66">
        <v>26</v>
      </c>
      <c r="BU105" s="66">
        <v>26</v>
      </c>
      <c r="BV105" s="66">
        <v>24</v>
      </c>
      <c r="BW105" s="66">
        <v>22</v>
      </c>
      <c r="BX105" s="66">
        <v>27</v>
      </c>
      <c r="BY105" s="66">
        <v>20</v>
      </c>
      <c r="BZ105" s="66">
        <v>21</v>
      </c>
      <c r="CA105" s="66">
        <v>17</v>
      </c>
      <c r="CB105" s="66">
        <v>20</v>
      </c>
      <c r="CC105" s="66">
        <v>16</v>
      </c>
      <c r="CD105" s="66">
        <v>16</v>
      </c>
      <c r="CE105" s="66">
        <v>13</v>
      </c>
      <c r="CF105" s="66">
        <v>13</v>
      </c>
      <c r="CG105" s="66">
        <v>13</v>
      </c>
      <c r="CH105" s="66">
        <v>13</v>
      </c>
      <c r="CI105" s="66">
        <v>9</v>
      </c>
      <c r="CJ105" s="65">
        <v>52</v>
      </c>
      <c r="CK105" s="67">
        <v>15</v>
      </c>
      <c r="CL105" s="66">
        <v>15</v>
      </c>
      <c r="CM105" s="66">
        <v>15</v>
      </c>
      <c r="CN105" s="66">
        <v>16</v>
      </c>
      <c r="CO105" s="66">
        <v>18</v>
      </c>
      <c r="CP105" s="65">
        <v>18</v>
      </c>
      <c r="CQ105" s="67">
        <v>20</v>
      </c>
      <c r="CR105" s="66">
        <v>21</v>
      </c>
      <c r="CS105" s="66">
        <v>22</v>
      </c>
      <c r="CT105" s="66">
        <v>21</v>
      </c>
      <c r="CU105" s="66">
        <v>23</v>
      </c>
      <c r="CV105" s="65">
        <v>22</v>
      </c>
      <c r="CW105" s="66">
        <v>23</v>
      </c>
      <c r="CX105" s="66">
        <v>22</v>
      </c>
      <c r="CY105" s="66">
        <v>22</v>
      </c>
      <c r="CZ105" s="66">
        <v>23</v>
      </c>
      <c r="DA105" s="66">
        <v>20</v>
      </c>
      <c r="DB105" s="66">
        <v>21</v>
      </c>
      <c r="DC105" s="67">
        <v>18</v>
      </c>
      <c r="DD105" s="66">
        <v>19</v>
      </c>
      <c r="DE105" s="66">
        <v>16</v>
      </c>
      <c r="DF105" s="66">
        <v>15</v>
      </c>
      <c r="DG105" s="66">
        <v>16</v>
      </c>
      <c r="DH105" s="66">
        <v>17</v>
      </c>
      <c r="DI105" s="66">
        <v>18</v>
      </c>
      <c r="DJ105" s="66">
        <v>20</v>
      </c>
      <c r="DK105" s="66">
        <v>19</v>
      </c>
      <c r="DL105" s="66">
        <v>19</v>
      </c>
      <c r="DM105" s="65">
        <v>20</v>
      </c>
      <c r="DN105" s="66">
        <v>23</v>
      </c>
      <c r="DO105" s="66">
        <v>21</v>
      </c>
      <c r="DP105" s="66">
        <v>22</v>
      </c>
      <c r="DQ105" s="66">
        <v>22</v>
      </c>
      <c r="DR105" s="66">
        <v>22</v>
      </c>
      <c r="DS105" s="66">
        <v>22</v>
      </c>
      <c r="DT105" s="66">
        <v>24</v>
      </c>
      <c r="DU105" s="66">
        <v>21</v>
      </c>
      <c r="DV105" s="66">
        <v>21</v>
      </c>
      <c r="DW105" s="66">
        <v>25</v>
      </c>
      <c r="DX105" s="66">
        <v>24</v>
      </c>
      <c r="DY105" s="66">
        <v>23</v>
      </c>
      <c r="DZ105" s="66">
        <v>23</v>
      </c>
      <c r="EA105" s="66">
        <v>25</v>
      </c>
      <c r="EB105" s="66">
        <v>25</v>
      </c>
      <c r="EC105" s="66">
        <v>24</v>
      </c>
      <c r="ED105" s="66">
        <v>23</v>
      </c>
      <c r="EE105" s="66">
        <v>23</v>
      </c>
      <c r="EF105" s="66">
        <v>22</v>
      </c>
      <c r="EG105" s="66">
        <v>20</v>
      </c>
      <c r="EH105" s="66">
        <v>19</v>
      </c>
      <c r="EI105" s="66">
        <v>19</v>
      </c>
      <c r="EJ105" s="66">
        <v>21</v>
      </c>
      <c r="EK105" s="66">
        <v>20</v>
      </c>
      <c r="EL105" s="66">
        <v>20</v>
      </c>
      <c r="EM105" s="66">
        <v>22</v>
      </c>
      <c r="EN105" s="66">
        <v>22</v>
      </c>
      <c r="EO105" s="66">
        <v>27</v>
      </c>
      <c r="EP105" s="66">
        <v>27</v>
      </c>
      <c r="EQ105" s="66">
        <v>27</v>
      </c>
      <c r="ER105" s="66">
        <v>29</v>
      </c>
      <c r="ES105" s="67">
        <v>31</v>
      </c>
      <c r="ET105" s="66">
        <v>32</v>
      </c>
      <c r="EU105" s="66">
        <v>32</v>
      </c>
      <c r="EV105" s="66">
        <v>34</v>
      </c>
      <c r="EW105" s="66">
        <v>33</v>
      </c>
      <c r="EX105" s="66">
        <v>33</v>
      </c>
      <c r="EY105" s="66">
        <v>32</v>
      </c>
      <c r="EZ105" s="66">
        <v>31</v>
      </c>
      <c r="FA105" s="66">
        <v>30</v>
      </c>
      <c r="FB105" s="66">
        <v>31</v>
      </c>
      <c r="FC105" s="66">
        <v>30</v>
      </c>
      <c r="FD105" s="66">
        <v>32</v>
      </c>
      <c r="FE105" s="66">
        <v>27</v>
      </c>
      <c r="FF105" s="66">
        <v>26</v>
      </c>
      <c r="FG105" s="66">
        <v>26</v>
      </c>
      <c r="FH105" s="66">
        <v>23</v>
      </c>
      <c r="FI105" s="66">
        <v>23</v>
      </c>
      <c r="FJ105" s="66">
        <v>22</v>
      </c>
      <c r="FK105" s="66">
        <v>20</v>
      </c>
      <c r="FL105" s="66">
        <v>16</v>
      </c>
      <c r="FM105" s="66">
        <v>16</v>
      </c>
      <c r="FN105" s="66">
        <v>18</v>
      </c>
      <c r="FO105" s="66">
        <v>15</v>
      </c>
      <c r="FP105" s="66">
        <v>14</v>
      </c>
      <c r="FQ105" s="66">
        <v>12</v>
      </c>
      <c r="FR105" s="65">
        <v>82</v>
      </c>
      <c r="FS105" s="66">
        <v>32</v>
      </c>
      <c r="FT105" s="66">
        <v>32</v>
      </c>
      <c r="FU105" s="66">
        <v>33</v>
      </c>
      <c r="FV105" s="66">
        <v>34</v>
      </c>
      <c r="FW105" s="66">
        <v>35</v>
      </c>
      <c r="FX105" s="66">
        <v>37</v>
      </c>
      <c r="FY105" s="67">
        <v>38</v>
      </c>
      <c r="FZ105" s="66">
        <v>39</v>
      </c>
      <c r="GA105" s="66">
        <v>43</v>
      </c>
      <c r="GB105" s="66">
        <v>38</v>
      </c>
      <c r="GC105" s="66">
        <v>40</v>
      </c>
      <c r="GD105" s="65">
        <v>41</v>
      </c>
      <c r="GE105" s="66">
        <v>40</v>
      </c>
      <c r="GF105" s="66">
        <v>41</v>
      </c>
      <c r="GG105" s="66">
        <v>42</v>
      </c>
      <c r="GH105" s="66">
        <v>43</v>
      </c>
      <c r="GI105" s="66">
        <v>40</v>
      </c>
      <c r="GJ105" s="66">
        <v>42</v>
      </c>
      <c r="GK105" s="67">
        <v>37</v>
      </c>
      <c r="GL105" s="66">
        <v>35</v>
      </c>
      <c r="GM105" s="66">
        <v>36</v>
      </c>
      <c r="GN105" s="66">
        <v>32</v>
      </c>
      <c r="GO105" s="66">
        <v>32</v>
      </c>
      <c r="GP105" s="66">
        <v>34</v>
      </c>
      <c r="GQ105" s="66">
        <v>35</v>
      </c>
      <c r="GR105" s="66">
        <v>36</v>
      </c>
      <c r="GS105" s="66">
        <v>36</v>
      </c>
      <c r="GT105" s="66">
        <v>36</v>
      </c>
      <c r="GU105" s="65">
        <v>38</v>
      </c>
      <c r="GV105" s="66">
        <v>44</v>
      </c>
      <c r="GW105" s="66">
        <v>39</v>
      </c>
      <c r="GX105" s="66">
        <v>40</v>
      </c>
      <c r="GY105" s="66">
        <v>42</v>
      </c>
      <c r="GZ105" s="66">
        <v>42</v>
      </c>
      <c r="HA105" s="66">
        <v>46</v>
      </c>
      <c r="HB105" s="66">
        <v>45</v>
      </c>
      <c r="HC105" s="66">
        <v>45</v>
      </c>
      <c r="HD105" s="66">
        <v>43</v>
      </c>
      <c r="HE105" s="66">
        <v>50</v>
      </c>
      <c r="HF105" s="66">
        <v>47</v>
      </c>
      <c r="HG105" s="66">
        <v>47</v>
      </c>
      <c r="HH105" s="66">
        <v>49</v>
      </c>
      <c r="HI105" s="66">
        <v>50</v>
      </c>
      <c r="HJ105" s="66">
        <v>49</v>
      </c>
      <c r="HK105" s="66">
        <v>47</v>
      </c>
      <c r="HL105" s="66">
        <v>49</v>
      </c>
      <c r="HM105" s="66">
        <v>48</v>
      </c>
      <c r="HN105" s="66">
        <v>47</v>
      </c>
      <c r="HO105" s="66">
        <v>47</v>
      </c>
      <c r="HP105" s="66">
        <v>44</v>
      </c>
      <c r="HQ105" s="66">
        <v>45</v>
      </c>
      <c r="HR105" s="66">
        <v>49</v>
      </c>
      <c r="HS105" s="66">
        <v>46</v>
      </c>
      <c r="HT105" s="66">
        <v>45</v>
      </c>
      <c r="HU105" s="66">
        <v>49</v>
      </c>
      <c r="HV105" s="66">
        <v>49</v>
      </c>
      <c r="HW105" s="66">
        <v>52</v>
      </c>
      <c r="HX105" s="66">
        <v>52</v>
      </c>
      <c r="HY105" s="66">
        <v>53</v>
      </c>
      <c r="HZ105" s="66">
        <v>59</v>
      </c>
      <c r="IA105" s="67">
        <v>59</v>
      </c>
      <c r="IB105" s="66">
        <v>60</v>
      </c>
      <c r="IC105" s="66">
        <v>60</v>
      </c>
      <c r="ID105" s="66">
        <v>65</v>
      </c>
      <c r="IE105" s="66">
        <v>60</v>
      </c>
      <c r="IF105" s="66">
        <v>60</v>
      </c>
      <c r="IG105" s="66">
        <v>62</v>
      </c>
      <c r="IH105" s="66">
        <v>61</v>
      </c>
      <c r="II105" s="66">
        <v>58</v>
      </c>
      <c r="IJ105" s="66">
        <v>57</v>
      </c>
      <c r="IK105" s="66">
        <v>56</v>
      </c>
      <c r="IL105" s="66">
        <v>56</v>
      </c>
      <c r="IM105" s="66">
        <v>49</v>
      </c>
      <c r="IN105" s="66">
        <v>53</v>
      </c>
      <c r="IO105" s="66">
        <v>46</v>
      </c>
      <c r="IP105" s="66">
        <v>44</v>
      </c>
      <c r="IQ105" s="66">
        <v>40</v>
      </c>
      <c r="IR105" s="66">
        <v>42</v>
      </c>
      <c r="IS105" s="66">
        <v>36</v>
      </c>
      <c r="IT105" s="66">
        <v>32</v>
      </c>
      <c r="IU105" s="66">
        <v>29</v>
      </c>
      <c r="IV105" s="66">
        <v>31</v>
      </c>
      <c r="IW105" s="66">
        <v>28</v>
      </c>
      <c r="IX105" s="66">
        <v>27</v>
      </c>
      <c r="IY105" s="66">
        <v>21</v>
      </c>
      <c r="IZ105" s="65">
        <v>134</v>
      </c>
      <c r="JA105" s="67">
        <v>1879</v>
      </c>
      <c r="JB105" s="66">
        <v>1983</v>
      </c>
      <c r="JC105" s="66">
        <v>3862</v>
      </c>
      <c r="JD105" s="67">
        <v>203</v>
      </c>
      <c r="JE105" s="66">
        <v>239</v>
      </c>
      <c r="JF105" s="66">
        <v>248</v>
      </c>
      <c r="JG105" s="66">
        <v>387</v>
      </c>
      <c r="JH105" s="66">
        <v>1459</v>
      </c>
      <c r="JI105" s="65">
        <v>1326</v>
      </c>
    </row>
    <row r="106" spans="1:269" x14ac:dyDescent="0.25">
      <c r="A106" s="59" t="s">
        <v>833</v>
      </c>
      <c r="B106" s="59">
        <v>2025</v>
      </c>
      <c r="C106" s="67">
        <v>95</v>
      </c>
      <c r="D106" s="66">
        <v>95</v>
      </c>
      <c r="E106" s="66">
        <v>98</v>
      </c>
      <c r="F106" s="66">
        <v>99</v>
      </c>
      <c r="G106" s="66">
        <v>107</v>
      </c>
      <c r="H106" s="65">
        <v>112</v>
      </c>
      <c r="I106" s="67">
        <v>118</v>
      </c>
      <c r="J106" s="66">
        <v>121</v>
      </c>
      <c r="K106" s="66">
        <v>126</v>
      </c>
      <c r="L106" s="66">
        <v>128</v>
      </c>
      <c r="M106" s="66">
        <v>132</v>
      </c>
      <c r="N106" s="65">
        <v>134</v>
      </c>
      <c r="O106" s="67">
        <v>136</v>
      </c>
      <c r="P106" s="66">
        <v>136</v>
      </c>
      <c r="Q106" s="66">
        <v>139</v>
      </c>
      <c r="R106" s="66">
        <v>140</v>
      </c>
      <c r="S106" s="66">
        <v>137</v>
      </c>
      <c r="T106" s="66">
        <v>140</v>
      </c>
      <c r="U106" s="67">
        <v>135</v>
      </c>
      <c r="V106" s="66">
        <v>132</v>
      </c>
      <c r="W106" s="66">
        <v>128</v>
      </c>
      <c r="X106" s="66">
        <v>127</v>
      </c>
      <c r="Y106" s="66">
        <v>126</v>
      </c>
      <c r="Z106" s="66">
        <v>125</v>
      </c>
      <c r="AA106" s="66">
        <v>126</v>
      </c>
      <c r="AB106" s="66">
        <v>126</v>
      </c>
      <c r="AC106" s="66">
        <v>124</v>
      </c>
      <c r="AD106" s="66">
        <v>122</v>
      </c>
      <c r="AE106" s="65">
        <v>117</v>
      </c>
      <c r="AF106" s="66">
        <v>115</v>
      </c>
      <c r="AG106" s="66">
        <v>114</v>
      </c>
      <c r="AH106" s="66">
        <v>113</v>
      </c>
      <c r="AI106" s="66">
        <v>111</v>
      </c>
      <c r="AJ106" s="66">
        <v>108</v>
      </c>
      <c r="AK106" s="66">
        <v>109</v>
      </c>
      <c r="AL106" s="66">
        <v>108</v>
      </c>
      <c r="AM106" s="66">
        <v>111</v>
      </c>
      <c r="AN106" s="66">
        <v>114</v>
      </c>
      <c r="AO106" s="66">
        <v>119</v>
      </c>
      <c r="AP106" s="66">
        <v>120</v>
      </c>
      <c r="AQ106" s="66">
        <v>127</v>
      </c>
      <c r="AR106" s="66">
        <v>129</v>
      </c>
      <c r="AS106" s="66">
        <v>134</v>
      </c>
      <c r="AT106" s="66">
        <v>135</v>
      </c>
      <c r="AU106" s="66">
        <v>136</v>
      </c>
      <c r="AV106" s="66">
        <v>132</v>
      </c>
      <c r="AW106" s="66">
        <v>129</v>
      </c>
      <c r="AX106" s="66">
        <v>126</v>
      </c>
      <c r="AY106" s="66">
        <v>120</v>
      </c>
      <c r="AZ106" s="66">
        <v>118</v>
      </c>
      <c r="BA106" s="66">
        <v>113</v>
      </c>
      <c r="BB106" s="66">
        <v>113</v>
      </c>
      <c r="BC106" s="66">
        <v>114</v>
      </c>
      <c r="BD106" s="66">
        <v>119</v>
      </c>
      <c r="BE106" s="66">
        <v>120</v>
      </c>
      <c r="BF106" s="66">
        <v>123</v>
      </c>
      <c r="BG106" s="66">
        <v>126</v>
      </c>
      <c r="BH106" s="66">
        <v>130</v>
      </c>
      <c r="BI106" s="66">
        <v>130</v>
      </c>
      <c r="BJ106" s="66">
        <v>133</v>
      </c>
      <c r="BK106" s="67">
        <v>133</v>
      </c>
      <c r="BL106" s="66">
        <v>134</v>
      </c>
      <c r="BM106" s="66">
        <v>133</v>
      </c>
      <c r="BN106" s="66">
        <v>131</v>
      </c>
      <c r="BO106" s="66">
        <v>125</v>
      </c>
      <c r="BP106" s="66">
        <v>125</v>
      </c>
      <c r="BQ106" s="66">
        <v>117</v>
      </c>
      <c r="BR106" s="66">
        <v>114</v>
      </c>
      <c r="BS106" s="66">
        <v>113</v>
      </c>
      <c r="BT106" s="66">
        <v>104</v>
      </c>
      <c r="BU106" s="66">
        <v>100</v>
      </c>
      <c r="BV106" s="66">
        <v>94</v>
      </c>
      <c r="BW106" s="66">
        <v>89</v>
      </c>
      <c r="BX106" s="66">
        <v>86</v>
      </c>
      <c r="BY106" s="66">
        <v>82</v>
      </c>
      <c r="BZ106" s="66">
        <v>76</v>
      </c>
      <c r="CA106" s="66">
        <v>71</v>
      </c>
      <c r="CB106" s="66">
        <v>64</v>
      </c>
      <c r="CC106" s="66">
        <v>61</v>
      </c>
      <c r="CD106" s="66">
        <v>55</v>
      </c>
      <c r="CE106" s="66">
        <v>50</v>
      </c>
      <c r="CF106" s="66">
        <v>45</v>
      </c>
      <c r="CG106" s="66">
        <v>45</v>
      </c>
      <c r="CH106" s="66">
        <v>39</v>
      </c>
      <c r="CI106" s="66">
        <v>34</v>
      </c>
      <c r="CJ106" s="65">
        <v>189</v>
      </c>
      <c r="CK106" s="67">
        <v>91</v>
      </c>
      <c r="CL106" s="66">
        <v>92</v>
      </c>
      <c r="CM106" s="66">
        <v>93</v>
      </c>
      <c r="CN106" s="66">
        <v>96</v>
      </c>
      <c r="CO106" s="66">
        <v>100</v>
      </c>
      <c r="CP106" s="65">
        <v>106</v>
      </c>
      <c r="CQ106" s="67">
        <v>109</v>
      </c>
      <c r="CR106" s="66">
        <v>113</v>
      </c>
      <c r="CS106" s="66">
        <v>114</v>
      </c>
      <c r="CT106" s="66">
        <v>116</v>
      </c>
      <c r="CU106" s="66">
        <v>116</v>
      </c>
      <c r="CV106" s="65">
        <v>119</v>
      </c>
      <c r="CW106" s="66">
        <v>118</v>
      </c>
      <c r="CX106" s="66">
        <v>120</v>
      </c>
      <c r="CY106" s="66">
        <v>117</v>
      </c>
      <c r="CZ106" s="66">
        <v>119</v>
      </c>
      <c r="DA106" s="66">
        <v>119</v>
      </c>
      <c r="DB106" s="66">
        <v>118</v>
      </c>
      <c r="DC106" s="67">
        <v>118</v>
      </c>
      <c r="DD106" s="66">
        <v>115</v>
      </c>
      <c r="DE106" s="66">
        <v>112</v>
      </c>
      <c r="DF106" s="66">
        <v>111</v>
      </c>
      <c r="DG106" s="66">
        <v>111</v>
      </c>
      <c r="DH106" s="66">
        <v>110</v>
      </c>
      <c r="DI106" s="66">
        <v>110</v>
      </c>
      <c r="DJ106" s="66">
        <v>111</v>
      </c>
      <c r="DK106" s="66">
        <v>114</v>
      </c>
      <c r="DL106" s="66">
        <v>115</v>
      </c>
      <c r="DM106" s="65">
        <v>118</v>
      </c>
      <c r="DN106" s="66">
        <v>118</v>
      </c>
      <c r="DO106" s="66">
        <v>123</v>
      </c>
      <c r="DP106" s="66">
        <v>122</v>
      </c>
      <c r="DQ106" s="66">
        <v>125</v>
      </c>
      <c r="DR106" s="66">
        <v>123</v>
      </c>
      <c r="DS106" s="66">
        <v>120</v>
      </c>
      <c r="DT106" s="66">
        <v>120</v>
      </c>
      <c r="DU106" s="66">
        <v>121</v>
      </c>
      <c r="DV106" s="66">
        <v>121</v>
      </c>
      <c r="DW106" s="66">
        <v>119</v>
      </c>
      <c r="DX106" s="66">
        <v>122</v>
      </c>
      <c r="DY106" s="66">
        <v>122</v>
      </c>
      <c r="DZ106" s="66">
        <v>127</v>
      </c>
      <c r="EA106" s="66">
        <v>128</v>
      </c>
      <c r="EB106" s="66">
        <v>133</v>
      </c>
      <c r="EC106" s="66">
        <v>134</v>
      </c>
      <c r="ED106" s="66">
        <v>132</v>
      </c>
      <c r="EE106" s="66">
        <v>130</v>
      </c>
      <c r="EF106" s="66">
        <v>129</v>
      </c>
      <c r="EG106" s="66">
        <v>125</v>
      </c>
      <c r="EH106" s="66">
        <v>122</v>
      </c>
      <c r="EI106" s="66">
        <v>122</v>
      </c>
      <c r="EJ106" s="66">
        <v>119</v>
      </c>
      <c r="EK106" s="66">
        <v>119</v>
      </c>
      <c r="EL106" s="66">
        <v>121</v>
      </c>
      <c r="EM106" s="66">
        <v>121</v>
      </c>
      <c r="EN106" s="66">
        <v>126</v>
      </c>
      <c r="EO106" s="66">
        <v>127</v>
      </c>
      <c r="EP106" s="66">
        <v>131</v>
      </c>
      <c r="EQ106" s="66">
        <v>135</v>
      </c>
      <c r="ER106" s="66">
        <v>137</v>
      </c>
      <c r="ES106" s="67">
        <v>138</v>
      </c>
      <c r="ET106" s="66">
        <v>140</v>
      </c>
      <c r="EU106" s="66">
        <v>140</v>
      </c>
      <c r="EV106" s="66">
        <v>138</v>
      </c>
      <c r="EW106" s="66">
        <v>134</v>
      </c>
      <c r="EX106" s="66">
        <v>132</v>
      </c>
      <c r="EY106" s="66">
        <v>131</v>
      </c>
      <c r="EZ106" s="66">
        <v>125</v>
      </c>
      <c r="FA106" s="66">
        <v>122</v>
      </c>
      <c r="FB106" s="66">
        <v>113</v>
      </c>
      <c r="FC106" s="66">
        <v>112</v>
      </c>
      <c r="FD106" s="66">
        <v>106</v>
      </c>
      <c r="FE106" s="66">
        <v>102</v>
      </c>
      <c r="FF106" s="66">
        <v>96</v>
      </c>
      <c r="FG106" s="66">
        <v>91</v>
      </c>
      <c r="FH106" s="66">
        <v>87</v>
      </c>
      <c r="FI106" s="66">
        <v>78</v>
      </c>
      <c r="FJ106" s="66">
        <v>74</v>
      </c>
      <c r="FK106" s="66">
        <v>66</v>
      </c>
      <c r="FL106" s="66">
        <v>63</v>
      </c>
      <c r="FM106" s="66">
        <v>57</v>
      </c>
      <c r="FN106" s="66">
        <v>51</v>
      </c>
      <c r="FO106" s="66">
        <v>48</v>
      </c>
      <c r="FP106" s="66">
        <v>42</v>
      </c>
      <c r="FQ106" s="66">
        <v>38</v>
      </c>
      <c r="FR106" s="65">
        <v>195</v>
      </c>
      <c r="FS106" s="66">
        <v>186</v>
      </c>
      <c r="FT106" s="66">
        <v>187</v>
      </c>
      <c r="FU106" s="66">
        <v>191</v>
      </c>
      <c r="FV106" s="66">
        <v>195</v>
      </c>
      <c r="FW106" s="66">
        <v>207</v>
      </c>
      <c r="FX106" s="66">
        <v>218</v>
      </c>
      <c r="FY106" s="67">
        <v>227</v>
      </c>
      <c r="FZ106" s="66">
        <v>234</v>
      </c>
      <c r="GA106" s="66">
        <v>240</v>
      </c>
      <c r="GB106" s="66">
        <v>244</v>
      </c>
      <c r="GC106" s="66">
        <v>248</v>
      </c>
      <c r="GD106" s="65">
        <v>253</v>
      </c>
      <c r="GE106" s="66">
        <v>254</v>
      </c>
      <c r="GF106" s="66">
        <v>256</v>
      </c>
      <c r="GG106" s="66">
        <v>256</v>
      </c>
      <c r="GH106" s="66">
        <v>259</v>
      </c>
      <c r="GI106" s="66">
        <v>256</v>
      </c>
      <c r="GJ106" s="66">
        <v>258</v>
      </c>
      <c r="GK106" s="67">
        <v>253</v>
      </c>
      <c r="GL106" s="66">
        <v>247</v>
      </c>
      <c r="GM106" s="66">
        <v>240</v>
      </c>
      <c r="GN106" s="66">
        <v>238</v>
      </c>
      <c r="GO106" s="66">
        <v>237</v>
      </c>
      <c r="GP106" s="66">
        <v>235</v>
      </c>
      <c r="GQ106" s="66">
        <v>236</v>
      </c>
      <c r="GR106" s="66">
        <v>237</v>
      </c>
      <c r="GS106" s="66">
        <v>238</v>
      </c>
      <c r="GT106" s="66">
        <v>237</v>
      </c>
      <c r="GU106" s="65">
        <v>235</v>
      </c>
      <c r="GV106" s="66">
        <v>233</v>
      </c>
      <c r="GW106" s="66">
        <v>237</v>
      </c>
      <c r="GX106" s="66">
        <v>235</v>
      </c>
      <c r="GY106" s="66">
        <v>236</v>
      </c>
      <c r="GZ106" s="66">
        <v>231</v>
      </c>
      <c r="HA106" s="66">
        <v>229</v>
      </c>
      <c r="HB106" s="66">
        <v>228</v>
      </c>
      <c r="HC106" s="66">
        <v>232</v>
      </c>
      <c r="HD106" s="66">
        <v>235</v>
      </c>
      <c r="HE106" s="66">
        <v>238</v>
      </c>
      <c r="HF106" s="66">
        <v>242</v>
      </c>
      <c r="HG106" s="66">
        <v>249</v>
      </c>
      <c r="HH106" s="66">
        <v>256</v>
      </c>
      <c r="HI106" s="66">
        <v>262</v>
      </c>
      <c r="HJ106" s="66">
        <v>268</v>
      </c>
      <c r="HK106" s="66">
        <v>270</v>
      </c>
      <c r="HL106" s="66">
        <v>264</v>
      </c>
      <c r="HM106" s="66">
        <v>259</v>
      </c>
      <c r="HN106" s="66">
        <v>255</v>
      </c>
      <c r="HO106" s="66">
        <v>245</v>
      </c>
      <c r="HP106" s="66">
        <v>240</v>
      </c>
      <c r="HQ106" s="66">
        <v>235</v>
      </c>
      <c r="HR106" s="66">
        <v>232</v>
      </c>
      <c r="HS106" s="66">
        <v>233</v>
      </c>
      <c r="HT106" s="66">
        <v>240</v>
      </c>
      <c r="HU106" s="66">
        <v>241</v>
      </c>
      <c r="HV106" s="66">
        <v>249</v>
      </c>
      <c r="HW106" s="66">
        <v>253</v>
      </c>
      <c r="HX106" s="66">
        <v>261</v>
      </c>
      <c r="HY106" s="66">
        <v>265</v>
      </c>
      <c r="HZ106" s="66">
        <v>270</v>
      </c>
      <c r="IA106" s="67">
        <v>271</v>
      </c>
      <c r="IB106" s="66">
        <v>274</v>
      </c>
      <c r="IC106" s="66">
        <v>273</v>
      </c>
      <c r="ID106" s="66">
        <v>269</v>
      </c>
      <c r="IE106" s="66">
        <v>259</v>
      </c>
      <c r="IF106" s="66">
        <v>257</v>
      </c>
      <c r="IG106" s="66">
        <v>248</v>
      </c>
      <c r="IH106" s="66">
        <v>239</v>
      </c>
      <c r="II106" s="66">
        <v>235</v>
      </c>
      <c r="IJ106" s="66">
        <v>217</v>
      </c>
      <c r="IK106" s="66">
        <v>212</v>
      </c>
      <c r="IL106" s="66">
        <v>200</v>
      </c>
      <c r="IM106" s="66">
        <v>191</v>
      </c>
      <c r="IN106" s="66">
        <v>182</v>
      </c>
      <c r="IO106" s="66">
        <v>173</v>
      </c>
      <c r="IP106" s="66">
        <v>163</v>
      </c>
      <c r="IQ106" s="66">
        <v>149</v>
      </c>
      <c r="IR106" s="66">
        <v>138</v>
      </c>
      <c r="IS106" s="66">
        <v>127</v>
      </c>
      <c r="IT106" s="66">
        <v>118</v>
      </c>
      <c r="IU106" s="66">
        <v>107</v>
      </c>
      <c r="IV106" s="66">
        <v>96</v>
      </c>
      <c r="IW106" s="66">
        <v>93</v>
      </c>
      <c r="IX106" s="66">
        <v>81</v>
      </c>
      <c r="IY106" s="66">
        <v>72</v>
      </c>
      <c r="IZ106" s="65">
        <v>384</v>
      </c>
      <c r="JA106" s="67">
        <v>9739</v>
      </c>
      <c r="JB106" s="66">
        <v>9714</v>
      </c>
      <c r="JC106" s="66">
        <v>19453</v>
      </c>
      <c r="JD106" s="67">
        <v>1184</v>
      </c>
      <c r="JE106" s="66">
        <v>1446</v>
      </c>
      <c r="JF106" s="66">
        <v>1539</v>
      </c>
      <c r="JG106" s="66">
        <v>2633</v>
      </c>
      <c r="JH106" s="66">
        <v>7623</v>
      </c>
      <c r="JI106" s="65">
        <v>5028</v>
      </c>
    </row>
    <row r="107" spans="1:269" x14ac:dyDescent="0.25">
      <c r="A107" s="59" t="s">
        <v>832</v>
      </c>
      <c r="B107" s="59">
        <v>2025</v>
      </c>
      <c r="C107" s="67">
        <v>411</v>
      </c>
      <c r="D107" s="66">
        <v>418</v>
      </c>
      <c r="E107" s="66">
        <v>420</v>
      </c>
      <c r="F107" s="66">
        <v>419</v>
      </c>
      <c r="G107" s="66">
        <v>426</v>
      </c>
      <c r="H107" s="65">
        <v>433</v>
      </c>
      <c r="I107" s="67">
        <v>431</v>
      </c>
      <c r="J107" s="66">
        <v>425</v>
      </c>
      <c r="K107" s="66">
        <v>415</v>
      </c>
      <c r="L107" s="66">
        <v>403</v>
      </c>
      <c r="M107" s="66">
        <v>394</v>
      </c>
      <c r="N107" s="65">
        <v>388</v>
      </c>
      <c r="O107" s="67">
        <v>384</v>
      </c>
      <c r="P107" s="66">
        <v>380</v>
      </c>
      <c r="Q107" s="66">
        <v>381</v>
      </c>
      <c r="R107" s="66">
        <v>383</v>
      </c>
      <c r="S107" s="66">
        <v>389</v>
      </c>
      <c r="T107" s="66">
        <v>396</v>
      </c>
      <c r="U107" s="67">
        <v>389</v>
      </c>
      <c r="V107" s="66">
        <v>394</v>
      </c>
      <c r="W107" s="66">
        <v>417</v>
      </c>
      <c r="X107" s="66">
        <v>435</v>
      </c>
      <c r="Y107" s="66">
        <v>454</v>
      </c>
      <c r="Z107" s="66">
        <v>470</v>
      </c>
      <c r="AA107" s="66">
        <v>500</v>
      </c>
      <c r="AB107" s="66">
        <v>519</v>
      </c>
      <c r="AC107" s="66">
        <v>530</v>
      </c>
      <c r="AD107" s="66">
        <v>537</v>
      </c>
      <c r="AE107" s="65">
        <v>542</v>
      </c>
      <c r="AF107" s="66">
        <v>536</v>
      </c>
      <c r="AG107" s="66">
        <v>532</v>
      </c>
      <c r="AH107" s="66">
        <v>521</v>
      </c>
      <c r="AI107" s="66">
        <v>510</v>
      </c>
      <c r="AJ107" s="66">
        <v>492</v>
      </c>
      <c r="AK107" s="66">
        <v>474</v>
      </c>
      <c r="AL107" s="66">
        <v>453</v>
      </c>
      <c r="AM107" s="66">
        <v>441</v>
      </c>
      <c r="AN107" s="66">
        <v>423</v>
      </c>
      <c r="AO107" s="66">
        <v>409</v>
      </c>
      <c r="AP107" s="66">
        <v>400</v>
      </c>
      <c r="AQ107" s="66">
        <v>388</v>
      </c>
      <c r="AR107" s="66">
        <v>383</v>
      </c>
      <c r="AS107" s="66">
        <v>371</v>
      </c>
      <c r="AT107" s="66">
        <v>364</v>
      </c>
      <c r="AU107" s="66">
        <v>348</v>
      </c>
      <c r="AV107" s="66">
        <v>333</v>
      </c>
      <c r="AW107" s="66">
        <v>316</v>
      </c>
      <c r="AX107" s="66">
        <v>298</v>
      </c>
      <c r="AY107" s="66">
        <v>278</v>
      </c>
      <c r="AZ107" s="66">
        <v>263</v>
      </c>
      <c r="BA107" s="66">
        <v>247</v>
      </c>
      <c r="BB107" s="66">
        <v>235</v>
      </c>
      <c r="BC107" s="66">
        <v>223</v>
      </c>
      <c r="BD107" s="66">
        <v>217</v>
      </c>
      <c r="BE107" s="66">
        <v>207</v>
      </c>
      <c r="BF107" s="66">
        <v>198</v>
      </c>
      <c r="BG107" s="66">
        <v>187</v>
      </c>
      <c r="BH107" s="66">
        <v>180</v>
      </c>
      <c r="BI107" s="66">
        <v>171</v>
      </c>
      <c r="BJ107" s="66">
        <v>166</v>
      </c>
      <c r="BK107" s="67">
        <v>155</v>
      </c>
      <c r="BL107" s="66">
        <v>146</v>
      </c>
      <c r="BM107" s="66">
        <v>135</v>
      </c>
      <c r="BN107" s="66">
        <v>124</v>
      </c>
      <c r="BO107" s="66">
        <v>116</v>
      </c>
      <c r="BP107" s="66">
        <v>105</v>
      </c>
      <c r="BQ107" s="66">
        <v>98</v>
      </c>
      <c r="BR107" s="66">
        <v>92</v>
      </c>
      <c r="BS107" s="66">
        <v>79</v>
      </c>
      <c r="BT107" s="66">
        <v>75</v>
      </c>
      <c r="BU107" s="66">
        <v>67</v>
      </c>
      <c r="BV107" s="66">
        <v>59</v>
      </c>
      <c r="BW107" s="66">
        <v>58</v>
      </c>
      <c r="BX107" s="66">
        <v>49</v>
      </c>
      <c r="BY107" s="66">
        <v>46</v>
      </c>
      <c r="BZ107" s="66">
        <v>38</v>
      </c>
      <c r="CA107" s="66">
        <v>36</v>
      </c>
      <c r="CB107" s="66">
        <v>34</v>
      </c>
      <c r="CC107" s="66">
        <v>30</v>
      </c>
      <c r="CD107" s="66">
        <v>29</v>
      </c>
      <c r="CE107" s="66">
        <v>26</v>
      </c>
      <c r="CF107" s="66">
        <v>22</v>
      </c>
      <c r="CG107" s="66">
        <v>20</v>
      </c>
      <c r="CH107" s="66">
        <v>19</v>
      </c>
      <c r="CI107" s="66">
        <v>16</v>
      </c>
      <c r="CJ107" s="65">
        <v>99</v>
      </c>
      <c r="CK107" s="67">
        <v>382</v>
      </c>
      <c r="CL107" s="66">
        <v>387</v>
      </c>
      <c r="CM107" s="66">
        <v>389</v>
      </c>
      <c r="CN107" s="66">
        <v>389</v>
      </c>
      <c r="CO107" s="66">
        <v>397</v>
      </c>
      <c r="CP107" s="65">
        <v>405</v>
      </c>
      <c r="CQ107" s="67">
        <v>401</v>
      </c>
      <c r="CR107" s="66">
        <v>396</v>
      </c>
      <c r="CS107" s="66">
        <v>388</v>
      </c>
      <c r="CT107" s="66">
        <v>379</v>
      </c>
      <c r="CU107" s="66">
        <v>374</v>
      </c>
      <c r="CV107" s="65">
        <v>365</v>
      </c>
      <c r="CW107" s="66">
        <v>362</v>
      </c>
      <c r="CX107" s="66">
        <v>361</v>
      </c>
      <c r="CY107" s="66">
        <v>361</v>
      </c>
      <c r="CZ107" s="66">
        <v>365</v>
      </c>
      <c r="DA107" s="66">
        <v>367</v>
      </c>
      <c r="DB107" s="66">
        <v>378</v>
      </c>
      <c r="DC107" s="67">
        <v>388</v>
      </c>
      <c r="DD107" s="66">
        <v>400</v>
      </c>
      <c r="DE107" s="66">
        <v>413</v>
      </c>
      <c r="DF107" s="66">
        <v>428</v>
      </c>
      <c r="DG107" s="66">
        <v>442</v>
      </c>
      <c r="DH107" s="66">
        <v>459</v>
      </c>
      <c r="DI107" s="66">
        <v>478</v>
      </c>
      <c r="DJ107" s="66">
        <v>495</v>
      </c>
      <c r="DK107" s="66">
        <v>506</v>
      </c>
      <c r="DL107" s="66">
        <v>512</v>
      </c>
      <c r="DM107" s="65">
        <v>518</v>
      </c>
      <c r="DN107" s="66">
        <v>514</v>
      </c>
      <c r="DO107" s="66">
        <v>511</v>
      </c>
      <c r="DP107" s="66">
        <v>506</v>
      </c>
      <c r="DQ107" s="66">
        <v>494</v>
      </c>
      <c r="DR107" s="66">
        <v>479</v>
      </c>
      <c r="DS107" s="66">
        <v>466</v>
      </c>
      <c r="DT107" s="66">
        <v>448</v>
      </c>
      <c r="DU107" s="66">
        <v>437</v>
      </c>
      <c r="DV107" s="66">
        <v>427</v>
      </c>
      <c r="DW107" s="66">
        <v>414</v>
      </c>
      <c r="DX107" s="66">
        <v>405</v>
      </c>
      <c r="DY107" s="66">
        <v>395</v>
      </c>
      <c r="DZ107" s="66">
        <v>391</v>
      </c>
      <c r="EA107" s="66">
        <v>380</v>
      </c>
      <c r="EB107" s="66">
        <v>373</v>
      </c>
      <c r="EC107" s="66">
        <v>356</v>
      </c>
      <c r="ED107" s="66">
        <v>339</v>
      </c>
      <c r="EE107" s="66">
        <v>322</v>
      </c>
      <c r="EF107" s="66">
        <v>306</v>
      </c>
      <c r="EG107" s="66">
        <v>288</v>
      </c>
      <c r="EH107" s="66">
        <v>272</v>
      </c>
      <c r="EI107" s="66">
        <v>259</v>
      </c>
      <c r="EJ107" s="66">
        <v>247</v>
      </c>
      <c r="EK107" s="66">
        <v>238</v>
      </c>
      <c r="EL107" s="66">
        <v>229</v>
      </c>
      <c r="EM107" s="66">
        <v>221</v>
      </c>
      <c r="EN107" s="66">
        <v>212</v>
      </c>
      <c r="EO107" s="66">
        <v>206</v>
      </c>
      <c r="EP107" s="66">
        <v>198</v>
      </c>
      <c r="EQ107" s="66">
        <v>189</v>
      </c>
      <c r="ER107" s="66">
        <v>180</v>
      </c>
      <c r="ES107" s="67">
        <v>174</v>
      </c>
      <c r="ET107" s="66">
        <v>163</v>
      </c>
      <c r="EU107" s="66">
        <v>154</v>
      </c>
      <c r="EV107" s="66">
        <v>144</v>
      </c>
      <c r="EW107" s="66">
        <v>139</v>
      </c>
      <c r="EX107" s="66">
        <v>128</v>
      </c>
      <c r="EY107" s="66">
        <v>120</v>
      </c>
      <c r="EZ107" s="66">
        <v>110</v>
      </c>
      <c r="FA107" s="66">
        <v>106</v>
      </c>
      <c r="FB107" s="66">
        <v>97</v>
      </c>
      <c r="FC107" s="66">
        <v>90</v>
      </c>
      <c r="FD107" s="66">
        <v>83</v>
      </c>
      <c r="FE107" s="66">
        <v>77</v>
      </c>
      <c r="FF107" s="66">
        <v>69</v>
      </c>
      <c r="FG107" s="66">
        <v>67</v>
      </c>
      <c r="FH107" s="66">
        <v>58</v>
      </c>
      <c r="FI107" s="66">
        <v>51</v>
      </c>
      <c r="FJ107" s="66">
        <v>47</v>
      </c>
      <c r="FK107" s="66">
        <v>42</v>
      </c>
      <c r="FL107" s="66">
        <v>38</v>
      </c>
      <c r="FM107" s="66">
        <v>36</v>
      </c>
      <c r="FN107" s="66">
        <v>31</v>
      </c>
      <c r="FO107" s="66">
        <v>27</v>
      </c>
      <c r="FP107" s="66">
        <v>23</v>
      </c>
      <c r="FQ107" s="66">
        <v>21</v>
      </c>
      <c r="FR107" s="65">
        <v>140</v>
      </c>
      <c r="FS107" s="66">
        <v>793</v>
      </c>
      <c r="FT107" s="66">
        <v>805</v>
      </c>
      <c r="FU107" s="66">
        <v>809</v>
      </c>
      <c r="FV107" s="66">
        <v>808</v>
      </c>
      <c r="FW107" s="66">
        <v>823</v>
      </c>
      <c r="FX107" s="66">
        <v>838</v>
      </c>
      <c r="FY107" s="67">
        <v>832</v>
      </c>
      <c r="FZ107" s="66">
        <v>821</v>
      </c>
      <c r="GA107" s="66">
        <v>803</v>
      </c>
      <c r="GB107" s="66">
        <v>782</v>
      </c>
      <c r="GC107" s="66">
        <v>768</v>
      </c>
      <c r="GD107" s="65">
        <v>753</v>
      </c>
      <c r="GE107" s="66">
        <v>746</v>
      </c>
      <c r="GF107" s="66">
        <v>741</v>
      </c>
      <c r="GG107" s="66">
        <v>742</v>
      </c>
      <c r="GH107" s="66">
        <v>748</v>
      </c>
      <c r="GI107" s="66">
        <v>756</v>
      </c>
      <c r="GJ107" s="66">
        <v>774</v>
      </c>
      <c r="GK107" s="67">
        <v>777</v>
      </c>
      <c r="GL107" s="66">
        <v>794</v>
      </c>
      <c r="GM107" s="66">
        <v>830</v>
      </c>
      <c r="GN107" s="66">
        <v>863</v>
      </c>
      <c r="GO107" s="66">
        <v>896</v>
      </c>
      <c r="GP107" s="66">
        <v>929</v>
      </c>
      <c r="GQ107" s="66">
        <v>978</v>
      </c>
      <c r="GR107" s="66">
        <v>1014</v>
      </c>
      <c r="GS107" s="66">
        <v>1036</v>
      </c>
      <c r="GT107" s="66">
        <v>1049</v>
      </c>
      <c r="GU107" s="65">
        <v>1060</v>
      </c>
      <c r="GV107" s="66">
        <v>1050</v>
      </c>
      <c r="GW107" s="66">
        <v>1043</v>
      </c>
      <c r="GX107" s="66">
        <v>1027</v>
      </c>
      <c r="GY107" s="66">
        <v>1004</v>
      </c>
      <c r="GZ107" s="66">
        <v>971</v>
      </c>
      <c r="HA107" s="66">
        <v>940</v>
      </c>
      <c r="HB107" s="66">
        <v>901</v>
      </c>
      <c r="HC107" s="66">
        <v>878</v>
      </c>
      <c r="HD107" s="66">
        <v>850</v>
      </c>
      <c r="HE107" s="66">
        <v>823</v>
      </c>
      <c r="HF107" s="66">
        <v>805</v>
      </c>
      <c r="HG107" s="66">
        <v>783</v>
      </c>
      <c r="HH107" s="66">
        <v>774</v>
      </c>
      <c r="HI107" s="66">
        <v>751</v>
      </c>
      <c r="HJ107" s="66">
        <v>737</v>
      </c>
      <c r="HK107" s="66">
        <v>704</v>
      </c>
      <c r="HL107" s="66">
        <v>672</v>
      </c>
      <c r="HM107" s="66">
        <v>638</v>
      </c>
      <c r="HN107" s="66">
        <v>604</v>
      </c>
      <c r="HO107" s="66">
        <v>566</v>
      </c>
      <c r="HP107" s="66">
        <v>535</v>
      </c>
      <c r="HQ107" s="66">
        <v>506</v>
      </c>
      <c r="HR107" s="66">
        <v>482</v>
      </c>
      <c r="HS107" s="66">
        <v>461</v>
      </c>
      <c r="HT107" s="66">
        <v>446</v>
      </c>
      <c r="HU107" s="66">
        <v>428</v>
      </c>
      <c r="HV107" s="66">
        <v>410</v>
      </c>
      <c r="HW107" s="66">
        <v>393</v>
      </c>
      <c r="HX107" s="66">
        <v>378</v>
      </c>
      <c r="HY107" s="66">
        <v>360</v>
      </c>
      <c r="HZ107" s="66">
        <v>346</v>
      </c>
      <c r="IA107" s="67">
        <v>329</v>
      </c>
      <c r="IB107" s="66">
        <v>309</v>
      </c>
      <c r="IC107" s="66">
        <v>289</v>
      </c>
      <c r="ID107" s="66">
        <v>268</v>
      </c>
      <c r="IE107" s="66">
        <v>255</v>
      </c>
      <c r="IF107" s="66">
        <v>233</v>
      </c>
      <c r="IG107" s="66">
        <v>218</v>
      </c>
      <c r="IH107" s="66">
        <v>202</v>
      </c>
      <c r="II107" s="66">
        <v>185</v>
      </c>
      <c r="IJ107" s="66">
        <v>172</v>
      </c>
      <c r="IK107" s="66">
        <v>157</v>
      </c>
      <c r="IL107" s="66">
        <v>142</v>
      </c>
      <c r="IM107" s="66">
        <v>135</v>
      </c>
      <c r="IN107" s="66">
        <v>118</v>
      </c>
      <c r="IO107" s="66">
        <v>113</v>
      </c>
      <c r="IP107" s="66">
        <v>96</v>
      </c>
      <c r="IQ107" s="66">
        <v>87</v>
      </c>
      <c r="IR107" s="66">
        <v>81</v>
      </c>
      <c r="IS107" s="66">
        <v>72</v>
      </c>
      <c r="IT107" s="66">
        <v>67</v>
      </c>
      <c r="IU107" s="66">
        <v>62</v>
      </c>
      <c r="IV107" s="66">
        <v>53</v>
      </c>
      <c r="IW107" s="66">
        <v>47</v>
      </c>
      <c r="IX107" s="66">
        <v>42</v>
      </c>
      <c r="IY107" s="66">
        <v>37</v>
      </c>
      <c r="IZ107" s="65">
        <v>239</v>
      </c>
      <c r="JA107" s="67">
        <v>24820</v>
      </c>
      <c r="JB107" s="66">
        <v>24822</v>
      </c>
      <c r="JC107" s="66">
        <v>49642</v>
      </c>
      <c r="JD107" s="67">
        <v>4876</v>
      </c>
      <c r="JE107" s="66">
        <v>4759</v>
      </c>
      <c r="JF107" s="66">
        <v>4507</v>
      </c>
      <c r="JG107" s="66">
        <v>10226</v>
      </c>
      <c r="JH107" s="66">
        <v>21266</v>
      </c>
      <c r="JI107" s="65">
        <v>4008</v>
      </c>
    </row>
    <row r="108" spans="1:269" x14ac:dyDescent="0.25">
      <c r="A108" s="59" t="s">
        <v>831</v>
      </c>
      <c r="B108" s="59">
        <v>2025</v>
      </c>
      <c r="C108" s="67">
        <v>28</v>
      </c>
      <c r="D108" s="66">
        <v>25</v>
      </c>
      <c r="E108" s="66">
        <v>28</v>
      </c>
      <c r="F108" s="66">
        <v>27</v>
      </c>
      <c r="G108" s="66">
        <v>29</v>
      </c>
      <c r="H108" s="65">
        <v>29</v>
      </c>
      <c r="I108" s="67">
        <v>33</v>
      </c>
      <c r="J108" s="66">
        <v>33</v>
      </c>
      <c r="K108" s="66">
        <v>31</v>
      </c>
      <c r="L108" s="66">
        <v>35</v>
      </c>
      <c r="M108" s="66">
        <v>31</v>
      </c>
      <c r="N108" s="65">
        <v>34</v>
      </c>
      <c r="O108" s="67">
        <v>34</v>
      </c>
      <c r="P108" s="66">
        <v>33</v>
      </c>
      <c r="Q108" s="66">
        <v>33</v>
      </c>
      <c r="R108" s="66">
        <v>35</v>
      </c>
      <c r="S108" s="66">
        <v>34</v>
      </c>
      <c r="T108" s="66">
        <v>34</v>
      </c>
      <c r="U108" s="67">
        <v>32</v>
      </c>
      <c r="V108" s="66">
        <v>28</v>
      </c>
      <c r="W108" s="66">
        <v>29</v>
      </c>
      <c r="X108" s="66">
        <v>26</v>
      </c>
      <c r="Y108" s="66">
        <v>28</v>
      </c>
      <c r="Z108" s="66">
        <v>24</v>
      </c>
      <c r="AA108" s="66">
        <v>24</v>
      </c>
      <c r="AB108" s="66">
        <v>26</v>
      </c>
      <c r="AC108" s="66">
        <v>22</v>
      </c>
      <c r="AD108" s="66">
        <v>22</v>
      </c>
      <c r="AE108" s="65">
        <v>23</v>
      </c>
      <c r="AF108" s="66">
        <v>24</v>
      </c>
      <c r="AG108" s="66">
        <v>28</v>
      </c>
      <c r="AH108" s="66">
        <v>24</v>
      </c>
      <c r="AI108" s="66">
        <v>24</v>
      </c>
      <c r="AJ108" s="66">
        <v>28</v>
      </c>
      <c r="AK108" s="66">
        <v>31</v>
      </c>
      <c r="AL108" s="66">
        <v>29</v>
      </c>
      <c r="AM108" s="66">
        <v>29</v>
      </c>
      <c r="AN108" s="66">
        <v>29</v>
      </c>
      <c r="AO108" s="66">
        <v>31</v>
      </c>
      <c r="AP108" s="66">
        <v>31</v>
      </c>
      <c r="AQ108" s="66">
        <v>33</v>
      </c>
      <c r="AR108" s="66">
        <v>33</v>
      </c>
      <c r="AS108" s="66">
        <v>37</v>
      </c>
      <c r="AT108" s="66">
        <v>34</v>
      </c>
      <c r="AU108" s="66">
        <v>37</v>
      </c>
      <c r="AV108" s="66">
        <v>36</v>
      </c>
      <c r="AW108" s="66">
        <v>36</v>
      </c>
      <c r="AX108" s="66">
        <v>42</v>
      </c>
      <c r="AY108" s="66">
        <v>38</v>
      </c>
      <c r="AZ108" s="66">
        <v>39</v>
      </c>
      <c r="BA108" s="66">
        <v>39</v>
      </c>
      <c r="BB108" s="66">
        <v>37</v>
      </c>
      <c r="BC108" s="66">
        <v>36</v>
      </c>
      <c r="BD108" s="66">
        <v>35</v>
      </c>
      <c r="BE108" s="66">
        <v>37</v>
      </c>
      <c r="BF108" s="66">
        <v>41</v>
      </c>
      <c r="BG108" s="66">
        <v>39</v>
      </c>
      <c r="BH108" s="66">
        <v>39</v>
      </c>
      <c r="BI108" s="66">
        <v>37</v>
      </c>
      <c r="BJ108" s="66">
        <v>39</v>
      </c>
      <c r="BK108" s="67">
        <v>38</v>
      </c>
      <c r="BL108" s="66">
        <v>42</v>
      </c>
      <c r="BM108" s="66">
        <v>37</v>
      </c>
      <c r="BN108" s="66">
        <v>34</v>
      </c>
      <c r="BO108" s="66">
        <v>32</v>
      </c>
      <c r="BP108" s="66">
        <v>33</v>
      </c>
      <c r="BQ108" s="66">
        <v>35</v>
      </c>
      <c r="BR108" s="66">
        <v>36</v>
      </c>
      <c r="BS108" s="66">
        <v>37</v>
      </c>
      <c r="BT108" s="66">
        <v>33</v>
      </c>
      <c r="BU108" s="66">
        <v>34</v>
      </c>
      <c r="BV108" s="66">
        <v>31</v>
      </c>
      <c r="BW108" s="66">
        <v>32</v>
      </c>
      <c r="BX108" s="66">
        <v>29</v>
      </c>
      <c r="BY108" s="66">
        <v>29</v>
      </c>
      <c r="BZ108" s="66">
        <v>28</v>
      </c>
      <c r="CA108" s="66">
        <v>26</v>
      </c>
      <c r="CB108" s="66">
        <v>23</v>
      </c>
      <c r="CC108" s="66">
        <v>21</v>
      </c>
      <c r="CD108" s="66">
        <v>20</v>
      </c>
      <c r="CE108" s="66">
        <v>20</v>
      </c>
      <c r="CF108" s="66">
        <v>16</v>
      </c>
      <c r="CG108" s="66">
        <v>14</v>
      </c>
      <c r="CH108" s="66">
        <v>11</v>
      </c>
      <c r="CI108" s="66">
        <v>12</v>
      </c>
      <c r="CJ108" s="65">
        <v>55</v>
      </c>
      <c r="CK108" s="67">
        <v>27</v>
      </c>
      <c r="CL108" s="66">
        <v>28</v>
      </c>
      <c r="CM108" s="66">
        <v>28</v>
      </c>
      <c r="CN108" s="66">
        <v>27</v>
      </c>
      <c r="CO108" s="66">
        <v>30</v>
      </c>
      <c r="CP108" s="65">
        <v>31</v>
      </c>
      <c r="CQ108" s="67">
        <v>30</v>
      </c>
      <c r="CR108" s="66">
        <v>32</v>
      </c>
      <c r="CS108" s="66">
        <v>31</v>
      </c>
      <c r="CT108" s="66">
        <v>30</v>
      </c>
      <c r="CU108" s="66">
        <v>30</v>
      </c>
      <c r="CV108" s="65">
        <v>32</v>
      </c>
      <c r="CW108" s="66">
        <v>31</v>
      </c>
      <c r="CX108" s="66">
        <v>29</v>
      </c>
      <c r="CY108" s="66">
        <v>30</v>
      </c>
      <c r="CZ108" s="66">
        <v>28</v>
      </c>
      <c r="DA108" s="66">
        <v>28</v>
      </c>
      <c r="DB108" s="66">
        <v>29</v>
      </c>
      <c r="DC108" s="67">
        <v>26</v>
      </c>
      <c r="DD108" s="66">
        <v>25</v>
      </c>
      <c r="DE108" s="66">
        <v>24</v>
      </c>
      <c r="DF108" s="66">
        <v>24</v>
      </c>
      <c r="DG108" s="66">
        <v>24</v>
      </c>
      <c r="DH108" s="66">
        <v>25</v>
      </c>
      <c r="DI108" s="66">
        <v>25</v>
      </c>
      <c r="DJ108" s="66">
        <v>26</v>
      </c>
      <c r="DK108" s="66">
        <v>25</v>
      </c>
      <c r="DL108" s="66">
        <v>25</v>
      </c>
      <c r="DM108" s="65">
        <v>25</v>
      </c>
      <c r="DN108" s="66">
        <v>27</v>
      </c>
      <c r="DO108" s="66">
        <v>25</v>
      </c>
      <c r="DP108" s="66">
        <v>24</v>
      </c>
      <c r="DQ108" s="66">
        <v>27</v>
      </c>
      <c r="DR108" s="66">
        <v>23</v>
      </c>
      <c r="DS108" s="66">
        <v>22</v>
      </c>
      <c r="DT108" s="66">
        <v>24</v>
      </c>
      <c r="DU108" s="66">
        <v>24</v>
      </c>
      <c r="DV108" s="66">
        <v>26</v>
      </c>
      <c r="DW108" s="66">
        <v>23</v>
      </c>
      <c r="DX108" s="66">
        <v>25</v>
      </c>
      <c r="DY108" s="66">
        <v>28</v>
      </c>
      <c r="DZ108" s="66">
        <v>26</v>
      </c>
      <c r="EA108" s="66">
        <v>28</v>
      </c>
      <c r="EB108" s="66">
        <v>28</v>
      </c>
      <c r="EC108" s="66">
        <v>28</v>
      </c>
      <c r="ED108" s="66">
        <v>33</v>
      </c>
      <c r="EE108" s="66">
        <v>30</v>
      </c>
      <c r="EF108" s="66">
        <v>30</v>
      </c>
      <c r="EG108" s="66">
        <v>28</v>
      </c>
      <c r="EH108" s="66">
        <v>29</v>
      </c>
      <c r="EI108" s="66">
        <v>29</v>
      </c>
      <c r="EJ108" s="66">
        <v>28</v>
      </c>
      <c r="EK108" s="66">
        <v>29</v>
      </c>
      <c r="EL108" s="66">
        <v>29</v>
      </c>
      <c r="EM108" s="66">
        <v>32</v>
      </c>
      <c r="EN108" s="66">
        <v>29</v>
      </c>
      <c r="EO108" s="66">
        <v>31</v>
      </c>
      <c r="EP108" s="66">
        <v>35</v>
      </c>
      <c r="EQ108" s="66">
        <v>33</v>
      </c>
      <c r="ER108" s="66">
        <v>35</v>
      </c>
      <c r="ES108" s="67">
        <v>36</v>
      </c>
      <c r="ET108" s="66">
        <v>34</v>
      </c>
      <c r="EU108" s="66">
        <v>35</v>
      </c>
      <c r="EV108" s="66">
        <v>36</v>
      </c>
      <c r="EW108" s="66">
        <v>35</v>
      </c>
      <c r="EX108" s="66">
        <v>34</v>
      </c>
      <c r="EY108" s="66">
        <v>36</v>
      </c>
      <c r="EZ108" s="66">
        <v>32</v>
      </c>
      <c r="FA108" s="66">
        <v>32</v>
      </c>
      <c r="FB108" s="66">
        <v>30</v>
      </c>
      <c r="FC108" s="66">
        <v>30</v>
      </c>
      <c r="FD108" s="66">
        <v>25</v>
      </c>
      <c r="FE108" s="66">
        <v>26</v>
      </c>
      <c r="FF108" s="66">
        <v>25</v>
      </c>
      <c r="FG108" s="66">
        <v>23</v>
      </c>
      <c r="FH108" s="66">
        <v>22</v>
      </c>
      <c r="FI108" s="66">
        <v>18</v>
      </c>
      <c r="FJ108" s="66">
        <v>19</v>
      </c>
      <c r="FK108" s="66">
        <v>17</v>
      </c>
      <c r="FL108" s="66">
        <v>15</v>
      </c>
      <c r="FM108" s="66">
        <v>16</v>
      </c>
      <c r="FN108" s="66">
        <v>11</v>
      </c>
      <c r="FO108" s="66">
        <v>11</v>
      </c>
      <c r="FP108" s="66">
        <v>10</v>
      </c>
      <c r="FQ108" s="66">
        <v>9</v>
      </c>
      <c r="FR108" s="65">
        <v>46</v>
      </c>
      <c r="FS108" s="66">
        <v>55</v>
      </c>
      <c r="FT108" s="66">
        <v>53</v>
      </c>
      <c r="FU108" s="66">
        <v>56</v>
      </c>
      <c r="FV108" s="66">
        <v>54</v>
      </c>
      <c r="FW108" s="66">
        <v>59</v>
      </c>
      <c r="FX108" s="66">
        <v>60</v>
      </c>
      <c r="FY108" s="67">
        <v>63</v>
      </c>
      <c r="FZ108" s="66">
        <v>65</v>
      </c>
      <c r="GA108" s="66">
        <v>62</v>
      </c>
      <c r="GB108" s="66">
        <v>65</v>
      </c>
      <c r="GC108" s="66">
        <v>61</v>
      </c>
      <c r="GD108" s="65">
        <v>66</v>
      </c>
      <c r="GE108" s="66">
        <v>65</v>
      </c>
      <c r="GF108" s="66">
        <v>62</v>
      </c>
      <c r="GG108" s="66">
        <v>63</v>
      </c>
      <c r="GH108" s="66">
        <v>63</v>
      </c>
      <c r="GI108" s="66">
        <v>62</v>
      </c>
      <c r="GJ108" s="66">
        <v>63</v>
      </c>
      <c r="GK108" s="67">
        <v>58</v>
      </c>
      <c r="GL108" s="66">
        <v>53</v>
      </c>
      <c r="GM108" s="66">
        <v>53</v>
      </c>
      <c r="GN108" s="66">
        <v>50</v>
      </c>
      <c r="GO108" s="66">
        <v>52</v>
      </c>
      <c r="GP108" s="66">
        <v>49</v>
      </c>
      <c r="GQ108" s="66">
        <v>49</v>
      </c>
      <c r="GR108" s="66">
        <v>52</v>
      </c>
      <c r="GS108" s="66">
        <v>47</v>
      </c>
      <c r="GT108" s="66">
        <v>47</v>
      </c>
      <c r="GU108" s="65">
        <v>48</v>
      </c>
      <c r="GV108" s="66">
        <v>51</v>
      </c>
      <c r="GW108" s="66">
        <v>53</v>
      </c>
      <c r="GX108" s="66">
        <v>48</v>
      </c>
      <c r="GY108" s="66">
        <v>51</v>
      </c>
      <c r="GZ108" s="66">
        <v>51</v>
      </c>
      <c r="HA108" s="66">
        <v>53</v>
      </c>
      <c r="HB108" s="66">
        <v>53</v>
      </c>
      <c r="HC108" s="66">
        <v>53</v>
      </c>
      <c r="HD108" s="66">
        <v>55</v>
      </c>
      <c r="HE108" s="66">
        <v>54</v>
      </c>
      <c r="HF108" s="66">
        <v>56</v>
      </c>
      <c r="HG108" s="66">
        <v>61</v>
      </c>
      <c r="HH108" s="66">
        <v>59</v>
      </c>
      <c r="HI108" s="66">
        <v>65</v>
      </c>
      <c r="HJ108" s="66">
        <v>62</v>
      </c>
      <c r="HK108" s="66">
        <v>65</v>
      </c>
      <c r="HL108" s="66">
        <v>69</v>
      </c>
      <c r="HM108" s="66">
        <v>66</v>
      </c>
      <c r="HN108" s="66">
        <v>72</v>
      </c>
      <c r="HO108" s="66">
        <v>66</v>
      </c>
      <c r="HP108" s="66">
        <v>68</v>
      </c>
      <c r="HQ108" s="66">
        <v>68</v>
      </c>
      <c r="HR108" s="66">
        <v>65</v>
      </c>
      <c r="HS108" s="66">
        <v>65</v>
      </c>
      <c r="HT108" s="66">
        <v>64</v>
      </c>
      <c r="HU108" s="66">
        <v>69</v>
      </c>
      <c r="HV108" s="66">
        <v>70</v>
      </c>
      <c r="HW108" s="66">
        <v>70</v>
      </c>
      <c r="HX108" s="66">
        <v>74</v>
      </c>
      <c r="HY108" s="66">
        <v>70</v>
      </c>
      <c r="HZ108" s="66">
        <v>74</v>
      </c>
      <c r="IA108" s="67">
        <v>74</v>
      </c>
      <c r="IB108" s="66">
        <v>76</v>
      </c>
      <c r="IC108" s="66">
        <v>72</v>
      </c>
      <c r="ID108" s="66">
        <v>70</v>
      </c>
      <c r="IE108" s="66">
        <v>67</v>
      </c>
      <c r="IF108" s="66">
        <v>67</v>
      </c>
      <c r="IG108" s="66">
        <v>71</v>
      </c>
      <c r="IH108" s="66">
        <v>68</v>
      </c>
      <c r="II108" s="66">
        <v>69</v>
      </c>
      <c r="IJ108" s="66">
        <v>63</v>
      </c>
      <c r="IK108" s="66">
        <v>64</v>
      </c>
      <c r="IL108" s="66">
        <v>56</v>
      </c>
      <c r="IM108" s="66">
        <v>58</v>
      </c>
      <c r="IN108" s="66">
        <v>54</v>
      </c>
      <c r="IO108" s="66">
        <v>52</v>
      </c>
      <c r="IP108" s="66">
        <v>50</v>
      </c>
      <c r="IQ108" s="66">
        <v>44</v>
      </c>
      <c r="IR108" s="66">
        <v>42</v>
      </c>
      <c r="IS108" s="66">
        <v>38</v>
      </c>
      <c r="IT108" s="66">
        <v>35</v>
      </c>
      <c r="IU108" s="66">
        <v>36</v>
      </c>
      <c r="IV108" s="66">
        <v>27</v>
      </c>
      <c r="IW108" s="66">
        <v>25</v>
      </c>
      <c r="IX108" s="66">
        <v>21</v>
      </c>
      <c r="IY108" s="66">
        <v>21</v>
      </c>
      <c r="IZ108" s="65">
        <v>101</v>
      </c>
      <c r="JA108" s="67">
        <v>2660</v>
      </c>
      <c r="JB108" s="66">
        <v>2336</v>
      </c>
      <c r="JC108" s="66">
        <v>4996</v>
      </c>
      <c r="JD108" s="67">
        <v>337</v>
      </c>
      <c r="JE108" s="66">
        <v>382</v>
      </c>
      <c r="JF108" s="66">
        <v>378</v>
      </c>
      <c r="JG108" s="66">
        <v>558</v>
      </c>
      <c r="JH108" s="66">
        <v>1920</v>
      </c>
      <c r="JI108" s="65">
        <v>1421</v>
      </c>
    </row>
    <row r="109" spans="1:269" x14ac:dyDescent="0.25">
      <c r="A109" s="59" t="s">
        <v>830</v>
      </c>
      <c r="B109" s="59">
        <v>2025</v>
      </c>
      <c r="C109" s="67">
        <v>49</v>
      </c>
      <c r="D109" s="66">
        <v>50</v>
      </c>
      <c r="E109" s="66">
        <v>49</v>
      </c>
      <c r="F109" s="66">
        <v>52</v>
      </c>
      <c r="G109" s="66">
        <v>52</v>
      </c>
      <c r="H109" s="65">
        <v>58</v>
      </c>
      <c r="I109" s="67">
        <v>59</v>
      </c>
      <c r="J109" s="66">
        <v>62</v>
      </c>
      <c r="K109" s="66">
        <v>64</v>
      </c>
      <c r="L109" s="66">
        <v>63</v>
      </c>
      <c r="M109" s="66">
        <v>66</v>
      </c>
      <c r="N109" s="65">
        <v>67</v>
      </c>
      <c r="O109" s="67">
        <v>68</v>
      </c>
      <c r="P109" s="66">
        <v>67</v>
      </c>
      <c r="Q109" s="66">
        <v>69</v>
      </c>
      <c r="R109" s="66">
        <v>67</v>
      </c>
      <c r="S109" s="66">
        <v>67</v>
      </c>
      <c r="T109" s="66">
        <v>66</v>
      </c>
      <c r="U109" s="67">
        <v>198</v>
      </c>
      <c r="V109" s="66">
        <v>260</v>
      </c>
      <c r="W109" s="66">
        <v>130</v>
      </c>
      <c r="X109" s="66">
        <v>91</v>
      </c>
      <c r="Y109" s="66">
        <v>75</v>
      </c>
      <c r="Z109" s="66">
        <v>70</v>
      </c>
      <c r="AA109" s="66">
        <v>57</v>
      </c>
      <c r="AB109" s="66">
        <v>55</v>
      </c>
      <c r="AC109" s="66">
        <v>50</v>
      </c>
      <c r="AD109" s="66">
        <v>51</v>
      </c>
      <c r="AE109" s="65">
        <v>53</v>
      </c>
      <c r="AF109" s="66">
        <v>54</v>
      </c>
      <c r="AG109" s="66">
        <v>54</v>
      </c>
      <c r="AH109" s="66">
        <v>55</v>
      </c>
      <c r="AI109" s="66">
        <v>56</v>
      </c>
      <c r="AJ109" s="66">
        <v>61</v>
      </c>
      <c r="AK109" s="66">
        <v>57</v>
      </c>
      <c r="AL109" s="66">
        <v>59</v>
      </c>
      <c r="AM109" s="66">
        <v>62</v>
      </c>
      <c r="AN109" s="66">
        <v>55</v>
      </c>
      <c r="AO109" s="66">
        <v>64</v>
      </c>
      <c r="AP109" s="66">
        <v>54</v>
      </c>
      <c r="AQ109" s="66">
        <v>60</v>
      </c>
      <c r="AR109" s="66">
        <v>57</v>
      </c>
      <c r="AS109" s="66">
        <v>55</v>
      </c>
      <c r="AT109" s="66">
        <v>55</v>
      </c>
      <c r="AU109" s="66">
        <v>56</v>
      </c>
      <c r="AV109" s="66">
        <v>54</v>
      </c>
      <c r="AW109" s="66">
        <v>58</v>
      </c>
      <c r="AX109" s="66">
        <v>55</v>
      </c>
      <c r="AY109" s="66">
        <v>52</v>
      </c>
      <c r="AZ109" s="66">
        <v>51</v>
      </c>
      <c r="BA109" s="66">
        <v>52</v>
      </c>
      <c r="BB109" s="66">
        <v>54</v>
      </c>
      <c r="BC109" s="66">
        <v>52</v>
      </c>
      <c r="BD109" s="66">
        <v>57</v>
      </c>
      <c r="BE109" s="66">
        <v>54</v>
      </c>
      <c r="BF109" s="66">
        <v>56</v>
      </c>
      <c r="BG109" s="66">
        <v>54</v>
      </c>
      <c r="BH109" s="66">
        <v>53</v>
      </c>
      <c r="BI109" s="66">
        <v>52</v>
      </c>
      <c r="BJ109" s="66">
        <v>52</v>
      </c>
      <c r="BK109" s="67">
        <v>54</v>
      </c>
      <c r="BL109" s="66">
        <v>52</v>
      </c>
      <c r="BM109" s="66">
        <v>55</v>
      </c>
      <c r="BN109" s="66">
        <v>54</v>
      </c>
      <c r="BO109" s="66">
        <v>54</v>
      </c>
      <c r="BP109" s="66">
        <v>54</v>
      </c>
      <c r="BQ109" s="66">
        <v>55</v>
      </c>
      <c r="BR109" s="66">
        <v>52</v>
      </c>
      <c r="BS109" s="66">
        <v>53</v>
      </c>
      <c r="BT109" s="66">
        <v>50</v>
      </c>
      <c r="BU109" s="66">
        <v>53</v>
      </c>
      <c r="BV109" s="66">
        <v>49</v>
      </c>
      <c r="BW109" s="66">
        <v>46</v>
      </c>
      <c r="BX109" s="66">
        <v>41</v>
      </c>
      <c r="BY109" s="66">
        <v>38</v>
      </c>
      <c r="BZ109" s="66">
        <v>39</v>
      </c>
      <c r="CA109" s="66">
        <v>33</v>
      </c>
      <c r="CB109" s="66">
        <v>35</v>
      </c>
      <c r="CC109" s="66">
        <v>27</v>
      </c>
      <c r="CD109" s="66">
        <v>24</v>
      </c>
      <c r="CE109" s="66">
        <v>27</v>
      </c>
      <c r="CF109" s="66">
        <v>20</v>
      </c>
      <c r="CG109" s="66">
        <v>24</v>
      </c>
      <c r="CH109" s="66">
        <v>18</v>
      </c>
      <c r="CI109" s="66">
        <v>14</v>
      </c>
      <c r="CJ109" s="65">
        <v>89</v>
      </c>
      <c r="CK109" s="67">
        <v>46</v>
      </c>
      <c r="CL109" s="66">
        <v>44</v>
      </c>
      <c r="CM109" s="66">
        <v>46</v>
      </c>
      <c r="CN109" s="66">
        <v>47</v>
      </c>
      <c r="CO109" s="66">
        <v>50</v>
      </c>
      <c r="CP109" s="65">
        <v>53</v>
      </c>
      <c r="CQ109" s="67">
        <v>57</v>
      </c>
      <c r="CR109" s="66">
        <v>59</v>
      </c>
      <c r="CS109" s="66">
        <v>60</v>
      </c>
      <c r="CT109" s="66">
        <v>59</v>
      </c>
      <c r="CU109" s="66">
        <v>63</v>
      </c>
      <c r="CV109" s="65">
        <v>63</v>
      </c>
      <c r="CW109" s="66">
        <v>62</v>
      </c>
      <c r="CX109" s="66">
        <v>62</v>
      </c>
      <c r="CY109" s="66">
        <v>62</v>
      </c>
      <c r="CZ109" s="66">
        <v>61</v>
      </c>
      <c r="DA109" s="66">
        <v>61</v>
      </c>
      <c r="DB109" s="66">
        <v>60</v>
      </c>
      <c r="DC109" s="67">
        <v>56</v>
      </c>
      <c r="DD109" s="66">
        <v>54</v>
      </c>
      <c r="DE109" s="66">
        <v>52</v>
      </c>
      <c r="DF109" s="66">
        <v>48</v>
      </c>
      <c r="DG109" s="66">
        <v>46</v>
      </c>
      <c r="DH109" s="66">
        <v>46</v>
      </c>
      <c r="DI109" s="66">
        <v>47</v>
      </c>
      <c r="DJ109" s="66">
        <v>45</v>
      </c>
      <c r="DK109" s="66">
        <v>45</v>
      </c>
      <c r="DL109" s="66">
        <v>47</v>
      </c>
      <c r="DM109" s="65">
        <v>49</v>
      </c>
      <c r="DN109" s="66">
        <v>49</v>
      </c>
      <c r="DO109" s="66">
        <v>53</v>
      </c>
      <c r="DP109" s="66">
        <v>54</v>
      </c>
      <c r="DQ109" s="66">
        <v>54</v>
      </c>
      <c r="DR109" s="66">
        <v>56</v>
      </c>
      <c r="DS109" s="66">
        <v>57</v>
      </c>
      <c r="DT109" s="66">
        <v>57</v>
      </c>
      <c r="DU109" s="66">
        <v>55</v>
      </c>
      <c r="DV109" s="66">
        <v>56</v>
      </c>
      <c r="DW109" s="66">
        <v>53</v>
      </c>
      <c r="DX109" s="66">
        <v>55</v>
      </c>
      <c r="DY109" s="66">
        <v>53</v>
      </c>
      <c r="DZ109" s="66">
        <v>55</v>
      </c>
      <c r="EA109" s="66">
        <v>52</v>
      </c>
      <c r="EB109" s="66">
        <v>52</v>
      </c>
      <c r="EC109" s="66">
        <v>52</v>
      </c>
      <c r="ED109" s="66">
        <v>53</v>
      </c>
      <c r="EE109" s="66">
        <v>50</v>
      </c>
      <c r="EF109" s="66">
        <v>49</v>
      </c>
      <c r="EG109" s="66">
        <v>51</v>
      </c>
      <c r="EH109" s="66">
        <v>50</v>
      </c>
      <c r="EI109" s="66">
        <v>50</v>
      </c>
      <c r="EJ109" s="66">
        <v>50</v>
      </c>
      <c r="EK109" s="66">
        <v>51</v>
      </c>
      <c r="EL109" s="66">
        <v>53</v>
      </c>
      <c r="EM109" s="66">
        <v>54</v>
      </c>
      <c r="EN109" s="66">
        <v>55</v>
      </c>
      <c r="EO109" s="66">
        <v>55</v>
      </c>
      <c r="EP109" s="66">
        <v>55</v>
      </c>
      <c r="EQ109" s="66">
        <v>58</v>
      </c>
      <c r="ER109" s="66">
        <v>55</v>
      </c>
      <c r="ES109" s="67">
        <v>54</v>
      </c>
      <c r="ET109" s="66">
        <v>58</v>
      </c>
      <c r="EU109" s="66">
        <v>54</v>
      </c>
      <c r="EV109" s="66">
        <v>53</v>
      </c>
      <c r="EW109" s="66">
        <v>55</v>
      </c>
      <c r="EX109" s="66">
        <v>48</v>
      </c>
      <c r="EY109" s="66">
        <v>47</v>
      </c>
      <c r="EZ109" s="66">
        <v>46</v>
      </c>
      <c r="FA109" s="66">
        <v>41</v>
      </c>
      <c r="FB109" s="66">
        <v>42</v>
      </c>
      <c r="FC109" s="66">
        <v>44</v>
      </c>
      <c r="FD109" s="66">
        <v>39</v>
      </c>
      <c r="FE109" s="66">
        <v>37</v>
      </c>
      <c r="FF109" s="66">
        <v>36</v>
      </c>
      <c r="FG109" s="66">
        <v>36</v>
      </c>
      <c r="FH109" s="66">
        <v>35</v>
      </c>
      <c r="FI109" s="66">
        <v>33</v>
      </c>
      <c r="FJ109" s="66">
        <v>33</v>
      </c>
      <c r="FK109" s="66">
        <v>30</v>
      </c>
      <c r="FL109" s="66">
        <v>30</v>
      </c>
      <c r="FM109" s="66">
        <v>25</v>
      </c>
      <c r="FN109" s="66">
        <v>23</v>
      </c>
      <c r="FO109" s="66">
        <v>22</v>
      </c>
      <c r="FP109" s="66">
        <v>17</v>
      </c>
      <c r="FQ109" s="66">
        <v>18</v>
      </c>
      <c r="FR109" s="65">
        <v>84</v>
      </c>
      <c r="FS109" s="66">
        <v>95</v>
      </c>
      <c r="FT109" s="66">
        <v>94</v>
      </c>
      <c r="FU109" s="66">
        <v>95</v>
      </c>
      <c r="FV109" s="66">
        <v>99</v>
      </c>
      <c r="FW109" s="66">
        <v>102</v>
      </c>
      <c r="FX109" s="66">
        <v>111</v>
      </c>
      <c r="FY109" s="67">
        <v>116</v>
      </c>
      <c r="FZ109" s="66">
        <v>121</v>
      </c>
      <c r="GA109" s="66">
        <v>124</v>
      </c>
      <c r="GB109" s="66">
        <v>122</v>
      </c>
      <c r="GC109" s="66">
        <v>129</v>
      </c>
      <c r="GD109" s="65">
        <v>130</v>
      </c>
      <c r="GE109" s="66">
        <v>130</v>
      </c>
      <c r="GF109" s="66">
        <v>129</v>
      </c>
      <c r="GG109" s="66">
        <v>131</v>
      </c>
      <c r="GH109" s="66">
        <v>128</v>
      </c>
      <c r="GI109" s="66">
        <v>128</v>
      </c>
      <c r="GJ109" s="66">
        <v>126</v>
      </c>
      <c r="GK109" s="67">
        <v>254</v>
      </c>
      <c r="GL109" s="66">
        <v>314</v>
      </c>
      <c r="GM109" s="66">
        <v>182</v>
      </c>
      <c r="GN109" s="66">
        <v>139</v>
      </c>
      <c r="GO109" s="66">
        <v>121</v>
      </c>
      <c r="GP109" s="66">
        <v>116</v>
      </c>
      <c r="GQ109" s="66">
        <v>104</v>
      </c>
      <c r="GR109" s="66">
        <v>100</v>
      </c>
      <c r="GS109" s="66">
        <v>95</v>
      </c>
      <c r="GT109" s="66">
        <v>98</v>
      </c>
      <c r="GU109" s="65">
        <v>102</v>
      </c>
      <c r="GV109" s="66">
        <v>103</v>
      </c>
      <c r="GW109" s="66">
        <v>107</v>
      </c>
      <c r="GX109" s="66">
        <v>109</v>
      </c>
      <c r="GY109" s="66">
        <v>110</v>
      </c>
      <c r="GZ109" s="66">
        <v>117</v>
      </c>
      <c r="HA109" s="66">
        <v>114</v>
      </c>
      <c r="HB109" s="66">
        <v>116</v>
      </c>
      <c r="HC109" s="66">
        <v>117</v>
      </c>
      <c r="HD109" s="66">
        <v>111</v>
      </c>
      <c r="HE109" s="66">
        <v>117</v>
      </c>
      <c r="HF109" s="66">
        <v>109</v>
      </c>
      <c r="HG109" s="66">
        <v>113</v>
      </c>
      <c r="HH109" s="66">
        <v>112</v>
      </c>
      <c r="HI109" s="66">
        <v>107</v>
      </c>
      <c r="HJ109" s="66">
        <v>107</v>
      </c>
      <c r="HK109" s="66">
        <v>108</v>
      </c>
      <c r="HL109" s="66">
        <v>107</v>
      </c>
      <c r="HM109" s="66">
        <v>108</v>
      </c>
      <c r="HN109" s="66">
        <v>104</v>
      </c>
      <c r="HO109" s="66">
        <v>103</v>
      </c>
      <c r="HP109" s="66">
        <v>101</v>
      </c>
      <c r="HQ109" s="66">
        <v>102</v>
      </c>
      <c r="HR109" s="66">
        <v>104</v>
      </c>
      <c r="HS109" s="66">
        <v>103</v>
      </c>
      <c r="HT109" s="66">
        <v>110</v>
      </c>
      <c r="HU109" s="66">
        <v>108</v>
      </c>
      <c r="HV109" s="66">
        <v>111</v>
      </c>
      <c r="HW109" s="66">
        <v>109</v>
      </c>
      <c r="HX109" s="66">
        <v>108</v>
      </c>
      <c r="HY109" s="66">
        <v>110</v>
      </c>
      <c r="HZ109" s="66">
        <v>107</v>
      </c>
      <c r="IA109" s="67">
        <v>108</v>
      </c>
      <c r="IB109" s="66">
        <v>110</v>
      </c>
      <c r="IC109" s="66">
        <v>109</v>
      </c>
      <c r="ID109" s="66">
        <v>107</v>
      </c>
      <c r="IE109" s="66">
        <v>109</v>
      </c>
      <c r="IF109" s="66">
        <v>102</v>
      </c>
      <c r="IG109" s="66">
        <v>102</v>
      </c>
      <c r="IH109" s="66">
        <v>98</v>
      </c>
      <c r="II109" s="66">
        <v>94</v>
      </c>
      <c r="IJ109" s="66">
        <v>92</v>
      </c>
      <c r="IK109" s="66">
        <v>97</v>
      </c>
      <c r="IL109" s="66">
        <v>88</v>
      </c>
      <c r="IM109" s="66">
        <v>83</v>
      </c>
      <c r="IN109" s="66">
        <v>77</v>
      </c>
      <c r="IO109" s="66">
        <v>74</v>
      </c>
      <c r="IP109" s="66">
        <v>74</v>
      </c>
      <c r="IQ109" s="66">
        <v>66</v>
      </c>
      <c r="IR109" s="66">
        <v>68</v>
      </c>
      <c r="IS109" s="66">
        <v>57</v>
      </c>
      <c r="IT109" s="66">
        <v>54</v>
      </c>
      <c r="IU109" s="66">
        <v>52</v>
      </c>
      <c r="IV109" s="66">
        <v>43</v>
      </c>
      <c r="IW109" s="66">
        <v>46</v>
      </c>
      <c r="IX109" s="66">
        <v>35</v>
      </c>
      <c r="IY109" s="66">
        <v>32</v>
      </c>
      <c r="IZ109" s="65">
        <v>173</v>
      </c>
      <c r="JA109" s="67">
        <v>5015</v>
      </c>
      <c r="JB109" s="66">
        <v>4242</v>
      </c>
      <c r="JC109" s="66">
        <v>9257</v>
      </c>
      <c r="JD109" s="67">
        <v>596</v>
      </c>
      <c r="JE109" s="66">
        <v>742</v>
      </c>
      <c r="JF109" s="66">
        <v>772</v>
      </c>
      <c r="JG109" s="66">
        <v>1625</v>
      </c>
      <c r="JH109" s="66">
        <v>3372</v>
      </c>
      <c r="JI109" s="65">
        <v>2150</v>
      </c>
    </row>
    <row r="110" spans="1:269" x14ac:dyDescent="0.25">
      <c r="A110" s="59" t="s">
        <v>829</v>
      </c>
      <c r="B110" s="59">
        <v>2025</v>
      </c>
      <c r="C110" s="67">
        <v>59</v>
      </c>
      <c r="D110" s="66">
        <v>58</v>
      </c>
      <c r="E110" s="66">
        <v>60</v>
      </c>
      <c r="F110" s="66">
        <v>59</v>
      </c>
      <c r="G110" s="66">
        <v>61</v>
      </c>
      <c r="H110" s="65">
        <v>63</v>
      </c>
      <c r="I110" s="67">
        <v>64</v>
      </c>
      <c r="J110" s="66">
        <v>61</v>
      </c>
      <c r="K110" s="66">
        <v>62</v>
      </c>
      <c r="L110" s="66">
        <v>61</v>
      </c>
      <c r="M110" s="66">
        <v>59</v>
      </c>
      <c r="N110" s="65">
        <v>60</v>
      </c>
      <c r="O110" s="67">
        <v>60</v>
      </c>
      <c r="P110" s="66">
        <v>59</v>
      </c>
      <c r="Q110" s="66">
        <v>58</v>
      </c>
      <c r="R110" s="66">
        <v>57</v>
      </c>
      <c r="S110" s="66">
        <v>58</v>
      </c>
      <c r="T110" s="66">
        <v>57</v>
      </c>
      <c r="U110" s="67">
        <v>51</v>
      </c>
      <c r="V110" s="66">
        <v>51</v>
      </c>
      <c r="W110" s="66">
        <v>53</v>
      </c>
      <c r="X110" s="66">
        <v>52</v>
      </c>
      <c r="Y110" s="66">
        <v>50</v>
      </c>
      <c r="Z110" s="66">
        <v>50</v>
      </c>
      <c r="AA110" s="66">
        <v>52</v>
      </c>
      <c r="AB110" s="66">
        <v>55</v>
      </c>
      <c r="AC110" s="66">
        <v>57</v>
      </c>
      <c r="AD110" s="66">
        <v>53</v>
      </c>
      <c r="AE110" s="65">
        <v>55</v>
      </c>
      <c r="AF110" s="66">
        <v>56</v>
      </c>
      <c r="AG110" s="66">
        <v>54</v>
      </c>
      <c r="AH110" s="66">
        <v>58</v>
      </c>
      <c r="AI110" s="66">
        <v>57</v>
      </c>
      <c r="AJ110" s="66">
        <v>59</v>
      </c>
      <c r="AK110" s="66">
        <v>57</v>
      </c>
      <c r="AL110" s="66">
        <v>57</v>
      </c>
      <c r="AM110" s="66">
        <v>57</v>
      </c>
      <c r="AN110" s="66">
        <v>56</v>
      </c>
      <c r="AO110" s="66">
        <v>56</v>
      </c>
      <c r="AP110" s="66">
        <v>56</v>
      </c>
      <c r="AQ110" s="66">
        <v>55</v>
      </c>
      <c r="AR110" s="66">
        <v>57</v>
      </c>
      <c r="AS110" s="66">
        <v>58</v>
      </c>
      <c r="AT110" s="66">
        <v>58</v>
      </c>
      <c r="AU110" s="66">
        <v>59</v>
      </c>
      <c r="AV110" s="66">
        <v>61</v>
      </c>
      <c r="AW110" s="66">
        <v>57</v>
      </c>
      <c r="AX110" s="66">
        <v>55</v>
      </c>
      <c r="AY110" s="66">
        <v>59</v>
      </c>
      <c r="AZ110" s="66">
        <v>56</v>
      </c>
      <c r="BA110" s="66">
        <v>56</v>
      </c>
      <c r="BB110" s="66">
        <v>54</v>
      </c>
      <c r="BC110" s="66">
        <v>53</v>
      </c>
      <c r="BD110" s="66">
        <v>54</v>
      </c>
      <c r="BE110" s="66">
        <v>52</v>
      </c>
      <c r="BF110" s="66">
        <v>52</v>
      </c>
      <c r="BG110" s="66">
        <v>53</v>
      </c>
      <c r="BH110" s="66">
        <v>52</v>
      </c>
      <c r="BI110" s="66">
        <v>52</v>
      </c>
      <c r="BJ110" s="66">
        <v>53</v>
      </c>
      <c r="BK110" s="67">
        <v>52</v>
      </c>
      <c r="BL110" s="66">
        <v>51</v>
      </c>
      <c r="BM110" s="66">
        <v>53</v>
      </c>
      <c r="BN110" s="66">
        <v>48</v>
      </c>
      <c r="BO110" s="66">
        <v>48</v>
      </c>
      <c r="BP110" s="66">
        <v>46</v>
      </c>
      <c r="BQ110" s="66">
        <v>47</v>
      </c>
      <c r="BR110" s="66">
        <v>44</v>
      </c>
      <c r="BS110" s="66">
        <v>39</v>
      </c>
      <c r="BT110" s="66">
        <v>37</v>
      </c>
      <c r="BU110" s="66">
        <v>36</v>
      </c>
      <c r="BV110" s="66">
        <v>33</v>
      </c>
      <c r="BW110" s="66">
        <v>32</v>
      </c>
      <c r="BX110" s="66">
        <v>31</v>
      </c>
      <c r="BY110" s="66">
        <v>26</v>
      </c>
      <c r="BZ110" s="66">
        <v>27</v>
      </c>
      <c r="CA110" s="66">
        <v>25</v>
      </c>
      <c r="CB110" s="66">
        <v>24</v>
      </c>
      <c r="CC110" s="66">
        <v>24</v>
      </c>
      <c r="CD110" s="66">
        <v>23</v>
      </c>
      <c r="CE110" s="66">
        <v>23</v>
      </c>
      <c r="CF110" s="66">
        <v>17</v>
      </c>
      <c r="CG110" s="66">
        <v>19</v>
      </c>
      <c r="CH110" s="66">
        <v>16</v>
      </c>
      <c r="CI110" s="66">
        <v>14</v>
      </c>
      <c r="CJ110" s="65">
        <v>92</v>
      </c>
      <c r="CK110" s="67">
        <v>42</v>
      </c>
      <c r="CL110" s="66">
        <v>41</v>
      </c>
      <c r="CM110" s="66">
        <v>41</v>
      </c>
      <c r="CN110" s="66">
        <v>43</v>
      </c>
      <c r="CO110" s="66">
        <v>44</v>
      </c>
      <c r="CP110" s="65">
        <v>47</v>
      </c>
      <c r="CQ110" s="67">
        <v>51</v>
      </c>
      <c r="CR110" s="66">
        <v>49</v>
      </c>
      <c r="CS110" s="66">
        <v>53</v>
      </c>
      <c r="CT110" s="66">
        <v>55</v>
      </c>
      <c r="CU110" s="66">
        <v>53</v>
      </c>
      <c r="CV110" s="65">
        <v>53</v>
      </c>
      <c r="CW110" s="66">
        <v>54</v>
      </c>
      <c r="CX110" s="66">
        <v>55</v>
      </c>
      <c r="CY110" s="66">
        <v>53</v>
      </c>
      <c r="CZ110" s="66">
        <v>54</v>
      </c>
      <c r="DA110" s="66">
        <v>52</v>
      </c>
      <c r="DB110" s="66">
        <v>50</v>
      </c>
      <c r="DC110" s="67">
        <v>49</v>
      </c>
      <c r="DD110" s="66">
        <v>47</v>
      </c>
      <c r="DE110" s="66">
        <v>44</v>
      </c>
      <c r="DF110" s="66">
        <v>45</v>
      </c>
      <c r="DG110" s="66">
        <v>42</v>
      </c>
      <c r="DH110" s="66">
        <v>42</v>
      </c>
      <c r="DI110" s="66">
        <v>40</v>
      </c>
      <c r="DJ110" s="66">
        <v>44</v>
      </c>
      <c r="DK110" s="66">
        <v>46</v>
      </c>
      <c r="DL110" s="66">
        <v>46</v>
      </c>
      <c r="DM110" s="65">
        <v>48</v>
      </c>
      <c r="DN110" s="66">
        <v>47</v>
      </c>
      <c r="DO110" s="66">
        <v>54</v>
      </c>
      <c r="DP110" s="66">
        <v>53</v>
      </c>
      <c r="DQ110" s="66">
        <v>51</v>
      </c>
      <c r="DR110" s="66">
        <v>54</v>
      </c>
      <c r="DS110" s="66">
        <v>54</v>
      </c>
      <c r="DT110" s="66">
        <v>51</v>
      </c>
      <c r="DU110" s="66">
        <v>53</v>
      </c>
      <c r="DV110" s="66">
        <v>50</v>
      </c>
      <c r="DW110" s="66">
        <v>50</v>
      </c>
      <c r="DX110" s="66">
        <v>51</v>
      </c>
      <c r="DY110" s="66">
        <v>51</v>
      </c>
      <c r="DZ110" s="66">
        <v>49</v>
      </c>
      <c r="EA110" s="66">
        <v>52</v>
      </c>
      <c r="EB110" s="66">
        <v>54</v>
      </c>
      <c r="EC110" s="66">
        <v>51</v>
      </c>
      <c r="ED110" s="66">
        <v>54</v>
      </c>
      <c r="EE110" s="66">
        <v>52</v>
      </c>
      <c r="EF110" s="66">
        <v>54</v>
      </c>
      <c r="EG110" s="66">
        <v>52</v>
      </c>
      <c r="EH110" s="66">
        <v>50</v>
      </c>
      <c r="EI110" s="66">
        <v>48</v>
      </c>
      <c r="EJ110" s="66">
        <v>49</v>
      </c>
      <c r="EK110" s="66">
        <v>48</v>
      </c>
      <c r="EL110" s="66">
        <v>51</v>
      </c>
      <c r="EM110" s="66">
        <v>49</v>
      </c>
      <c r="EN110" s="66">
        <v>47</v>
      </c>
      <c r="EO110" s="66">
        <v>51</v>
      </c>
      <c r="EP110" s="66">
        <v>49</v>
      </c>
      <c r="EQ110" s="66">
        <v>50</v>
      </c>
      <c r="ER110" s="66">
        <v>51</v>
      </c>
      <c r="ES110" s="67">
        <v>49</v>
      </c>
      <c r="ET110" s="66">
        <v>52</v>
      </c>
      <c r="EU110" s="66">
        <v>49</v>
      </c>
      <c r="EV110" s="66">
        <v>49</v>
      </c>
      <c r="EW110" s="66">
        <v>47</v>
      </c>
      <c r="EX110" s="66">
        <v>46</v>
      </c>
      <c r="EY110" s="66">
        <v>43</v>
      </c>
      <c r="EZ110" s="66">
        <v>44</v>
      </c>
      <c r="FA110" s="66">
        <v>39</v>
      </c>
      <c r="FB110" s="66">
        <v>38</v>
      </c>
      <c r="FC110" s="66">
        <v>39</v>
      </c>
      <c r="FD110" s="66">
        <v>37</v>
      </c>
      <c r="FE110" s="66">
        <v>32</v>
      </c>
      <c r="FF110" s="66">
        <v>32</v>
      </c>
      <c r="FG110" s="66">
        <v>31</v>
      </c>
      <c r="FH110" s="66">
        <v>31</v>
      </c>
      <c r="FI110" s="66">
        <v>31</v>
      </c>
      <c r="FJ110" s="66">
        <v>25</v>
      </c>
      <c r="FK110" s="66">
        <v>24</v>
      </c>
      <c r="FL110" s="66">
        <v>24</v>
      </c>
      <c r="FM110" s="66">
        <v>22</v>
      </c>
      <c r="FN110" s="66">
        <v>20</v>
      </c>
      <c r="FO110" s="66">
        <v>17</v>
      </c>
      <c r="FP110" s="66">
        <v>20</v>
      </c>
      <c r="FQ110" s="66">
        <v>16</v>
      </c>
      <c r="FR110" s="65">
        <v>100</v>
      </c>
      <c r="FS110" s="66">
        <v>101</v>
      </c>
      <c r="FT110" s="66">
        <v>99</v>
      </c>
      <c r="FU110" s="66">
        <v>101</v>
      </c>
      <c r="FV110" s="66">
        <v>102</v>
      </c>
      <c r="FW110" s="66">
        <v>105</v>
      </c>
      <c r="FX110" s="66">
        <v>110</v>
      </c>
      <c r="FY110" s="67">
        <v>115</v>
      </c>
      <c r="FZ110" s="66">
        <v>110</v>
      </c>
      <c r="GA110" s="66">
        <v>115</v>
      </c>
      <c r="GB110" s="66">
        <v>116</v>
      </c>
      <c r="GC110" s="66">
        <v>112</v>
      </c>
      <c r="GD110" s="65">
        <v>113</v>
      </c>
      <c r="GE110" s="66">
        <v>114</v>
      </c>
      <c r="GF110" s="66">
        <v>114</v>
      </c>
      <c r="GG110" s="66">
        <v>111</v>
      </c>
      <c r="GH110" s="66">
        <v>111</v>
      </c>
      <c r="GI110" s="66">
        <v>110</v>
      </c>
      <c r="GJ110" s="66">
        <v>107</v>
      </c>
      <c r="GK110" s="67">
        <v>100</v>
      </c>
      <c r="GL110" s="66">
        <v>98</v>
      </c>
      <c r="GM110" s="66">
        <v>97</v>
      </c>
      <c r="GN110" s="66">
        <v>97</v>
      </c>
      <c r="GO110" s="66">
        <v>92</v>
      </c>
      <c r="GP110" s="66">
        <v>92</v>
      </c>
      <c r="GQ110" s="66">
        <v>92</v>
      </c>
      <c r="GR110" s="66">
        <v>99</v>
      </c>
      <c r="GS110" s="66">
        <v>103</v>
      </c>
      <c r="GT110" s="66">
        <v>99</v>
      </c>
      <c r="GU110" s="65">
        <v>103</v>
      </c>
      <c r="GV110" s="66">
        <v>103</v>
      </c>
      <c r="GW110" s="66">
        <v>108</v>
      </c>
      <c r="GX110" s="66">
        <v>111</v>
      </c>
      <c r="GY110" s="66">
        <v>108</v>
      </c>
      <c r="GZ110" s="66">
        <v>113</v>
      </c>
      <c r="HA110" s="66">
        <v>111</v>
      </c>
      <c r="HB110" s="66">
        <v>108</v>
      </c>
      <c r="HC110" s="66">
        <v>110</v>
      </c>
      <c r="HD110" s="66">
        <v>106</v>
      </c>
      <c r="HE110" s="66">
        <v>106</v>
      </c>
      <c r="HF110" s="66">
        <v>107</v>
      </c>
      <c r="HG110" s="66">
        <v>106</v>
      </c>
      <c r="HH110" s="66">
        <v>106</v>
      </c>
      <c r="HI110" s="66">
        <v>110</v>
      </c>
      <c r="HJ110" s="66">
        <v>112</v>
      </c>
      <c r="HK110" s="66">
        <v>110</v>
      </c>
      <c r="HL110" s="66">
        <v>115</v>
      </c>
      <c r="HM110" s="66">
        <v>109</v>
      </c>
      <c r="HN110" s="66">
        <v>109</v>
      </c>
      <c r="HO110" s="66">
        <v>111</v>
      </c>
      <c r="HP110" s="66">
        <v>106</v>
      </c>
      <c r="HQ110" s="66">
        <v>104</v>
      </c>
      <c r="HR110" s="66">
        <v>103</v>
      </c>
      <c r="HS110" s="66">
        <v>101</v>
      </c>
      <c r="HT110" s="66">
        <v>105</v>
      </c>
      <c r="HU110" s="66">
        <v>101</v>
      </c>
      <c r="HV110" s="66">
        <v>99</v>
      </c>
      <c r="HW110" s="66">
        <v>104</v>
      </c>
      <c r="HX110" s="66">
        <v>101</v>
      </c>
      <c r="HY110" s="66">
        <v>102</v>
      </c>
      <c r="HZ110" s="66">
        <v>104</v>
      </c>
      <c r="IA110" s="67">
        <v>101</v>
      </c>
      <c r="IB110" s="66">
        <v>103</v>
      </c>
      <c r="IC110" s="66">
        <v>102</v>
      </c>
      <c r="ID110" s="66">
        <v>97</v>
      </c>
      <c r="IE110" s="66">
        <v>95</v>
      </c>
      <c r="IF110" s="66">
        <v>92</v>
      </c>
      <c r="IG110" s="66">
        <v>90</v>
      </c>
      <c r="IH110" s="66">
        <v>88</v>
      </c>
      <c r="II110" s="66">
        <v>78</v>
      </c>
      <c r="IJ110" s="66">
        <v>75</v>
      </c>
      <c r="IK110" s="66">
        <v>75</v>
      </c>
      <c r="IL110" s="66">
        <v>70</v>
      </c>
      <c r="IM110" s="66">
        <v>64</v>
      </c>
      <c r="IN110" s="66">
        <v>63</v>
      </c>
      <c r="IO110" s="66">
        <v>57</v>
      </c>
      <c r="IP110" s="66">
        <v>58</v>
      </c>
      <c r="IQ110" s="66">
        <v>56</v>
      </c>
      <c r="IR110" s="66">
        <v>49</v>
      </c>
      <c r="IS110" s="66">
        <v>48</v>
      </c>
      <c r="IT110" s="66">
        <v>47</v>
      </c>
      <c r="IU110" s="66">
        <v>45</v>
      </c>
      <c r="IV110" s="66">
        <v>37</v>
      </c>
      <c r="IW110" s="66">
        <v>36</v>
      </c>
      <c r="IX110" s="66">
        <v>36</v>
      </c>
      <c r="IY110" s="66">
        <v>30</v>
      </c>
      <c r="IZ110" s="65">
        <v>192</v>
      </c>
      <c r="JA110" s="67">
        <v>4311</v>
      </c>
      <c r="JB110" s="66">
        <v>3920</v>
      </c>
      <c r="JC110" s="66">
        <v>8231</v>
      </c>
      <c r="JD110" s="67">
        <v>618</v>
      </c>
      <c r="JE110" s="66">
        <v>681</v>
      </c>
      <c r="JF110" s="66">
        <v>667</v>
      </c>
      <c r="JG110" s="66">
        <v>1072</v>
      </c>
      <c r="JH110" s="66">
        <v>3309</v>
      </c>
      <c r="JI110" s="65">
        <v>1884</v>
      </c>
    </row>
    <row r="111" spans="1:269" x14ac:dyDescent="0.25">
      <c r="A111" s="59" t="s">
        <v>828</v>
      </c>
      <c r="B111" s="59">
        <v>2025</v>
      </c>
      <c r="C111" s="67">
        <v>395</v>
      </c>
      <c r="D111" s="66">
        <v>404</v>
      </c>
      <c r="E111" s="66">
        <v>408</v>
      </c>
      <c r="F111" s="66">
        <v>414</v>
      </c>
      <c r="G111" s="66">
        <v>427</v>
      </c>
      <c r="H111" s="65">
        <v>441</v>
      </c>
      <c r="I111" s="67">
        <v>445</v>
      </c>
      <c r="J111" s="66">
        <v>447</v>
      </c>
      <c r="K111" s="66">
        <v>442</v>
      </c>
      <c r="L111" s="66">
        <v>437</v>
      </c>
      <c r="M111" s="66">
        <v>431</v>
      </c>
      <c r="N111" s="65">
        <v>427</v>
      </c>
      <c r="O111" s="67">
        <v>420</v>
      </c>
      <c r="P111" s="66">
        <v>417</v>
      </c>
      <c r="Q111" s="66">
        <v>413</v>
      </c>
      <c r="R111" s="66">
        <v>410</v>
      </c>
      <c r="S111" s="66">
        <v>408</v>
      </c>
      <c r="T111" s="66">
        <v>407</v>
      </c>
      <c r="U111" s="67">
        <v>399</v>
      </c>
      <c r="V111" s="66">
        <v>396</v>
      </c>
      <c r="W111" s="66">
        <v>401</v>
      </c>
      <c r="X111" s="66">
        <v>407</v>
      </c>
      <c r="Y111" s="66">
        <v>414</v>
      </c>
      <c r="Z111" s="66">
        <v>423</v>
      </c>
      <c r="AA111" s="66">
        <v>437</v>
      </c>
      <c r="AB111" s="66">
        <v>447</v>
      </c>
      <c r="AC111" s="66">
        <v>455</v>
      </c>
      <c r="AD111" s="66">
        <v>461</v>
      </c>
      <c r="AE111" s="65">
        <v>463</v>
      </c>
      <c r="AF111" s="66">
        <v>470</v>
      </c>
      <c r="AG111" s="66">
        <v>475</v>
      </c>
      <c r="AH111" s="66">
        <v>474</v>
      </c>
      <c r="AI111" s="66">
        <v>469</v>
      </c>
      <c r="AJ111" s="66">
        <v>457</v>
      </c>
      <c r="AK111" s="66">
        <v>449</v>
      </c>
      <c r="AL111" s="66">
        <v>438</v>
      </c>
      <c r="AM111" s="66">
        <v>432</v>
      </c>
      <c r="AN111" s="66">
        <v>421</v>
      </c>
      <c r="AO111" s="66">
        <v>413</v>
      </c>
      <c r="AP111" s="66">
        <v>404</v>
      </c>
      <c r="AQ111" s="66">
        <v>395</v>
      </c>
      <c r="AR111" s="66">
        <v>389</v>
      </c>
      <c r="AS111" s="66">
        <v>382</v>
      </c>
      <c r="AT111" s="66">
        <v>376</v>
      </c>
      <c r="AU111" s="66">
        <v>366</v>
      </c>
      <c r="AV111" s="66">
        <v>358</v>
      </c>
      <c r="AW111" s="66">
        <v>339</v>
      </c>
      <c r="AX111" s="66">
        <v>323</v>
      </c>
      <c r="AY111" s="66">
        <v>308</v>
      </c>
      <c r="AZ111" s="66">
        <v>294</v>
      </c>
      <c r="BA111" s="66">
        <v>281</v>
      </c>
      <c r="BB111" s="66">
        <v>273</v>
      </c>
      <c r="BC111" s="66">
        <v>264</v>
      </c>
      <c r="BD111" s="66">
        <v>260</v>
      </c>
      <c r="BE111" s="66">
        <v>254</v>
      </c>
      <c r="BF111" s="66">
        <v>248</v>
      </c>
      <c r="BG111" s="66">
        <v>243</v>
      </c>
      <c r="BH111" s="66">
        <v>239</v>
      </c>
      <c r="BI111" s="66">
        <v>231</v>
      </c>
      <c r="BJ111" s="66">
        <v>225</v>
      </c>
      <c r="BK111" s="67">
        <v>218</v>
      </c>
      <c r="BL111" s="66">
        <v>206</v>
      </c>
      <c r="BM111" s="66">
        <v>201</v>
      </c>
      <c r="BN111" s="66">
        <v>190</v>
      </c>
      <c r="BO111" s="66">
        <v>179</v>
      </c>
      <c r="BP111" s="66">
        <v>169</v>
      </c>
      <c r="BQ111" s="66">
        <v>159</v>
      </c>
      <c r="BR111" s="66">
        <v>147</v>
      </c>
      <c r="BS111" s="66">
        <v>141</v>
      </c>
      <c r="BT111" s="66">
        <v>130</v>
      </c>
      <c r="BU111" s="66">
        <v>122</v>
      </c>
      <c r="BV111" s="66">
        <v>115</v>
      </c>
      <c r="BW111" s="66">
        <v>107</v>
      </c>
      <c r="BX111" s="66">
        <v>99</v>
      </c>
      <c r="BY111" s="66">
        <v>88</v>
      </c>
      <c r="BZ111" s="66">
        <v>83</v>
      </c>
      <c r="CA111" s="66">
        <v>77</v>
      </c>
      <c r="CB111" s="66">
        <v>70</v>
      </c>
      <c r="CC111" s="66">
        <v>60</v>
      </c>
      <c r="CD111" s="66">
        <v>54</v>
      </c>
      <c r="CE111" s="66">
        <v>49</v>
      </c>
      <c r="CF111" s="66">
        <v>45</v>
      </c>
      <c r="CG111" s="66">
        <v>39</v>
      </c>
      <c r="CH111" s="66">
        <v>37</v>
      </c>
      <c r="CI111" s="66">
        <v>29</v>
      </c>
      <c r="CJ111" s="65">
        <v>177</v>
      </c>
      <c r="CK111" s="67">
        <v>358</v>
      </c>
      <c r="CL111" s="66">
        <v>365</v>
      </c>
      <c r="CM111" s="66">
        <v>373</v>
      </c>
      <c r="CN111" s="66">
        <v>378</v>
      </c>
      <c r="CO111" s="66">
        <v>397</v>
      </c>
      <c r="CP111" s="65">
        <v>414</v>
      </c>
      <c r="CQ111" s="67">
        <v>422</v>
      </c>
      <c r="CR111" s="66">
        <v>431</v>
      </c>
      <c r="CS111" s="66">
        <v>429</v>
      </c>
      <c r="CT111" s="66">
        <v>430</v>
      </c>
      <c r="CU111" s="66">
        <v>430</v>
      </c>
      <c r="CV111" s="65">
        <v>430</v>
      </c>
      <c r="CW111" s="66">
        <v>428</v>
      </c>
      <c r="CX111" s="66">
        <v>426</v>
      </c>
      <c r="CY111" s="66">
        <v>423</v>
      </c>
      <c r="CZ111" s="66">
        <v>420</v>
      </c>
      <c r="DA111" s="66">
        <v>418</v>
      </c>
      <c r="DB111" s="66">
        <v>413</v>
      </c>
      <c r="DC111" s="67">
        <v>410</v>
      </c>
      <c r="DD111" s="66">
        <v>412</v>
      </c>
      <c r="DE111" s="66">
        <v>416</v>
      </c>
      <c r="DF111" s="66">
        <v>419</v>
      </c>
      <c r="DG111" s="66">
        <v>427</v>
      </c>
      <c r="DH111" s="66">
        <v>436</v>
      </c>
      <c r="DI111" s="66">
        <v>444</v>
      </c>
      <c r="DJ111" s="66">
        <v>452</v>
      </c>
      <c r="DK111" s="66">
        <v>459</v>
      </c>
      <c r="DL111" s="66">
        <v>467</v>
      </c>
      <c r="DM111" s="65">
        <v>475</v>
      </c>
      <c r="DN111" s="66">
        <v>481</v>
      </c>
      <c r="DO111" s="66">
        <v>483</v>
      </c>
      <c r="DP111" s="66">
        <v>483</v>
      </c>
      <c r="DQ111" s="66">
        <v>479</v>
      </c>
      <c r="DR111" s="66">
        <v>474</v>
      </c>
      <c r="DS111" s="66">
        <v>471</v>
      </c>
      <c r="DT111" s="66">
        <v>466</v>
      </c>
      <c r="DU111" s="66">
        <v>461</v>
      </c>
      <c r="DV111" s="66">
        <v>455</v>
      </c>
      <c r="DW111" s="66">
        <v>446</v>
      </c>
      <c r="DX111" s="66">
        <v>439</v>
      </c>
      <c r="DY111" s="66">
        <v>428</v>
      </c>
      <c r="DZ111" s="66">
        <v>423</v>
      </c>
      <c r="EA111" s="66">
        <v>414</v>
      </c>
      <c r="EB111" s="66">
        <v>401</v>
      </c>
      <c r="EC111" s="66">
        <v>389</v>
      </c>
      <c r="ED111" s="66">
        <v>368</v>
      </c>
      <c r="EE111" s="66">
        <v>352</v>
      </c>
      <c r="EF111" s="66">
        <v>331</v>
      </c>
      <c r="EG111" s="66">
        <v>316</v>
      </c>
      <c r="EH111" s="66">
        <v>300</v>
      </c>
      <c r="EI111" s="66">
        <v>290</v>
      </c>
      <c r="EJ111" s="66">
        <v>283</v>
      </c>
      <c r="EK111" s="66">
        <v>278</v>
      </c>
      <c r="EL111" s="66">
        <v>272</v>
      </c>
      <c r="EM111" s="66">
        <v>267</v>
      </c>
      <c r="EN111" s="66">
        <v>264</v>
      </c>
      <c r="EO111" s="66">
        <v>259</v>
      </c>
      <c r="EP111" s="66">
        <v>255</v>
      </c>
      <c r="EQ111" s="66">
        <v>249</v>
      </c>
      <c r="ER111" s="66">
        <v>240</v>
      </c>
      <c r="ES111" s="67">
        <v>231</v>
      </c>
      <c r="ET111" s="66">
        <v>225</v>
      </c>
      <c r="EU111" s="66">
        <v>219</v>
      </c>
      <c r="EV111" s="66">
        <v>211</v>
      </c>
      <c r="EW111" s="66">
        <v>202</v>
      </c>
      <c r="EX111" s="66">
        <v>190</v>
      </c>
      <c r="EY111" s="66">
        <v>185</v>
      </c>
      <c r="EZ111" s="66">
        <v>177</v>
      </c>
      <c r="FA111" s="66">
        <v>169</v>
      </c>
      <c r="FB111" s="66">
        <v>163</v>
      </c>
      <c r="FC111" s="66">
        <v>157</v>
      </c>
      <c r="FD111" s="66">
        <v>148</v>
      </c>
      <c r="FE111" s="66">
        <v>143</v>
      </c>
      <c r="FF111" s="66">
        <v>130</v>
      </c>
      <c r="FG111" s="66">
        <v>125</v>
      </c>
      <c r="FH111" s="66">
        <v>119</v>
      </c>
      <c r="FI111" s="66">
        <v>111</v>
      </c>
      <c r="FJ111" s="66">
        <v>104</v>
      </c>
      <c r="FK111" s="66">
        <v>95</v>
      </c>
      <c r="FL111" s="66">
        <v>84</v>
      </c>
      <c r="FM111" s="66">
        <v>79</v>
      </c>
      <c r="FN111" s="66">
        <v>71</v>
      </c>
      <c r="FO111" s="66">
        <v>62</v>
      </c>
      <c r="FP111" s="66">
        <v>57</v>
      </c>
      <c r="FQ111" s="66">
        <v>52</v>
      </c>
      <c r="FR111" s="65">
        <v>325</v>
      </c>
      <c r="FS111" s="66">
        <v>753</v>
      </c>
      <c r="FT111" s="66">
        <v>769</v>
      </c>
      <c r="FU111" s="66">
        <v>781</v>
      </c>
      <c r="FV111" s="66">
        <v>792</v>
      </c>
      <c r="FW111" s="66">
        <v>824</v>
      </c>
      <c r="FX111" s="66">
        <v>855</v>
      </c>
      <c r="FY111" s="67">
        <v>867</v>
      </c>
      <c r="FZ111" s="66">
        <v>878</v>
      </c>
      <c r="GA111" s="66">
        <v>871</v>
      </c>
      <c r="GB111" s="66">
        <v>867</v>
      </c>
      <c r="GC111" s="66">
        <v>861</v>
      </c>
      <c r="GD111" s="65">
        <v>857</v>
      </c>
      <c r="GE111" s="66">
        <v>848</v>
      </c>
      <c r="GF111" s="66">
        <v>843</v>
      </c>
      <c r="GG111" s="66">
        <v>836</v>
      </c>
      <c r="GH111" s="66">
        <v>830</v>
      </c>
      <c r="GI111" s="66">
        <v>826</v>
      </c>
      <c r="GJ111" s="66">
        <v>820</v>
      </c>
      <c r="GK111" s="67">
        <v>809</v>
      </c>
      <c r="GL111" s="66">
        <v>808</v>
      </c>
      <c r="GM111" s="66">
        <v>817</v>
      </c>
      <c r="GN111" s="66">
        <v>826</v>
      </c>
      <c r="GO111" s="66">
        <v>841</v>
      </c>
      <c r="GP111" s="66">
        <v>859</v>
      </c>
      <c r="GQ111" s="66">
        <v>881</v>
      </c>
      <c r="GR111" s="66">
        <v>899</v>
      </c>
      <c r="GS111" s="66">
        <v>914</v>
      </c>
      <c r="GT111" s="66">
        <v>928</v>
      </c>
      <c r="GU111" s="65">
        <v>938</v>
      </c>
      <c r="GV111" s="66">
        <v>951</v>
      </c>
      <c r="GW111" s="66">
        <v>958</v>
      </c>
      <c r="GX111" s="66">
        <v>957</v>
      </c>
      <c r="GY111" s="66">
        <v>948</v>
      </c>
      <c r="GZ111" s="66">
        <v>931</v>
      </c>
      <c r="HA111" s="66">
        <v>920</v>
      </c>
      <c r="HB111" s="66">
        <v>904</v>
      </c>
      <c r="HC111" s="66">
        <v>893</v>
      </c>
      <c r="HD111" s="66">
        <v>876</v>
      </c>
      <c r="HE111" s="66">
        <v>859</v>
      </c>
      <c r="HF111" s="66">
        <v>843</v>
      </c>
      <c r="HG111" s="66">
        <v>823</v>
      </c>
      <c r="HH111" s="66">
        <v>812</v>
      </c>
      <c r="HI111" s="66">
        <v>796</v>
      </c>
      <c r="HJ111" s="66">
        <v>777</v>
      </c>
      <c r="HK111" s="66">
        <v>755</v>
      </c>
      <c r="HL111" s="66">
        <v>726</v>
      </c>
      <c r="HM111" s="66">
        <v>691</v>
      </c>
      <c r="HN111" s="66">
        <v>654</v>
      </c>
      <c r="HO111" s="66">
        <v>624</v>
      </c>
      <c r="HP111" s="66">
        <v>594</v>
      </c>
      <c r="HQ111" s="66">
        <v>571</v>
      </c>
      <c r="HR111" s="66">
        <v>556</v>
      </c>
      <c r="HS111" s="66">
        <v>542</v>
      </c>
      <c r="HT111" s="66">
        <v>532</v>
      </c>
      <c r="HU111" s="66">
        <v>521</v>
      </c>
      <c r="HV111" s="66">
        <v>512</v>
      </c>
      <c r="HW111" s="66">
        <v>502</v>
      </c>
      <c r="HX111" s="66">
        <v>494</v>
      </c>
      <c r="HY111" s="66">
        <v>480</v>
      </c>
      <c r="HZ111" s="66">
        <v>465</v>
      </c>
      <c r="IA111" s="67">
        <v>449</v>
      </c>
      <c r="IB111" s="66">
        <v>431</v>
      </c>
      <c r="IC111" s="66">
        <v>420</v>
      </c>
      <c r="ID111" s="66">
        <v>401</v>
      </c>
      <c r="IE111" s="66">
        <v>381</v>
      </c>
      <c r="IF111" s="66">
        <v>359</v>
      </c>
      <c r="IG111" s="66">
        <v>344</v>
      </c>
      <c r="IH111" s="66">
        <v>324</v>
      </c>
      <c r="II111" s="66">
        <v>310</v>
      </c>
      <c r="IJ111" s="66">
        <v>293</v>
      </c>
      <c r="IK111" s="66">
        <v>279</v>
      </c>
      <c r="IL111" s="66">
        <v>263</v>
      </c>
      <c r="IM111" s="66">
        <v>250</v>
      </c>
      <c r="IN111" s="66">
        <v>229</v>
      </c>
      <c r="IO111" s="66">
        <v>213</v>
      </c>
      <c r="IP111" s="66">
        <v>202</v>
      </c>
      <c r="IQ111" s="66">
        <v>188</v>
      </c>
      <c r="IR111" s="66">
        <v>174</v>
      </c>
      <c r="IS111" s="66">
        <v>155</v>
      </c>
      <c r="IT111" s="66">
        <v>138</v>
      </c>
      <c r="IU111" s="66">
        <v>128</v>
      </c>
      <c r="IV111" s="66">
        <v>116</v>
      </c>
      <c r="IW111" s="66">
        <v>101</v>
      </c>
      <c r="IX111" s="66">
        <v>94</v>
      </c>
      <c r="IY111" s="66">
        <v>81</v>
      </c>
      <c r="IZ111" s="65">
        <v>502</v>
      </c>
      <c r="JA111" s="67">
        <v>26237</v>
      </c>
      <c r="JB111" s="66">
        <v>27553</v>
      </c>
      <c r="JC111" s="66">
        <v>53790</v>
      </c>
      <c r="JD111" s="67">
        <v>4774</v>
      </c>
      <c r="JE111" s="66">
        <v>5201</v>
      </c>
      <c r="JF111" s="66">
        <v>5003</v>
      </c>
      <c r="JG111" s="66">
        <v>9520</v>
      </c>
      <c r="JH111" s="66">
        <v>22467</v>
      </c>
      <c r="JI111" s="65">
        <v>6825</v>
      </c>
    </row>
    <row r="112" spans="1:269" x14ac:dyDescent="0.25">
      <c r="A112" s="59" t="s">
        <v>827</v>
      </c>
      <c r="B112" s="59">
        <v>2025</v>
      </c>
      <c r="C112" s="67">
        <v>51</v>
      </c>
      <c r="D112" s="66">
        <v>51</v>
      </c>
      <c r="E112" s="66">
        <v>54</v>
      </c>
      <c r="F112" s="66">
        <v>53</v>
      </c>
      <c r="G112" s="66">
        <v>57</v>
      </c>
      <c r="H112" s="65">
        <v>57</v>
      </c>
      <c r="I112" s="67">
        <v>59</v>
      </c>
      <c r="J112" s="66">
        <v>63</v>
      </c>
      <c r="K112" s="66">
        <v>61</v>
      </c>
      <c r="L112" s="66">
        <v>62</v>
      </c>
      <c r="M112" s="66">
        <v>62</v>
      </c>
      <c r="N112" s="65">
        <v>62</v>
      </c>
      <c r="O112" s="67">
        <v>63</v>
      </c>
      <c r="P112" s="66">
        <v>62</v>
      </c>
      <c r="Q112" s="66">
        <v>65</v>
      </c>
      <c r="R112" s="66">
        <v>64</v>
      </c>
      <c r="S112" s="66">
        <v>65</v>
      </c>
      <c r="T112" s="66">
        <v>66</v>
      </c>
      <c r="U112" s="67">
        <v>63</v>
      </c>
      <c r="V112" s="66">
        <v>63</v>
      </c>
      <c r="W112" s="66">
        <v>64</v>
      </c>
      <c r="X112" s="66">
        <v>64</v>
      </c>
      <c r="Y112" s="66">
        <v>65</v>
      </c>
      <c r="Z112" s="66">
        <v>66</v>
      </c>
      <c r="AA112" s="66">
        <v>65</v>
      </c>
      <c r="AB112" s="66">
        <v>68</v>
      </c>
      <c r="AC112" s="66">
        <v>63</v>
      </c>
      <c r="AD112" s="66">
        <v>65</v>
      </c>
      <c r="AE112" s="65">
        <v>62</v>
      </c>
      <c r="AF112" s="66">
        <v>62</v>
      </c>
      <c r="AG112" s="66">
        <v>62</v>
      </c>
      <c r="AH112" s="66">
        <v>62</v>
      </c>
      <c r="AI112" s="66">
        <v>61</v>
      </c>
      <c r="AJ112" s="66">
        <v>59</v>
      </c>
      <c r="AK112" s="66">
        <v>59</v>
      </c>
      <c r="AL112" s="66">
        <v>60</v>
      </c>
      <c r="AM112" s="66">
        <v>59</v>
      </c>
      <c r="AN112" s="66">
        <v>62</v>
      </c>
      <c r="AO112" s="66">
        <v>62</v>
      </c>
      <c r="AP112" s="66">
        <v>65</v>
      </c>
      <c r="AQ112" s="66">
        <v>66</v>
      </c>
      <c r="AR112" s="66">
        <v>70</v>
      </c>
      <c r="AS112" s="66">
        <v>70</v>
      </c>
      <c r="AT112" s="66">
        <v>73</v>
      </c>
      <c r="AU112" s="66">
        <v>75</v>
      </c>
      <c r="AV112" s="66">
        <v>73</v>
      </c>
      <c r="AW112" s="66">
        <v>72</v>
      </c>
      <c r="AX112" s="66">
        <v>67</v>
      </c>
      <c r="AY112" s="66">
        <v>64</v>
      </c>
      <c r="AZ112" s="66">
        <v>61</v>
      </c>
      <c r="BA112" s="66">
        <v>61</v>
      </c>
      <c r="BB112" s="66">
        <v>58</v>
      </c>
      <c r="BC112" s="66">
        <v>56</v>
      </c>
      <c r="BD112" s="66">
        <v>55</v>
      </c>
      <c r="BE112" s="66">
        <v>54</v>
      </c>
      <c r="BF112" s="66">
        <v>53</v>
      </c>
      <c r="BG112" s="66">
        <v>52</v>
      </c>
      <c r="BH112" s="66">
        <v>53</v>
      </c>
      <c r="BI112" s="66">
        <v>50</v>
      </c>
      <c r="BJ112" s="66">
        <v>52</v>
      </c>
      <c r="BK112" s="67">
        <v>49</v>
      </c>
      <c r="BL112" s="66">
        <v>52</v>
      </c>
      <c r="BM112" s="66">
        <v>47</v>
      </c>
      <c r="BN112" s="66">
        <v>48</v>
      </c>
      <c r="BO112" s="66">
        <v>45</v>
      </c>
      <c r="BP112" s="66">
        <v>45</v>
      </c>
      <c r="BQ112" s="66">
        <v>44</v>
      </c>
      <c r="BR112" s="66">
        <v>38</v>
      </c>
      <c r="BS112" s="66">
        <v>38</v>
      </c>
      <c r="BT112" s="66">
        <v>37</v>
      </c>
      <c r="BU112" s="66">
        <v>34</v>
      </c>
      <c r="BV112" s="66">
        <v>33</v>
      </c>
      <c r="BW112" s="66">
        <v>27</v>
      </c>
      <c r="BX112" s="66">
        <v>30</v>
      </c>
      <c r="BY112" s="66">
        <v>27</v>
      </c>
      <c r="BZ112" s="66">
        <v>22</v>
      </c>
      <c r="CA112" s="66">
        <v>22</v>
      </c>
      <c r="CB112" s="66">
        <v>21</v>
      </c>
      <c r="CC112" s="66">
        <v>18</v>
      </c>
      <c r="CD112" s="66">
        <v>18</v>
      </c>
      <c r="CE112" s="66">
        <v>17</v>
      </c>
      <c r="CF112" s="66">
        <v>13</v>
      </c>
      <c r="CG112" s="66">
        <v>14</v>
      </c>
      <c r="CH112" s="66">
        <v>13</v>
      </c>
      <c r="CI112" s="66">
        <v>10</v>
      </c>
      <c r="CJ112" s="65">
        <v>67</v>
      </c>
      <c r="CK112" s="67">
        <v>46</v>
      </c>
      <c r="CL112" s="66">
        <v>47</v>
      </c>
      <c r="CM112" s="66">
        <v>47</v>
      </c>
      <c r="CN112" s="66">
        <v>49</v>
      </c>
      <c r="CO112" s="66">
        <v>51</v>
      </c>
      <c r="CP112" s="65">
        <v>55</v>
      </c>
      <c r="CQ112" s="67">
        <v>57</v>
      </c>
      <c r="CR112" s="66">
        <v>58</v>
      </c>
      <c r="CS112" s="66">
        <v>59</v>
      </c>
      <c r="CT112" s="66">
        <v>61</v>
      </c>
      <c r="CU112" s="66">
        <v>60</v>
      </c>
      <c r="CV112" s="65">
        <v>63</v>
      </c>
      <c r="CW112" s="66">
        <v>62</v>
      </c>
      <c r="CX112" s="66">
        <v>62</v>
      </c>
      <c r="CY112" s="66">
        <v>64</v>
      </c>
      <c r="CZ112" s="66">
        <v>61</v>
      </c>
      <c r="DA112" s="66">
        <v>61</v>
      </c>
      <c r="DB112" s="66">
        <v>62</v>
      </c>
      <c r="DC112" s="67">
        <v>61</v>
      </c>
      <c r="DD112" s="66">
        <v>59</v>
      </c>
      <c r="DE112" s="66">
        <v>61</v>
      </c>
      <c r="DF112" s="66">
        <v>58</v>
      </c>
      <c r="DG112" s="66">
        <v>60</v>
      </c>
      <c r="DH112" s="66">
        <v>59</v>
      </c>
      <c r="DI112" s="66">
        <v>60</v>
      </c>
      <c r="DJ112" s="66">
        <v>60</v>
      </c>
      <c r="DK112" s="66">
        <v>58</v>
      </c>
      <c r="DL112" s="66">
        <v>59</v>
      </c>
      <c r="DM112" s="65">
        <v>57</v>
      </c>
      <c r="DN112" s="66">
        <v>58</v>
      </c>
      <c r="DO112" s="66">
        <v>55</v>
      </c>
      <c r="DP112" s="66">
        <v>57</v>
      </c>
      <c r="DQ112" s="66">
        <v>54</v>
      </c>
      <c r="DR112" s="66">
        <v>52</v>
      </c>
      <c r="DS112" s="66">
        <v>49</v>
      </c>
      <c r="DT112" s="66">
        <v>49</v>
      </c>
      <c r="DU112" s="66">
        <v>50</v>
      </c>
      <c r="DV112" s="66">
        <v>49</v>
      </c>
      <c r="DW112" s="66">
        <v>53</v>
      </c>
      <c r="DX112" s="66">
        <v>53</v>
      </c>
      <c r="DY112" s="66">
        <v>53</v>
      </c>
      <c r="DZ112" s="66">
        <v>57</v>
      </c>
      <c r="EA112" s="66">
        <v>57</v>
      </c>
      <c r="EB112" s="66">
        <v>61</v>
      </c>
      <c r="EC112" s="66">
        <v>62</v>
      </c>
      <c r="ED112" s="66">
        <v>61</v>
      </c>
      <c r="EE112" s="66">
        <v>57</v>
      </c>
      <c r="EF112" s="66">
        <v>57</v>
      </c>
      <c r="EG112" s="66">
        <v>55</v>
      </c>
      <c r="EH112" s="66">
        <v>53</v>
      </c>
      <c r="EI112" s="66">
        <v>49</v>
      </c>
      <c r="EJ112" s="66">
        <v>47</v>
      </c>
      <c r="EK112" s="66">
        <v>47</v>
      </c>
      <c r="EL112" s="66">
        <v>46</v>
      </c>
      <c r="EM112" s="66">
        <v>46</v>
      </c>
      <c r="EN112" s="66">
        <v>45</v>
      </c>
      <c r="EO112" s="66">
        <v>44</v>
      </c>
      <c r="EP112" s="66">
        <v>42</v>
      </c>
      <c r="EQ112" s="66">
        <v>44</v>
      </c>
      <c r="ER112" s="66">
        <v>44</v>
      </c>
      <c r="ES112" s="67">
        <v>44</v>
      </c>
      <c r="ET112" s="66">
        <v>41</v>
      </c>
      <c r="EU112" s="66">
        <v>43</v>
      </c>
      <c r="EV112" s="66">
        <v>41</v>
      </c>
      <c r="EW112" s="66">
        <v>40</v>
      </c>
      <c r="EX112" s="66">
        <v>38</v>
      </c>
      <c r="EY112" s="66">
        <v>35</v>
      </c>
      <c r="EZ112" s="66">
        <v>35</v>
      </c>
      <c r="FA112" s="66">
        <v>31</v>
      </c>
      <c r="FB112" s="66">
        <v>31</v>
      </c>
      <c r="FC112" s="66">
        <v>29</v>
      </c>
      <c r="FD112" s="66">
        <v>28</v>
      </c>
      <c r="FE112" s="66">
        <v>27</v>
      </c>
      <c r="FF112" s="66">
        <v>27</v>
      </c>
      <c r="FG112" s="66">
        <v>25</v>
      </c>
      <c r="FH112" s="66">
        <v>21</v>
      </c>
      <c r="FI112" s="66">
        <v>23</v>
      </c>
      <c r="FJ112" s="66">
        <v>22</v>
      </c>
      <c r="FK112" s="66">
        <v>18</v>
      </c>
      <c r="FL112" s="66">
        <v>18</v>
      </c>
      <c r="FM112" s="66">
        <v>17</v>
      </c>
      <c r="FN112" s="66">
        <v>16</v>
      </c>
      <c r="FO112" s="66">
        <v>13</v>
      </c>
      <c r="FP112" s="66">
        <v>14</v>
      </c>
      <c r="FQ112" s="66">
        <v>12</v>
      </c>
      <c r="FR112" s="65">
        <v>75</v>
      </c>
      <c r="FS112" s="66">
        <v>97</v>
      </c>
      <c r="FT112" s="66">
        <v>98</v>
      </c>
      <c r="FU112" s="66">
        <v>101</v>
      </c>
      <c r="FV112" s="66">
        <v>102</v>
      </c>
      <c r="FW112" s="66">
        <v>108</v>
      </c>
      <c r="FX112" s="66">
        <v>112</v>
      </c>
      <c r="FY112" s="67">
        <v>116</v>
      </c>
      <c r="FZ112" s="66">
        <v>121</v>
      </c>
      <c r="GA112" s="66">
        <v>120</v>
      </c>
      <c r="GB112" s="66">
        <v>123</v>
      </c>
      <c r="GC112" s="66">
        <v>122</v>
      </c>
      <c r="GD112" s="65">
        <v>125</v>
      </c>
      <c r="GE112" s="66">
        <v>125</v>
      </c>
      <c r="GF112" s="66">
        <v>124</v>
      </c>
      <c r="GG112" s="66">
        <v>129</v>
      </c>
      <c r="GH112" s="66">
        <v>125</v>
      </c>
      <c r="GI112" s="66">
        <v>126</v>
      </c>
      <c r="GJ112" s="66">
        <v>128</v>
      </c>
      <c r="GK112" s="67">
        <v>124</v>
      </c>
      <c r="GL112" s="66">
        <v>122</v>
      </c>
      <c r="GM112" s="66">
        <v>125</v>
      </c>
      <c r="GN112" s="66">
        <v>122</v>
      </c>
      <c r="GO112" s="66">
        <v>125</v>
      </c>
      <c r="GP112" s="66">
        <v>125</v>
      </c>
      <c r="GQ112" s="66">
        <v>125</v>
      </c>
      <c r="GR112" s="66">
        <v>128</v>
      </c>
      <c r="GS112" s="66">
        <v>121</v>
      </c>
      <c r="GT112" s="66">
        <v>124</v>
      </c>
      <c r="GU112" s="65">
        <v>119</v>
      </c>
      <c r="GV112" s="66">
        <v>120</v>
      </c>
      <c r="GW112" s="66">
        <v>117</v>
      </c>
      <c r="GX112" s="66">
        <v>119</v>
      </c>
      <c r="GY112" s="66">
        <v>115</v>
      </c>
      <c r="GZ112" s="66">
        <v>111</v>
      </c>
      <c r="HA112" s="66">
        <v>108</v>
      </c>
      <c r="HB112" s="66">
        <v>109</v>
      </c>
      <c r="HC112" s="66">
        <v>109</v>
      </c>
      <c r="HD112" s="66">
        <v>111</v>
      </c>
      <c r="HE112" s="66">
        <v>115</v>
      </c>
      <c r="HF112" s="66">
        <v>118</v>
      </c>
      <c r="HG112" s="66">
        <v>119</v>
      </c>
      <c r="HH112" s="66">
        <v>127</v>
      </c>
      <c r="HI112" s="66">
        <v>127</v>
      </c>
      <c r="HJ112" s="66">
        <v>134</v>
      </c>
      <c r="HK112" s="66">
        <v>137</v>
      </c>
      <c r="HL112" s="66">
        <v>134</v>
      </c>
      <c r="HM112" s="66">
        <v>129</v>
      </c>
      <c r="HN112" s="66">
        <v>124</v>
      </c>
      <c r="HO112" s="66">
        <v>119</v>
      </c>
      <c r="HP112" s="66">
        <v>114</v>
      </c>
      <c r="HQ112" s="66">
        <v>110</v>
      </c>
      <c r="HR112" s="66">
        <v>105</v>
      </c>
      <c r="HS112" s="66">
        <v>103</v>
      </c>
      <c r="HT112" s="66">
        <v>101</v>
      </c>
      <c r="HU112" s="66">
        <v>100</v>
      </c>
      <c r="HV112" s="66">
        <v>98</v>
      </c>
      <c r="HW112" s="66">
        <v>96</v>
      </c>
      <c r="HX112" s="66">
        <v>95</v>
      </c>
      <c r="HY112" s="66">
        <v>94</v>
      </c>
      <c r="HZ112" s="66">
        <v>96</v>
      </c>
      <c r="IA112" s="67">
        <v>93</v>
      </c>
      <c r="IB112" s="66">
        <v>93</v>
      </c>
      <c r="IC112" s="66">
        <v>90</v>
      </c>
      <c r="ID112" s="66">
        <v>89</v>
      </c>
      <c r="IE112" s="66">
        <v>85</v>
      </c>
      <c r="IF112" s="66">
        <v>83</v>
      </c>
      <c r="IG112" s="66">
        <v>79</v>
      </c>
      <c r="IH112" s="66">
        <v>73</v>
      </c>
      <c r="II112" s="66">
        <v>69</v>
      </c>
      <c r="IJ112" s="66">
        <v>68</v>
      </c>
      <c r="IK112" s="66">
        <v>63</v>
      </c>
      <c r="IL112" s="66">
        <v>61</v>
      </c>
      <c r="IM112" s="66">
        <v>54</v>
      </c>
      <c r="IN112" s="66">
        <v>57</v>
      </c>
      <c r="IO112" s="66">
        <v>52</v>
      </c>
      <c r="IP112" s="66">
        <v>43</v>
      </c>
      <c r="IQ112" s="66">
        <v>45</v>
      </c>
      <c r="IR112" s="66">
        <v>43</v>
      </c>
      <c r="IS112" s="66">
        <v>36</v>
      </c>
      <c r="IT112" s="66">
        <v>36</v>
      </c>
      <c r="IU112" s="66">
        <v>34</v>
      </c>
      <c r="IV112" s="66">
        <v>29</v>
      </c>
      <c r="IW112" s="66">
        <v>27</v>
      </c>
      <c r="IX112" s="66">
        <v>27</v>
      </c>
      <c r="IY112" s="66">
        <v>22</v>
      </c>
      <c r="IZ112" s="65">
        <v>142</v>
      </c>
      <c r="JA112" s="67">
        <v>4522</v>
      </c>
      <c r="JB112" s="66">
        <v>4047</v>
      </c>
      <c r="JC112" s="66">
        <v>8569</v>
      </c>
      <c r="JD112" s="67">
        <v>618</v>
      </c>
      <c r="JE112" s="66">
        <v>727</v>
      </c>
      <c r="JF112" s="66">
        <v>757</v>
      </c>
      <c r="JG112" s="66">
        <v>1360</v>
      </c>
      <c r="JH112" s="66">
        <v>3514</v>
      </c>
      <c r="JI112" s="65">
        <v>1593</v>
      </c>
    </row>
    <row r="113" spans="1:269" x14ac:dyDescent="0.25">
      <c r="A113" s="59" t="s">
        <v>826</v>
      </c>
      <c r="B113" s="59">
        <v>2025</v>
      </c>
      <c r="C113" s="67">
        <v>25</v>
      </c>
      <c r="D113" s="66">
        <v>24</v>
      </c>
      <c r="E113" s="66">
        <v>24</v>
      </c>
      <c r="F113" s="66">
        <v>26</v>
      </c>
      <c r="G113" s="66">
        <v>26</v>
      </c>
      <c r="H113" s="65">
        <v>29</v>
      </c>
      <c r="I113" s="67">
        <v>28</v>
      </c>
      <c r="J113" s="66">
        <v>29</v>
      </c>
      <c r="K113" s="66">
        <v>29</v>
      </c>
      <c r="L113" s="66">
        <v>31</v>
      </c>
      <c r="M113" s="66">
        <v>31</v>
      </c>
      <c r="N113" s="65">
        <v>30</v>
      </c>
      <c r="O113" s="67">
        <v>29</v>
      </c>
      <c r="P113" s="66">
        <v>31</v>
      </c>
      <c r="Q113" s="66">
        <v>31</v>
      </c>
      <c r="R113" s="66">
        <v>33</v>
      </c>
      <c r="S113" s="66">
        <v>32</v>
      </c>
      <c r="T113" s="66">
        <v>32</v>
      </c>
      <c r="U113" s="67">
        <v>33</v>
      </c>
      <c r="V113" s="66">
        <v>29</v>
      </c>
      <c r="W113" s="66">
        <v>31</v>
      </c>
      <c r="X113" s="66">
        <v>30</v>
      </c>
      <c r="Y113" s="66">
        <v>32</v>
      </c>
      <c r="Z113" s="66">
        <v>27</v>
      </c>
      <c r="AA113" s="66">
        <v>31</v>
      </c>
      <c r="AB113" s="66">
        <v>30</v>
      </c>
      <c r="AC113" s="66">
        <v>29</v>
      </c>
      <c r="AD113" s="66">
        <v>32</v>
      </c>
      <c r="AE113" s="65">
        <v>31</v>
      </c>
      <c r="AF113" s="66">
        <v>29</v>
      </c>
      <c r="AG113" s="66">
        <v>30</v>
      </c>
      <c r="AH113" s="66">
        <v>29</v>
      </c>
      <c r="AI113" s="66">
        <v>31</v>
      </c>
      <c r="AJ113" s="66">
        <v>33</v>
      </c>
      <c r="AK113" s="66">
        <v>30</v>
      </c>
      <c r="AL113" s="66">
        <v>32</v>
      </c>
      <c r="AM113" s="66">
        <v>32</v>
      </c>
      <c r="AN113" s="66">
        <v>34</v>
      </c>
      <c r="AO113" s="66">
        <v>34</v>
      </c>
      <c r="AP113" s="66">
        <v>38</v>
      </c>
      <c r="AQ113" s="66">
        <v>38</v>
      </c>
      <c r="AR113" s="66">
        <v>38</v>
      </c>
      <c r="AS113" s="66">
        <v>42</v>
      </c>
      <c r="AT113" s="66">
        <v>41</v>
      </c>
      <c r="AU113" s="66">
        <v>43</v>
      </c>
      <c r="AV113" s="66">
        <v>38</v>
      </c>
      <c r="AW113" s="66">
        <v>40</v>
      </c>
      <c r="AX113" s="66">
        <v>36</v>
      </c>
      <c r="AY113" s="66">
        <v>37</v>
      </c>
      <c r="AZ113" s="66">
        <v>35</v>
      </c>
      <c r="BA113" s="66">
        <v>32</v>
      </c>
      <c r="BB113" s="66">
        <v>36</v>
      </c>
      <c r="BC113" s="66">
        <v>33</v>
      </c>
      <c r="BD113" s="66">
        <v>35</v>
      </c>
      <c r="BE113" s="66">
        <v>36</v>
      </c>
      <c r="BF113" s="66">
        <v>38</v>
      </c>
      <c r="BG113" s="66">
        <v>38</v>
      </c>
      <c r="BH113" s="66">
        <v>41</v>
      </c>
      <c r="BI113" s="66">
        <v>40</v>
      </c>
      <c r="BJ113" s="66">
        <v>41</v>
      </c>
      <c r="BK113" s="67">
        <v>42</v>
      </c>
      <c r="BL113" s="66">
        <v>42</v>
      </c>
      <c r="BM113" s="66">
        <v>45</v>
      </c>
      <c r="BN113" s="66">
        <v>44</v>
      </c>
      <c r="BO113" s="66">
        <v>41</v>
      </c>
      <c r="BP113" s="66">
        <v>43</v>
      </c>
      <c r="BQ113" s="66">
        <v>39</v>
      </c>
      <c r="BR113" s="66">
        <v>37</v>
      </c>
      <c r="BS113" s="66">
        <v>37</v>
      </c>
      <c r="BT113" s="66">
        <v>36</v>
      </c>
      <c r="BU113" s="66">
        <v>34</v>
      </c>
      <c r="BV113" s="66">
        <v>33</v>
      </c>
      <c r="BW113" s="66">
        <v>30</v>
      </c>
      <c r="BX113" s="66">
        <v>28</v>
      </c>
      <c r="BY113" s="66">
        <v>28</v>
      </c>
      <c r="BZ113" s="66">
        <v>24</v>
      </c>
      <c r="CA113" s="66">
        <v>25</v>
      </c>
      <c r="CB113" s="66">
        <v>21</v>
      </c>
      <c r="CC113" s="66">
        <v>19</v>
      </c>
      <c r="CD113" s="66">
        <v>17</v>
      </c>
      <c r="CE113" s="66">
        <v>16</v>
      </c>
      <c r="CF113" s="66">
        <v>15</v>
      </c>
      <c r="CG113" s="66">
        <v>10</v>
      </c>
      <c r="CH113" s="66">
        <v>9</v>
      </c>
      <c r="CI113" s="66">
        <v>10</v>
      </c>
      <c r="CJ113" s="65">
        <v>53</v>
      </c>
      <c r="CK113" s="67">
        <v>26</v>
      </c>
      <c r="CL113" s="66">
        <v>28</v>
      </c>
      <c r="CM113" s="66">
        <v>26</v>
      </c>
      <c r="CN113" s="66">
        <v>26</v>
      </c>
      <c r="CO113" s="66">
        <v>30</v>
      </c>
      <c r="CP113" s="65">
        <v>29</v>
      </c>
      <c r="CQ113" s="67">
        <v>33</v>
      </c>
      <c r="CR113" s="66">
        <v>31</v>
      </c>
      <c r="CS113" s="66">
        <v>33</v>
      </c>
      <c r="CT113" s="66">
        <v>33</v>
      </c>
      <c r="CU113" s="66">
        <v>33</v>
      </c>
      <c r="CV113" s="65">
        <v>32</v>
      </c>
      <c r="CW113" s="66">
        <v>32</v>
      </c>
      <c r="CX113" s="66">
        <v>32</v>
      </c>
      <c r="CY113" s="66">
        <v>31</v>
      </c>
      <c r="CZ113" s="66">
        <v>31</v>
      </c>
      <c r="DA113" s="66">
        <v>29</v>
      </c>
      <c r="DB113" s="66">
        <v>30</v>
      </c>
      <c r="DC113" s="67">
        <v>28</v>
      </c>
      <c r="DD113" s="66">
        <v>27</v>
      </c>
      <c r="DE113" s="66">
        <v>27</v>
      </c>
      <c r="DF113" s="66">
        <v>26</v>
      </c>
      <c r="DG113" s="66">
        <v>27</v>
      </c>
      <c r="DH113" s="66">
        <v>27</v>
      </c>
      <c r="DI113" s="66">
        <v>27</v>
      </c>
      <c r="DJ113" s="66">
        <v>23</v>
      </c>
      <c r="DK113" s="66">
        <v>26</v>
      </c>
      <c r="DL113" s="66">
        <v>24</v>
      </c>
      <c r="DM113" s="65">
        <v>25</v>
      </c>
      <c r="DN113" s="66">
        <v>24</v>
      </c>
      <c r="DO113" s="66">
        <v>26</v>
      </c>
      <c r="DP113" s="66">
        <v>26</v>
      </c>
      <c r="DQ113" s="66">
        <v>28</v>
      </c>
      <c r="DR113" s="66">
        <v>27</v>
      </c>
      <c r="DS113" s="66">
        <v>26</v>
      </c>
      <c r="DT113" s="66">
        <v>26</v>
      </c>
      <c r="DU113" s="66">
        <v>27</v>
      </c>
      <c r="DV113" s="66">
        <v>27</v>
      </c>
      <c r="DW113" s="66">
        <v>25</v>
      </c>
      <c r="DX113" s="66">
        <v>26</v>
      </c>
      <c r="DY113" s="66">
        <v>27</v>
      </c>
      <c r="DZ113" s="66">
        <v>26</v>
      </c>
      <c r="EA113" s="66">
        <v>28</v>
      </c>
      <c r="EB113" s="66">
        <v>27</v>
      </c>
      <c r="EC113" s="66">
        <v>32</v>
      </c>
      <c r="ED113" s="66">
        <v>29</v>
      </c>
      <c r="EE113" s="66">
        <v>33</v>
      </c>
      <c r="EF113" s="66">
        <v>32</v>
      </c>
      <c r="EG113" s="66">
        <v>34</v>
      </c>
      <c r="EH113" s="66">
        <v>34</v>
      </c>
      <c r="EI113" s="66">
        <v>34</v>
      </c>
      <c r="EJ113" s="66">
        <v>36</v>
      </c>
      <c r="EK113" s="66">
        <v>34</v>
      </c>
      <c r="EL113" s="66">
        <v>35</v>
      </c>
      <c r="EM113" s="66">
        <v>35</v>
      </c>
      <c r="EN113" s="66">
        <v>34</v>
      </c>
      <c r="EO113" s="66">
        <v>36</v>
      </c>
      <c r="EP113" s="66">
        <v>35</v>
      </c>
      <c r="EQ113" s="66">
        <v>33</v>
      </c>
      <c r="ER113" s="66">
        <v>34</v>
      </c>
      <c r="ES113" s="67">
        <v>34</v>
      </c>
      <c r="ET113" s="66">
        <v>33</v>
      </c>
      <c r="EU113" s="66">
        <v>32</v>
      </c>
      <c r="EV113" s="66">
        <v>33</v>
      </c>
      <c r="EW113" s="66">
        <v>33</v>
      </c>
      <c r="EX113" s="66">
        <v>32</v>
      </c>
      <c r="EY113" s="66">
        <v>30</v>
      </c>
      <c r="EZ113" s="66">
        <v>34</v>
      </c>
      <c r="FA113" s="66">
        <v>31</v>
      </c>
      <c r="FB113" s="66">
        <v>30</v>
      </c>
      <c r="FC113" s="66">
        <v>27</v>
      </c>
      <c r="FD113" s="66">
        <v>26</v>
      </c>
      <c r="FE113" s="66">
        <v>24</v>
      </c>
      <c r="FF113" s="66">
        <v>25</v>
      </c>
      <c r="FG113" s="66">
        <v>26</v>
      </c>
      <c r="FH113" s="66">
        <v>25</v>
      </c>
      <c r="FI113" s="66">
        <v>22</v>
      </c>
      <c r="FJ113" s="66">
        <v>22</v>
      </c>
      <c r="FK113" s="66">
        <v>22</v>
      </c>
      <c r="FL113" s="66">
        <v>19</v>
      </c>
      <c r="FM113" s="66">
        <v>17</v>
      </c>
      <c r="FN113" s="66">
        <v>17</v>
      </c>
      <c r="FO113" s="66">
        <v>14</v>
      </c>
      <c r="FP113" s="66">
        <v>14</v>
      </c>
      <c r="FQ113" s="66">
        <v>11</v>
      </c>
      <c r="FR113" s="65">
        <v>58</v>
      </c>
      <c r="FS113" s="66">
        <v>51</v>
      </c>
      <c r="FT113" s="66">
        <v>52</v>
      </c>
      <c r="FU113" s="66">
        <v>50</v>
      </c>
      <c r="FV113" s="66">
        <v>52</v>
      </c>
      <c r="FW113" s="66">
        <v>56</v>
      </c>
      <c r="FX113" s="66">
        <v>58</v>
      </c>
      <c r="FY113" s="67">
        <v>61</v>
      </c>
      <c r="FZ113" s="66">
        <v>60</v>
      </c>
      <c r="GA113" s="66">
        <v>62</v>
      </c>
      <c r="GB113" s="66">
        <v>64</v>
      </c>
      <c r="GC113" s="66">
        <v>64</v>
      </c>
      <c r="GD113" s="65">
        <v>62</v>
      </c>
      <c r="GE113" s="66">
        <v>61</v>
      </c>
      <c r="GF113" s="66">
        <v>63</v>
      </c>
      <c r="GG113" s="66">
        <v>62</v>
      </c>
      <c r="GH113" s="66">
        <v>64</v>
      </c>
      <c r="GI113" s="66">
        <v>61</v>
      </c>
      <c r="GJ113" s="66">
        <v>62</v>
      </c>
      <c r="GK113" s="67">
        <v>61</v>
      </c>
      <c r="GL113" s="66">
        <v>56</v>
      </c>
      <c r="GM113" s="66">
        <v>58</v>
      </c>
      <c r="GN113" s="66">
        <v>56</v>
      </c>
      <c r="GO113" s="66">
        <v>59</v>
      </c>
      <c r="GP113" s="66">
        <v>54</v>
      </c>
      <c r="GQ113" s="66">
        <v>58</v>
      </c>
      <c r="GR113" s="66">
        <v>53</v>
      </c>
      <c r="GS113" s="66">
        <v>55</v>
      </c>
      <c r="GT113" s="66">
        <v>56</v>
      </c>
      <c r="GU113" s="65">
        <v>56</v>
      </c>
      <c r="GV113" s="66">
        <v>53</v>
      </c>
      <c r="GW113" s="66">
        <v>56</v>
      </c>
      <c r="GX113" s="66">
        <v>55</v>
      </c>
      <c r="GY113" s="66">
        <v>59</v>
      </c>
      <c r="GZ113" s="66">
        <v>60</v>
      </c>
      <c r="HA113" s="66">
        <v>56</v>
      </c>
      <c r="HB113" s="66">
        <v>58</v>
      </c>
      <c r="HC113" s="66">
        <v>59</v>
      </c>
      <c r="HD113" s="66">
        <v>61</v>
      </c>
      <c r="HE113" s="66">
        <v>59</v>
      </c>
      <c r="HF113" s="66">
        <v>64</v>
      </c>
      <c r="HG113" s="66">
        <v>65</v>
      </c>
      <c r="HH113" s="66">
        <v>64</v>
      </c>
      <c r="HI113" s="66">
        <v>70</v>
      </c>
      <c r="HJ113" s="66">
        <v>68</v>
      </c>
      <c r="HK113" s="66">
        <v>75</v>
      </c>
      <c r="HL113" s="66">
        <v>67</v>
      </c>
      <c r="HM113" s="66">
        <v>73</v>
      </c>
      <c r="HN113" s="66">
        <v>68</v>
      </c>
      <c r="HO113" s="66">
        <v>71</v>
      </c>
      <c r="HP113" s="66">
        <v>69</v>
      </c>
      <c r="HQ113" s="66">
        <v>66</v>
      </c>
      <c r="HR113" s="66">
        <v>72</v>
      </c>
      <c r="HS113" s="66">
        <v>67</v>
      </c>
      <c r="HT113" s="66">
        <v>70</v>
      </c>
      <c r="HU113" s="66">
        <v>71</v>
      </c>
      <c r="HV113" s="66">
        <v>72</v>
      </c>
      <c r="HW113" s="66">
        <v>74</v>
      </c>
      <c r="HX113" s="66">
        <v>76</v>
      </c>
      <c r="HY113" s="66">
        <v>73</v>
      </c>
      <c r="HZ113" s="66">
        <v>75</v>
      </c>
      <c r="IA113" s="67">
        <v>76</v>
      </c>
      <c r="IB113" s="66">
        <v>75</v>
      </c>
      <c r="IC113" s="66">
        <v>77</v>
      </c>
      <c r="ID113" s="66">
        <v>77</v>
      </c>
      <c r="IE113" s="66">
        <v>74</v>
      </c>
      <c r="IF113" s="66">
        <v>75</v>
      </c>
      <c r="IG113" s="66">
        <v>69</v>
      </c>
      <c r="IH113" s="66">
        <v>71</v>
      </c>
      <c r="II113" s="66">
        <v>68</v>
      </c>
      <c r="IJ113" s="66">
        <v>66</v>
      </c>
      <c r="IK113" s="66">
        <v>61</v>
      </c>
      <c r="IL113" s="66">
        <v>59</v>
      </c>
      <c r="IM113" s="66">
        <v>54</v>
      </c>
      <c r="IN113" s="66">
        <v>53</v>
      </c>
      <c r="IO113" s="66">
        <v>54</v>
      </c>
      <c r="IP113" s="66">
        <v>49</v>
      </c>
      <c r="IQ113" s="66">
        <v>47</v>
      </c>
      <c r="IR113" s="66">
        <v>43</v>
      </c>
      <c r="IS113" s="66">
        <v>41</v>
      </c>
      <c r="IT113" s="66">
        <v>36</v>
      </c>
      <c r="IU113" s="66">
        <v>33</v>
      </c>
      <c r="IV113" s="66">
        <v>32</v>
      </c>
      <c r="IW113" s="66">
        <v>24</v>
      </c>
      <c r="IX113" s="66">
        <v>23</v>
      </c>
      <c r="IY113" s="66">
        <v>21</v>
      </c>
      <c r="IZ113" s="65">
        <v>111</v>
      </c>
      <c r="JA113" s="67">
        <v>2743</v>
      </c>
      <c r="JB113" s="66">
        <v>2459</v>
      </c>
      <c r="JC113" s="66">
        <v>5202</v>
      </c>
      <c r="JD113" s="67">
        <v>319</v>
      </c>
      <c r="JE113" s="66">
        <v>373</v>
      </c>
      <c r="JF113" s="66">
        <v>373</v>
      </c>
      <c r="JG113" s="66">
        <v>622</v>
      </c>
      <c r="JH113" s="66">
        <v>2046</v>
      </c>
      <c r="JI113" s="65">
        <v>1469</v>
      </c>
    </row>
    <row r="114" spans="1:269" x14ac:dyDescent="0.25">
      <c r="A114" s="59" t="s">
        <v>825</v>
      </c>
      <c r="B114" s="59">
        <v>2025</v>
      </c>
      <c r="C114" s="67">
        <v>34</v>
      </c>
      <c r="D114" s="66">
        <v>33</v>
      </c>
      <c r="E114" s="66">
        <v>34</v>
      </c>
      <c r="F114" s="66">
        <v>33</v>
      </c>
      <c r="G114" s="66">
        <v>35</v>
      </c>
      <c r="H114" s="65">
        <v>37</v>
      </c>
      <c r="I114" s="67">
        <v>38</v>
      </c>
      <c r="J114" s="66">
        <v>37</v>
      </c>
      <c r="K114" s="66">
        <v>38</v>
      </c>
      <c r="L114" s="66">
        <v>38</v>
      </c>
      <c r="M114" s="66">
        <v>38</v>
      </c>
      <c r="N114" s="65">
        <v>38</v>
      </c>
      <c r="O114" s="67">
        <v>39</v>
      </c>
      <c r="P114" s="66">
        <v>38</v>
      </c>
      <c r="Q114" s="66">
        <v>39</v>
      </c>
      <c r="R114" s="66">
        <v>42</v>
      </c>
      <c r="S114" s="66">
        <v>39</v>
      </c>
      <c r="T114" s="66">
        <v>41</v>
      </c>
      <c r="U114" s="67">
        <v>37</v>
      </c>
      <c r="V114" s="66">
        <v>33</v>
      </c>
      <c r="W114" s="66">
        <v>31</v>
      </c>
      <c r="X114" s="66">
        <v>30</v>
      </c>
      <c r="Y114" s="66">
        <v>32</v>
      </c>
      <c r="Z114" s="66">
        <v>29</v>
      </c>
      <c r="AA114" s="66">
        <v>31</v>
      </c>
      <c r="AB114" s="66">
        <v>30</v>
      </c>
      <c r="AC114" s="66">
        <v>32</v>
      </c>
      <c r="AD114" s="66">
        <v>34</v>
      </c>
      <c r="AE114" s="65">
        <v>33</v>
      </c>
      <c r="AF114" s="66">
        <v>31</v>
      </c>
      <c r="AG114" s="66">
        <v>34</v>
      </c>
      <c r="AH114" s="66">
        <v>34</v>
      </c>
      <c r="AI114" s="66">
        <v>33</v>
      </c>
      <c r="AJ114" s="66">
        <v>33</v>
      </c>
      <c r="AK114" s="66">
        <v>33</v>
      </c>
      <c r="AL114" s="66">
        <v>32</v>
      </c>
      <c r="AM114" s="66">
        <v>32</v>
      </c>
      <c r="AN114" s="66">
        <v>30</v>
      </c>
      <c r="AO114" s="66">
        <v>33</v>
      </c>
      <c r="AP114" s="66">
        <v>33</v>
      </c>
      <c r="AQ114" s="66">
        <v>34</v>
      </c>
      <c r="AR114" s="66">
        <v>34</v>
      </c>
      <c r="AS114" s="66">
        <v>36</v>
      </c>
      <c r="AT114" s="66">
        <v>35</v>
      </c>
      <c r="AU114" s="66">
        <v>36</v>
      </c>
      <c r="AV114" s="66">
        <v>35</v>
      </c>
      <c r="AW114" s="66">
        <v>33</v>
      </c>
      <c r="AX114" s="66">
        <v>31</v>
      </c>
      <c r="AY114" s="66">
        <v>34</v>
      </c>
      <c r="AZ114" s="66">
        <v>29</v>
      </c>
      <c r="BA114" s="66">
        <v>32</v>
      </c>
      <c r="BB114" s="66">
        <v>32</v>
      </c>
      <c r="BC114" s="66">
        <v>33</v>
      </c>
      <c r="BD114" s="66">
        <v>32</v>
      </c>
      <c r="BE114" s="66">
        <v>34</v>
      </c>
      <c r="BF114" s="66">
        <v>33</v>
      </c>
      <c r="BG114" s="66">
        <v>36</v>
      </c>
      <c r="BH114" s="66">
        <v>39</v>
      </c>
      <c r="BI114" s="66">
        <v>39</v>
      </c>
      <c r="BJ114" s="66">
        <v>36</v>
      </c>
      <c r="BK114" s="67">
        <v>37</v>
      </c>
      <c r="BL114" s="66">
        <v>36</v>
      </c>
      <c r="BM114" s="66">
        <v>37</v>
      </c>
      <c r="BN114" s="66">
        <v>34</v>
      </c>
      <c r="BO114" s="66">
        <v>34</v>
      </c>
      <c r="BP114" s="66">
        <v>33</v>
      </c>
      <c r="BQ114" s="66">
        <v>29</v>
      </c>
      <c r="BR114" s="66">
        <v>30</v>
      </c>
      <c r="BS114" s="66">
        <v>31</v>
      </c>
      <c r="BT114" s="66">
        <v>27</v>
      </c>
      <c r="BU114" s="66">
        <v>27</v>
      </c>
      <c r="BV114" s="66">
        <v>26</v>
      </c>
      <c r="BW114" s="66">
        <v>24</v>
      </c>
      <c r="BX114" s="66">
        <v>25</v>
      </c>
      <c r="BY114" s="66">
        <v>22</v>
      </c>
      <c r="BZ114" s="66">
        <v>20</v>
      </c>
      <c r="CA114" s="66">
        <v>18</v>
      </c>
      <c r="CB114" s="66">
        <v>16</v>
      </c>
      <c r="CC114" s="66">
        <v>15</v>
      </c>
      <c r="CD114" s="66">
        <v>12</v>
      </c>
      <c r="CE114" s="66">
        <v>12</v>
      </c>
      <c r="CF114" s="66">
        <v>9</v>
      </c>
      <c r="CG114" s="66">
        <v>8</v>
      </c>
      <c r="CH114" s="66">
        <v>7</v>
      </c>
      <c r="CI114" s="66">
        <v>4</v>
      </c>
      <c r="CJ114" s="65">
        <v>35</v>
      </c>
      <c r="CK114" s="67">
        <v>34</v>
      </c>
      <c r="CL114" s="66">
        <v>36</v>
      </c>
      <c r="CM114" s="66">
        <v>35</v>
      </c>
      <c r="CN114" s="66">
        <v>35</v>
      </c>
      <c r="CO114" s="66">
        <v>38</v>
      </c>
      <c r="CP114" s="65">
        <v>35</v>
      </c>
      <c r="CQ114" s="67">
        <v>37</v>
      </c>
      <c r="CR114" s="66">
        <v>34</v>
      </c>
      <c r="CS114" s="66">
        <v>34</v>
      </c>
      <c r="CT114" s="66">
        <v>34</v>
      </c>
      <c r="CU114" s="66">
        <v>33</v>
      </c>
      <c r="CV114" s="65">
        <v>33</v>
      </c>
      <c r="CW114" s="66">
        <v>33</v>
      </c>
      <c r="CX114" s="66">
        <v>31</v>
      </c>
      <c r="CY114" s="66">
        <v>32</v>
      </c>
      <c r="CZ114" s="66">
        <v>32</v>
      </c>
      <c r="DA114" s="66">
        <v>33</v>
      </c>
      <c r="DB114" s="66">
        <v>32</v>
      </c>
      <c r="DC114" s="67">
        <v>31</v>
      </c>
      <c r="DD114" s="66">
        <v>31</v>
      </c>
      <c r="DE114" s="66">
        <v>31</v>
      </c>
      <c r="DF114" s="66">
        <v>32</v>
      </c>
      <c r="DG114" s="66">
        <v>30</v>
      </c>
      <c r="DH114" s="66">
        <v>29</v>
      </c>
      <c r="DI114" s="66">
        <v>30</v>
      </c>
      <c r="DJ114" s="66">
        <v>30</v>
      </c>
      <c r="DK114" s="66">
        <v>31</v>
      </c>
      <c r="DL114" s="66">
        <v>31</v>
      </c>
      <c r="DM114" s="65">
        <v>31</v>
      </c>
      <c r="DN114" s="66">
        <v>31</v>
      </c>
      <c r="DO114" s="66">
        <v>31</v>
      </c>
      <c r="DP114" s="66">
        <v>33</v>
      </c>
      <c r="DQ114" s="66">
        <v>31</v>
      </c>
      <c r="DR114" s="66">
        <v>32</v>
      </c>
      <c r="DS114" s="66">
        <v>32</v>
      </c>
      <c r="DT114" s="66">
        <v>34</v>
      </c>
      <c r="DU114" s="66">
        <v>35</v>
      </c>
      <c r="DV114" s="66">
        <v>34</v>
      </c>
      <c r="DW114" s="66">
        <v>37</v>
      </c>
      <c r="DX114" s="66">
        <v>37</v>
      </c>
      <c r="DY114" s="66">
        <v>39</v>
      </c>
      <c r="DZ114" s="66">
        <v>38</v>
      </c>
      <c r="EA114" s="66">
        <v>39</v>
      </c>
      <c r="EB114" s="66">
        <v>39</v>
      </c>
      <c r="EC114" s="66">
        <v>39</v>
      </c>
      <c r="ED114" s="66">
        <v>38</v>
      </c>
      <c r="EE114" s="66">
        <v>35</v>
      </c>
      <c r="EF114" s="66">
        <v>37</v>
      </c>
      <c r="EG114" s="66">
        <v>33</v>
      </c>
      <c r="EH114" s="66">
        <v>33</v>
      </c>
      <c r="EI114" s="66">
        <v>31</v>
      </c>
      <c r="EJ114" s="66">
        <v>29</v>
      </c>
      <c r="EK114" s="66">
        <v>29</v>
      </c>
      <c r="EL114" s="66">
        <v>27</v>
      </c>
      <c r="EM114" s="66">
        <v>29</v>
      </c>
      <c r="EN114" s="66">
        <v>29</v>
      </c>
      <c r="EO114" s="66">
        <v>30</v>
      </c>
      <c r="EP114" s="66">
        <v>28</v>
      </c>
      <c r="EQ114" s="66">
        <v>30</v>
      </c>
      <c r="ER114" s="66">
        <v>31</v>
      </c>
      <c r="ES114" s="67">
        <v>32</v>
      </c>
      <c r="ET114" s="66">
        <v>29</v>
      </c>
      <c r="EU114" s="66">
        <v>30</v>
      </c>
      <c r="EV114" s="66">
        <v>26</v>
      </c>
      <c r="EW114" s="66">
        <v>28</v>
      </c>
      <c r="EX114" s="66">
        <v>27</v>
      </c>
      <c r="EY114" s="66">
        <v>26</v>
      </c>
      <c r="EZ114" s="66">
        <v>24</v>
      </c>
      <c r="FA114" s="66">
        <v>24</v>
      </c>
      <c r="FB114" s="66">
        <v>21</v>
      </c>
      <c r="FC114" s="66">
        <v>21</v>
      </c>
      <c r="FD114" s="66">
        <v>21</v>
      </c>
      <c r="FE114" s="66">
        <v>18</v>
      </c>
      <c r="FF114" s="66">
        <v>19</v>
      </c>
      <c r="FG114" s="66">
        <v>16</v>
      </c>
      <c r="FH114" s="66">
        <v>17</v>
      </c>
      <c r="FI114" s="66">
        <v>17</v>
      </c>
      <c r="FJ114" s="66">
        <v>15</v>
      </c>
      <c r="FK114" s="66">
        <v>15</v>
      </c>
      <c r="FL114" s="66">
        <v>15</v>
      </c>
      <c r="FM114" s="66">
        <v>12</v>
      </c>
      <c r="FN114" s="66">
        <v>11</v>
      </c>
      <c r="FO114" s="66">
        <v>9</v>
      </c>
      <c r="FP114" s="66">
        <v>9</v>
      </c>
      <c r="FQ114" s="66">
        <v>9</v>
      </c>
      <c r="FR114" s="65">
        <v>38</v>
      </c>
      <c r="FS114" s="66">
        <v>68</v>
      </c>
      <c r="FT114" s="66">
        <v>69</v>
      </c>
      <c r="FU114" s="66">
        <v>69</v>
      </c>
      <c r="FV114" s="66">
        <v>68</v>
      </c>
      <c r="FW114" s="66">
        <v>73</v>
      </c>
      <c r="FX114" s="66">
        <v>72</v>
      </c>
      <c r="FY114" s="67">
        <v>75</v>
      </c>
      <c r="FZ114" s="66">
        <v>71</v>
      </c>
      <c r="GA114" s="66">
        <v>72</v>
      </c>
      <c r="GB114" s="66">
        <v>72</v>
      </c>
      <c r="GC114" s="66">
        <v>71</v>
      </c>
      <c r="GD114" s="65">
        <v>71</v>
      </c>
      <c r="GE114" s="66">
        <v>72</v>
      </c>
      <c r="GF114" s="66">
        <v>69</v>
      </c>
      <c r="GG114" s="66">
        <v>71</v>
      </c>
      <c r="GH114" s="66">
        <v>74</v>
      </c>
      <c r="GI114" s="66">
        <v>72</v>
      </c>
      <c r="GJ114" s="66">
        <v>73</v>
      </c>
      <c r="GK114" s="67">
        <v>68</v>
      </c>
      <c r="GL114" s="66">
        <v>64</v>
      </c>
      <c r="GM114" s="66">
        <v>62</v>
      </c>
      <c r="GN114" s="66">
        <v>62</v>
      </c>
      <c r="GO114" s="66">
        <v>62</v>
      </c>
      <c r="GP114" s="66">
        <v>58</v>
      </c>
      <c r="GQ114" s="66">
        <v>61</v>
      </c>
      <c r="GR114" s="66">
        <v>60</v>
      </c>
      <c r="GS114" s="66">
        <v>63</v>
      </c>
      <c r="GT114" s="66">
        <v>65</v>
      </c>
      <c r="GU114" s="65">
        <v>64</v>
      </c>
      <c r="GV114" s="66">
        <v>62</v>
      </c>
      <c r="GW114" s="66">
        <v>65</v>
      </c>
      <c r="GX114" s="66">
        <v>67</v>
      </c>
      <c r="GY114" s="66">
        <v>64</v>
      </c>
      <c r="GZ114" s="66">
        <v>65</v>
      </c>
      <c r="HA114" s="66">
        <v>65</v>
      </c>
      <c r="HB114" s="66">
        <v>66</v>
      </c>
      <c r="HC114" s="66">
        <v>67</v>
      </c>
      <c r="HD114" s="66">
        <v>64</v>
      </c>
      <c r="HE114" s="66">
        <v>70</v>
      </c>
      <c r="HF114" s="66">
        <v>70</v>
      </c>
      <c r="HG114" s="66">
        <v>73</v>
      </c>
      <c r="HH114" s="66">
        <v>72</v>
      </c>
      <c r="HI114" s="66">
        <v>75</v>
      </c>
      <c r="HJ114" s="66">
        <v>74</v>
      </c>
      <c r="HK114" s="66">
        <v>75</v>
      </c>
      <c r="HL114" s="66">
        <v>73</v>
      </c>
      <c r="HM114" s="66">
        <v>68</v>
      </c>
      <c r="HN114" s="66">
        <v>68</v>
      </c>
      <c r="HO114" s="66">
        <v>67</v>
      </c>
      <c r="HP114" s="66">
        <v>62</v>
      </c>
      <c r="HQ114" s="66">
        <v>63</v>
      </c>
      <c r="HR114" s="66">
        <v>61</v>
      </c>
      <c r="HS114" s="66">
        <v>62</v>
      </c>
      <c r="HT114" s="66">
        <v>59</v>
      </c>
      <c r="HU114" s="66">
        <v>63</v>
      </c>
      <c r="HV114" s="66">
        <v>62</v>
      </c>
      <c r="HW114" s="66">
        <v>66</v>
      </c>
      <c r="HX114" s="66">
        <v>67</v>
      </c>
      <c r="HY114" s="66">
        <v>69</v>
      </c>
      <c r="HZ114" s="66">
        <v>67</v>
      </c>
      <c r="IA114" s="67">
        <v>69</v>
      </c>
      <c r="IB114" s="66">
        <v>65</v>
      </c>
      <c r="IC114" s="66">
        <v>67</v>
      </c>
      <c r="ID114" s="66">
        <v>60</v>
      </c>
      <c r="IE114" s="66">
        <v>62</v>
      </c>
      <c r="IF114" s="66">
        <v>60</v>
      </c>
      <c r="IG114" s="66">
        <v>55</v>
      </c>
      <c r="IH114" s="66">
        <v>54</v>
      </c>
      <c r="II114" s="66">
        <v>55</v>
      </c>
      <c r="IJ114" s="66">
        <v>48</v>
      </c>
      <c r="IK114" s="66">
        <v>48</v>
      </c>
      <c r="IL114" s="66">
        <v>47</v>
      </c>
      <c r="IM114" s="66">
        <v>42</v>
      </c>
      <c r="IN114" s="66">
        <v>44</v>
      </c>
      <c r="IO114" s="66">
        <v>38</v>
      </c>
      <c r="IP114" s="66">
        <v>37</v>
      </c>
      <c r="IQ114" s="66">
        <v>35</v>
      </c>
      <c r="IR114" s="66">
        <v>31</v>
      </c>
      <c r="IS114" s="66">
        <v>30</v>
      </c>
      <c r="IT114" s="66">
        <v>27</v>
      </c>
      <c r="IU114" s="66">
        <v>24</v>
      </c>
      <c r="IV114" s="66">
        <v>20</v>
      </c>
      <c r="IW114" s="66">
        <v>17</v>
      </c>
      <c r="IX114" s="66">
        <v>16</v>
      </c>
      <c r="IY114" s="66">
        <v>13</v>
      </c>
      <c r="IZ114" s="65">
        <v>73</v>
      </c>
      <c r="JA114" s="67">
        <v>2672</v>
      </c>
      <c r="JB114" s="66">
        <v>2507</v>
      </c>
      <c r="JC114" s="66">
        <v>5179</v>
      </c>
      <c r="JD114" s="67">
        <v>419</v>
      </c>
      <c r="JE114" s="66">
        <v>432</v>
      </c>
      <c r="JF114" s="66">
        <v>431</v>
      </c>
      <c r="JG114" s="66">
        <v>689</v>
      </c>
      <c r="JH114" s="66">
        <v>2071</v>
      </c>
      <c r="JI114" s="65">
        <v>1137</v>
      </c>
    </row>
    <row r="115" spans="1:269" x14ac:dyDescent="0.25">
      <c r="A115" s="59" t="s">
        <v>824</v>
      </c>
      <c r="B115" s="59">
        <v>2025</v>
      </c>
      <c r="C115" s="67">
        <v>45</v>
      </c>
      <c r="D115" s="66">
        <v>45</v>
      </c>
      <c r="E115" s="66">
        <v>47</v>
      </c>
      <c r="F115" s="66">
        <v>46</v>
      </c>
      <c r="G115" s="66">
        <v>49</v>
      </c>
      <c r="H115" s="65">
        <v>51</v>
      </c>
      <c r="I115" s="67">
        <v>53</v>
      </c>
      <c r="J115" s="66">
        <v>52</v>
      </c>
      <c r="K115" s="66">
        <v>55</v>
      </c>
      <c r="L115" s="66">
        <v>54</v>
      </c>
      <c r="M115" s="66">
        <v>53</v>
      </c>
      <c r="N115" s="65">
        <v>53</v>
      </c>
      <c r="O115" s="67">
        <v>54</v>
      </c>
      <c r="P115" s="66">
        <v>54</v>
      </c>
      <c r="Q115" s="66">
        <v>51</v>
      </c>
      <c r="R115" s="66">
        <v>51</v>
      </c>
      <c r="S115" s="66">
        <v>50</v>
      </c>
      <c r="T115" s="66">
        <v>49</v>
      </c>
      <c r="U115" s="67">
        <v>42</v>
      </c>
      <c r="V115" s="66">
        <v>43</v>
      </c>
      <c r="W115" s="66">
        <v>42</v>
      </c>
      <c r="X115" s="66">
        <v>42</v>
      </c>
      <c r="Y115" s="66">
        <v>40</v>
      </c>
      <c r="Z115" s="66">
        <v>44</v>
      </c>
      <c r="AA115" s="66">
        <v>45</v>
      </c>
      <c r="AB115" s="66">
        <v>44</v>
      </c>
      <c r="AC115" s="66">
        <v>46</v>
      </c>
      <c r="AD115" s="66">
        <v>45</v>
      </c>
      <c r="AE115" s="65">
        <v>43</v>
      </c>
      <c r="AF115" s="66">
        <v>47</v>
      </c>
      <c r="AG115" s="66">
        <v>45</v>
      </c>
      <c r="AH115" s="66">
        <v>47</v>
      </c>
      <c r="AI115" s="66">
        <v>48</v>
      </c>
      <c r="AJ115" s="66">
        <v>47</v>
      </c>
      <c r="AK115" s="66">
        <v>50</v>
      </c>
      <c r="AL115" s="66">
        <v>50</v>
      </c>
      <c r="AM115" s="66">
        <v>51</v>
      </c>
      <c r="AN115" s="66">
        <v>52</v>
      </c>
      <c r="AO115" s="66">
        <v>54</v>
      </c>
      <c r="AP115" s="66">
        <v>54</v>
      </c>
      <c r="AQ115" s="66">
        <v>57</v>
      </c>
      <c r="AR115" s="66">
        <v>58</v>
      </c>
      <c r="AS115" s="66">
        <v>59</v>
      </c>
      <c r="AT115" s="66">
        <v>62</v>
      </c>
      <c r="AU115" s="66">
        <v>59</v>
      </c>
      <c r="AV115" s="66">
        <v>62</v>
      </c>
      <c r="AW115" s="66">
        <v>58</v>
      </c>
      <c r="AX115" s="66">
        <v>58</v>
      </c>
      <c r="AY115" s="66">
        <v>56</v>
      </c>
      <c r="AZ115" s="66">
        <v>55</v>
      </c>
      <c r="BA115" s="66">
        <v>52</v>
      </c>
      <c r="BB115" s="66">
        <v>54</v>
      </c>
      <c r="BC115" s="66">
        <v>54</v>
      </c>
      <c r="BD115" s="66">
        <v>57</v>
      </c>
      <c r="BE115" s="66">
        <v>55</v>
      </c>
      <c r="BF115" s="66">
        <v>56</v>
      </c>
      <c r="BG115" s="66">
        <v>60</v>
      </c>
      <c r="BH115" s="66">
        <v>63</v>
      </c>
      <c r="BI115" s="66">
        <v>63</v>
      </c>
      <c r="BJ115" s="66">
        <v>67</v>
      </c>
      <c r="BK115" s="67">
        <v>66</v>
      </c>
      <c r="BL115" s="66">
        <v>69</v>
      </c>
      <c r="BM115" s="66">
        <v>70</v>
      </c>
      <c r="BN115" s="66">
        <v>68</v>
      </c>
      <c r="BO115" s="66">
        <v>72</v>
      </c>
      <c r="BP115" s="66">
        <v>70</v>
      </c>
      <c r="BQ115" s="66">
        <v>70</v>
      </c>
      <c r="BR115" s="66">
        <v>64</v>
      </c>
      <c r="BS115" s="66">
        <v>65</v>
      </c>
      <c r="BT115" s="66">
        <v>57</v>
      </c>
      <c r="BU115" s="66">
        <v>57</v>
      </c>
      <c r="BV115" s="66">
        <v>53</v>
      </c>
      <c r="BW115" s="66">
        <v>50</v>
      </c>
      <c r="BX115" s="66">
        <v>47</v>
      </c>
      <c r="BY115" s="66">
        <v>45</v>
      </c>
      <c r="BZ115" s="66">
        <v>39</v>
      </c>
      <c r="CA115" s="66">
        <v>35</v>
      </c>
      <c r="CB115" s="66">
        <v>27</v>
      </c>
      <c r="CC115" s="66">
        <v>30</v>
      </c>
      <c r="CD115" s="66">
        <v>29</v>
      </c>
      <c r="CE115" s="66">
        <v>22</v>
      </c>
      <c r="CF115" s="66">
        <v>21</v>
      </c>
      <c r="CG115" s="66">
        <v>20</v>
      </c>
      <c r="CH115" s="66">
        <v>15</v>
      </c>
      <c r="CI115" s="66">
        <v>15</v>
      </c>
      <c r="CJ115" s="65">
        <v>80</v>
      </c>
      <c r="CK115" s="67">
        <v>42</v>
      </c>
      <c r="CL115" s="66">
        <v>44</v>
      </c>
      <c r="CM115" s="66">
        <v>44</v>
      </c>
      <c r="CN115" s="66">
        <v>45</v>
      </c>
      <c r="CO115" s="66">
        <v>46</v>
      </c>
      <c r="CP115" s="65">
        <v>48</v>
      </c>
      <c r="CQ115" s="67">
        <v>49</v>
      </c>
      <c r="CR115" s="66">
        <v>51</v>
      </c>
      <c r="CS115" s="66">
        <v>51</v>
      </c>
      <c r="CT115" s="66">
        <v>49</v>
      </c>
      <c r="CU115" s="66">
        <v>52</v>
      </c>
      <c r="CV115" s="65">
        <v>49</v>
      </c>
      <c r="CW115" s="66">
        <v>49</v>
      </c>
      <c r="CX115" s="66">
        <v>50</v>
      </c>
      <c r="CY115" s="66">
        <v>48</v>
      </c>
      <c r="CZ115" s="66">
        <v>45</v>
      </c>
      <c r="DA115" s="66">
        <v>45</v>
      </c>
      <c r="DB115" s="66">
        <v>43</v>
      </c>
      <c r="DC115" s="67">
        <v>42</v>
      </c>
      <c r="DD115" s="66">
        <v>39</v>
      </c>
      <c r="DE115" s="66">
        <v>39</v>
      </c>
      <c r="DF115" s="66">
        <v>40</v>
      </c>
      <c r="DG115" s="66">
        <v>38</v>
      </c>
      <c r="DH115" s="66">
        <v>37</v>
      </c>
      <c r="DI115" s="66">
        <v>37</v>
      </c>
      <c r="DJ115" s="66">
        <v>37</v>
      </c>
      <c r="DK115" s="66">
        <v>39</v>
      </c>
      <c r="DL115" s="66">
        <v>39</v>
      </c>
      <c r="DM115" s="65">
        <v>41</v>
      </c>
      <c r="DN115" s="66">
        <v>41</v>
      </c>
      <c r="DO115" s="66">
        <v>42</v>
      </c>
      <c r="DP115" s="66">
        <v>43</v>
      </c>
      <c r="DQ115" s="66">
        <v>45</v>
      </c>
      <c r="DR115" s="66">
        <v>40</v>
      </c>
      <c r="DS115" s="66">
        <v>46</v>
      </c>
      <c r="DT115" s="66">
        <v>45</v>
      </c>
      <c r="DU115" s="66">
        <v>44</v>
      </c>
      <c r="DV115" s="66">
        <v>44</v>
      </c>
      <c r="DW115" s="66">
        <v>43</v>
      </c>
      <c r="DX115" s="66">
        <v>43</v>
      </c>
      <c r="DY115" s="66">
        <v>46</v>
      </c>
      <c r="DZ115" s="66">
        <v>47</v>
      </c>
      <c r="EA115" s="66">
        <v>48</v>
      </c>
      <c r="EB115" s="66">
        <v>48</v>
      </c>
      <c r="EC115" s="66">
        <v>50</v>
      </c>
      <c r="ED115" s="66">
        <v>50</v>
      </c>
      <c r="EE115" s="66">
        <v>50</v>
      </c>
      <c r="EF115" s="66">
        <v>51</v>
      </c>
      <c r="EG115" s="66">
        <v>49</v>
      </c>
      <c r="EH115" s="66">
        <v>50</v>
      </c>
      <c r="EI115" s="66">
        <v>50</v>
      </c>
      <c r="EJ115" s="66">
        <v>51</v>
      </c>
      <c r="EK115" s="66">
        <v>52</v>
      </c>
      <c r="EL115" s="66">
        <v>55</v>
      </c>
      <c r="EM115" s="66">
        <v>50</v>
      </c>
      <c r="EN115" s="66">
        <v>54</v>
      </c>
      <c r="EO115" s="66">
        <v>54</v>
      </c>
      <c r="EP115" s="66">
        <v>57</v>
      </c>
      <c r="EQ115" s="66">
        <v>58</v>
      </c>
      <c r="ER115" s="66">
        <v>58</v>
      </c>
      <c r="ES115" s="67">
        <v>58</v>
      </c>
      <c r="ET115" s="66">
        <v>57</v>
      </c>
      <c r="EU115" s="66">
        <v>59</v>
      </c>
      <c r="EV115" s="66">
        <v>60</v>
      </c>
      <c r="EW115" s="66">
        <v>57</v>
      </c>
      <c r="EX115" s="66">
        <v>60</v>
      </c>
      <c r="EY115" s="66">
        <v>59</v>
      </c>
      <c r="EZ115" s="66">
        <v>56</v>
      </c>
      <c r="FA115" s="66">
        <v>53</v>
      </c>
      <c r="FB115" s="66">
        <v>53</v>
      </c>
      <c r="FC115" s="66">
        <v>45</v>
      </c>
      <c r="FD115" s="66">
        <v>47</v>
      </c>
      <c r="FE115" s="66">
        <v>44</v>
      </c>
      <c r="FF115" s="66">
        <v>40</v>
      </c>
      <c r="FG115" s="66">
        <v>38</v>
      </c>
      <c r="FH115" s="66">
        <v>34</v>
      </c>
      <c r="FI115" s="66">
        <v>32</v>
      </c>
      <c r="FJ115" s="66">
        <v>33</v>
      </c>
      <c r="FK115" s="66">
        <v>30</v>
      </c>
      <c r="FL115" s="66">
        <v>28</v>
      </c>
      <c r="FM115" s="66">
        <v>29</v>
      </c>
      <c r="FN115" s="66">
        <v>26</v>
      </c>
      <c r="FO115" s="66">
        <v>27</v>
      </c>
      <c r="FP115" s="66">
        <v>19</v>
      </c>
      <c r="FQ115" s="66">
        <v>20</v>
      </c>
      <c r="FR115" s="65">
        <v>104</v>
      </c>
      <c r="FS115" s="66">
        <v>87</v>
      </c>
      <c r="FT115" s="66">
        <v>89</v>
      </c>
      <c r="FU115" s="66">
        <v>91</v>
      </c>
      <c r="FV115" s="66">
        <v>91</v>
      </c>
      <c r="FW115" s="66">
        <v>95</v>
      </c>
      <c r="FX115" s="66">
        <v>99</v>
      </c>
      <c r="FY115" s="67">
        <v>102</v>
      </c>
      <c r="FZ115" s="66">
        <v>103</v>
      </c>
      <c r="GA115" s="66">
        <v>106</v>
      </c>
      <c r="GB115" s="66">
        <v>103</v>
      </c>
      <c r="GC115" s="66">
        <v>105</v>
      </c>
      <c r="GD115" s="65">
        <v>102</v>
      </c>
      <c r="GE115" s="66">
        <v>103</v>
      </c>
      <c r="GF115" s="66">
        <v>104</v>
      </c>
      <c r="GG115" s="66">
        <v>99</v>
      </c>
      <c r="GH115" s="66">
        <v>96</v>
      </c>
      <c r="GI115" s="66">
        <v>95</v>
      </c>
      <c r="GJ115" s="66">
        <v>92</v>
      </c>
      <c r="GK115" s="67">
        <v>84</v>
      </c>
      <c r="GL115" s="66">
        <v>82</v>
      </c>
      <c r="GM115" s="66">
        <v>81</v>
      </c>
      <c r="GN115" s="66">
        <v>82</v>
      </c>
      <c r="GO115" s="66">
        <v>78</v>
      </c>
      <c r="GP115" s="66">
        <v>81</v>
      </c>
      <c r="GQ115" s="66">
        <v>82</v>
      </c>
      <c r="GR115" s="66">
        <v>81</v>
      </c>
      <c r="GS115" s="66">
        <v>85</v>
      </c>
      <c r="GT115" s="66">
        <v>84</v>
      </c>
      <c r="GU115" s="65">
        <v>84</v>
      </c>
      <c r="GV115" s="66">
        <v>88</v>
      </c>
      <c r="GW115" s="66">
        <v>87</v>
      </c>
      <c r="GX115" s="66">
        <v>90</v>
      </c>
      <c r="GY115" s="66">
        <v>93</v>
      </c>
      <c r="GZ115" s="66">
        <v>87</v>
      </c>
      <c r="HA115" s="66">
        <v>96</v>
      </c>
      <c r="HB115" s="66">
        <v>95</v>
      </c>
      <c r="HC115" s="66">
        <v>95</v>
      </c>
      <c r="HD115" s="66">
        <v>96</v>
      </c>
      <c r="HE115" s="66">
        <v>97</v>
      </c>
      <c r="HF115" s="66">
        <v>97</v>
      </c>
      <c r="HG115" s="66">
        <v>103</v>
      </c>
      <c r="HH115" s="66">
        <v>105</v>
      </c>
      <c r="HI115" s="66">
        <v>107</v>
      </c>
      <c r="HJ115" s="66">
        <v>110</v>
      </c>
      <c r="HK115" s="66">
        <v>109</v>
      </c>
      <c r="HL115" s="66">
        <v>112</v>
      </c>
      <c r="HM115" s="66">
        <v>108</v>
      </c>
      <c r="HN115" s="66">
        <v>109</v>
      </c>
      <c r="HO115" s="66">
        <v>105</v>
      </c>
      <c r="HP115" s="66">
        <v>105</v>
      </c>
      <c r="HQ115" s="66">
        <v>102</v>
      </c>
      <c r="HR115" s="66">
        <v>105</v>
      </c>
      <c r="HS115" s="66">
        <v>106</v>
      </c>
      <c r="HT115" s="66">
        <v>112</v>
      </c>
      <c r="HU115" s="66">
        <v>105</v>
      </c>
      <c r="HV115" s="66">
        <v>110</v>
      </c>
      <c r="HW115" s="66">
        <v>114</v>
      </c>
      <c r="HX115" s="66">
        <v>120</v>
      </c>
      <c r="HY115" s="66">
        <v>121</v>
      </c>
      <c r="HZ115" s="66">
        <v>125</v>
      </c>
      <c r="IA115" s="67">
        <v>124</v>
      </c>
      <c r="IB115" s="66">
        <v>126</v>
      </c>
      <c r="IC115" s="66">
        <v>129</v>
      </c>
      <c r="ID115" s="66">
        <v>128</v>
      </c>
      <c r="IE115" s="66">
        <v>129</v>
      </c>
      <c r="IF115" s="66">
        <v>130</v>
      </c>
      <c r="IG115" s="66">
        <v>129</v>
      </c>
      <c r="IH115" s="66">
        <v>120</v>
      </c>
      <c r="II115" s="66">
        <v>118</v>
      </c>
      <c r="IJ115" s="66">
        <v>110</v>
      </c>
      <c r="IK115" s="66">
        <v>102</v>
      </c>
      <c r="IL115" s="66">
        <v>100</v>
      </c>
      <c r="IM115" s="66">
        <v>94</v>
      </c>
      <c r="IN115" s="66">
        <v>87</v>
      </c>
      <c r="IO115" s="66">
        <v>83</v>
      </c>
      <c r="IP115" s="66">
        <v>73</v>
      </c>
      <c r="IQ115" s="66">
        <v>67</v>
      </c>
      <c r="IR115" s="66">
        <v>60</v>
      </c>
      <c r="IS115" s="66">
        <v>60</v>
      </c>
      <c r="IT115" s="66">
        <v>57</v>
      </c>
      <c r="IU115" s="66">
        <v>51</v>
      </c>
      <c r="IV115" s="66">
        <v>47</v>
      </c>
      <c r="IW115" s="66">
        <v>47</v>
      </c>
      <c r="IX115" s="66">
        <v>34</v>
      </c>
      <c r="IY115" s="66">
        <v>35</v>
      </c>
      <c r="IZ115" s="65">
        <v>184</v>
      </c>
      <c r="JA115" s="67">
        <v>4354</v>
      </c>
      <c r="JB115" s="66">
        <v>3950</v>
      </c>
      <c r="JC115" s="66">
        <v>8304</v>
      </c>
      <c r="JD115" s="67">
        <v>552</v>
      </c>
      <c r="JE115" s="66">
        <v>621</v>
      </c>
      <c r="JF115" s="66">
        <v>589</v>
      </c>
      <c r="JG115" s="66">
        <v>904</v>
      </c>
      <c r="JH115" s="66">
        <v>3214</v>
      </c>
      <c r="JI115" s="65">
        <v>2424</v>
      </c>
    </row>
    <row r="116" spans="1:269" x14ac:dyDescent="0.25">
      <c r="A116" s="59" t="s">
        <v>823</v>
      </c>
      <c r="B116" s="59">
        <v>2025</v>
      </c>
      <c r="C116" s="67">
        <v>33</v>
      </c>
      <c r="D116" s="66">
        <v>33</v>
      </c>
      <c r="E116" s="66">
        <v>31</v>
      </c>
      <c r="F116" s="66">
        <v>34</v>
      </c>
      <c r="G116" s="66">
        <v>34</v>
      </c>
      <c r="H116" s="65">
        <v>36</v>
      </c>
      <c r="I116" s="67">
        <v>35</v>
      </c>
      <c r="J116" s="66">
        <v>37</v>
      </c>
      <c r="K116" s="66">
        <v>37</v>
      </c>
      <c r="L116" s="66">
        <v>35</v>
      </c>
      <c r="M116" s="66">
        <v>37</v>
      </c>
      <c r="N116" s="65">
        <v>36</v>
      </c>
      <c r="O116" s="67">
        <v>35</v>
      </c>
      <c r="P116" s="66">
        <v>37</v>
      </c>
      <c r="Q116" s="66">
        <v>35</v>
      </c>
      <c r="R116" s="66">
        <v>35</v>
      </c>
      <c r="S116" s="66">
        <v>35</v>
      </c>
      <c r="T116" s="66">
        <v>33</v>
      </c>
      <c r="U116" s="67">
        <v>33</v>
      </c>
      <c r="V116" s="66">
        <v>29</v>
      </c>
      <c r="W116" s="66">
        <v>30</v>
      </c>
      <c r="X116" s="66">
        <v>26</v>
      </c>
      <c r="Y116" s="66">
        <v>25</v>
      </c>
      <c r="Z116" s="66">
        <v>27</v>
      </c>
      <c r="AA116" s="66">
        <v>25</v>
      </c>
      <c r="AB116" s="66">
        <v>25</v>
      </c>
      <c r="AC116" s="66">
        <v>24</v>
      </c>
      <c r="AD116" s="66">
        <v>26</v>
      </c>
      <c r="AE116" s="65">
        <v>24</v>
      </c>
      <c r="AF116" s="66">
        <v>25</v>
      </c>
      <c r="AG116" s="66">
        <v>25</v>
      </c>
      <c r="AH116" s="66">
        <v>28</v>
      </c>
      <c r="AI116" s="66">
        <v>28</v>
      </c>
      <c r="AJ116" s="66">
        <v>31</v>
      </c>
      <c r="AK116" s="66">
        <v>30</v>
      </c>
      <c r="AL116" s="66">
        <v>32</v>
      </c>
      <c r="AM116" s="66">
        <v>32</v>
      </c>
      <c r="AN116" s="66">
        <v>34</v>
      </c>
      <c r="AO116" s="66">
        <v>34</v>
      </c>
      <c r="AP116" s="66">
        <v>35</v>
      </c>
      <c r="AQ116" s="66">
        <v>37</v>
      </c>
      <c r="AR116" s="66">
        <v>37</v>
      </c>
      <c r="AS116" s="66">
        <v>37</v>
      </c>
      <c r="AT116" s="66">
        <v>39</v>
      </c>
      <c r="AU116" s="66">
        <v>35</v>
      </c>
      <c r="AV116" s="66">
        <v>38</v>
      </c>
      <c r="AW116" s="66">
        <v>36</v>
      </c>
      <c r="AX116" s="66">
        <v>36</v>
      </c>
      <c r="AY116" s="66">
        <v>34</v>
      </c>
      <c r="AZ116" s="66">
        <v>33</v>
      </c>
      <c r="BA116" s="66">
        <v>33</v>
      </c>
      <c r="BB116" s="66">
        <v>34</v>
      </c>
      <c r="BC116" s="66">
        <v>32</v>
      </c>
      <c r="BD116" s="66">
        <v>33</v>
      </c>
      <c r="BE116" s="66">
        <v>34</v>
      </c>
      <c r="BF116" s="66">
        <v>37</v>
      </c>
      <c r="BG116" s="66">
        <v>36</v>
      </c>
      <c r="BH116" s="66">
        <v>38</v>
      </c>
      <c r="BI116" s="66">
        <v>38</v>
      </c>
      <c r="BJ116" s="66">
        <v>37</v>
      </c>
      <c r="BK116" s="67">
        <v>39</v>
      </c>
      <c r="BL116" s="66">
        <v>41</v>
      </c>
      <c r="BM116" s="66">
        <v>38</v>
      </c>
      <c r="BN116" s="66">
        <v>42</v>
      </c>
      <c r="BO116" s="66">
        <v>39</v>
      </c>
      <c r="BP116" s="66">
        <v>40</v>
      </c>
      <c r="BQ116" s="66">
        <v>40</v>
      </c>
      <c r="BR116" s="66">
        <v>43</v>
      </c>
      <c r="BS116" s="66">
        <v>39</v>
      </c>
      <c r="BT116" s="66">
        <v>41</v>
      </c>
      <c r="BU116" s="66">
        <v>39</v>
      </c>
      <c r="BV116" s="66">
        <v>38</v>
      </c>
      <c r="BW116" s="66">
        <v>35</v>
      </c>
      <c r="BX116" s="66">
        <v>33</v>
      </c>
      <c r="BY116" s="66">
        <v>34</v>
      </c>
      <c r="BZ116" s="66">
        <v>29</v>
      </c>
      <c r="CA116" s="66">
        <v>29</v>
      </c>
      <c r="CB116" s="66">
        <v>24</v>
      </c>
      <c r="CC116" s="66">
        <v>19</v>
      </c>
      <c r="CD116" s="66">
        <v>17</v>
      </c>
      <c r="CE116" s="66">
        <v>17</v>
      </c>
      <c r="CF116" s="66">
        <v>14</v>
      </c>
      <c r="CG116" s="66">
        <v>12</v>
      </c>
      <c r="CH116" s="66">
        <v>12</v>
      </c>
      <c r="CI116" s="66">
        <v>8</v>
      </c>
      <c r="CJ116" s="65">
        <v>68</v>
      </c>
      <c r="CK116" s="67">
        <v>34</v>
      </c>
      <c r="CL116" s="66">
        <v>31</v>
      </c>
      <c r="CM116" s="66">
        <v>33</v>
      </c>
      <c r="CN116" s="66">
        <v>35</v>
      </c>
      <c r="CO116" s="66">
        <v>33</v>
      </c>
      <c r="CP116" s="65">
        <v>37</v>
      </c>
      <c r="CQ116" s="67">
        <v>37</v>
      </c>
      <c r="CR116" s="66">
        <v>37</v>
      </c>
      <c r="CS116" s="66">
        <v>38</v>
      </c>
      <c r="CT116" s="66">
        <v>39</v>
      </c>
      <c r="CU116" s="66">
        <v>36</v>
      </c>
      <c r="CV116" s="65">
        <v>35</v>
      </c>
      <c r="CW116" s="66">
        <v>36</v>
      </c>
      <c r="CX116" s="66">
        <v>36</v>
      </c>
      <c r="CY116" s="66">
        <v>34</v>
      </c>
      <c r="CZ116" s="66">
        <v>33</v>
      </c>
      <c r="DA116" s="66">
        <v>36</v>
      </c>
      <c r="DB116" s="66">
        <v>31</v>
      </c>
      <c r="DC116" s="67">
        <v>31</v>
      </c>
      <c r="DD116" s="66">
        <v>31</v>
      </c>
      <c r="DE116" s="66">
        <v>30</v>
      </c>
      <c r="DF116" s="66">
        <v>28</v>
      </c>
      <c r="DG116" s="66">
        <v>26</v>
      </c>
      <c r="DH116" s="66">
        <v>28</v>
      </c>
      <c r="DI116" s="66">
        <v>29</v>
      </c>
      <c r="DJ116" s="66">
        <v>28</v>
      </c>
      <c r="DK116" s="66">
        <v>27</v>
      </c>
      <c r="DL116" s="66">
        <v>28</v>
      </c>
      <c r="DM116" s="65">
        <v>30</v>
      </c>
      <c r="DN116" s="66">
        <v>31</v>
      </c>
      <c r="DO116" s="66">
        <v>32</v>
      </c>
      <c r="DP116" s="66">
        <v>32</v>
      </c>
      <c r="DQ116" s="66">
        <v>31</v>
      </c>
      <c r="DR116" s="66">
        <v>31</v>
      </c>
      <c r="DS116" s="66">
        <v>28</v>
      </c>
      <c r="DT116" s="66">
        <v>31</v>
      </c>
      <c r="DU116" s="66">
        <v>31</v>
      </c>
      <c r="DV116" s="66">
        <v>30</v>
      </c>
      <c r="DW116" s="66">
        <v>30</v>
      </c>
      <c r="DX116" s="66">
        <v>33</v>
      </c>
      <c r="DY116" s="66">
        <v>28</v>
      </c>
      <c r="DZ116" s="66">
        <v>31</v>
      </c>
      <c r="EA116" s="66">
        <v>33</v>
      </c>
      <c r="EB116" s="66">
        <v>32</v>
      </c>
      <c r="EC116" s="66">
        <v>33</v>
      </c>
      <c r="ED116" s="66">
        <v>32</v>
      </c>
      <c r="EE116" s="66">
        <v>34</v>
      </c>
      <c r="EF116" s="66">
        <v>32</v>
      </c>
      <c r="EG116" s="66">
        <v>32</v>
      </c>
      <c r="EH116" s="66">
        <v>29</v>
      </c>
      <c r="EI116" s="66">
        <v>30</v>
      </c>
      <c r="EJ116" s="66">
        <v>29</v>
      </c>
      <c r="EK116" s="66">
        <v>29</v>
      </c>
      <c r="EL116" s="66">
        <v>28</v>
      </c>
      <c r="EM116" s="66">
        <v>30</v>
      </c>
      <c r="EN116" s="66">
        <v>30</v>
      </c>
      <c r="EO116" s="66">
        <v>31</v>
      </c>
      <c r="EP116" s="66">
        <v>29</v>
      </c>
      <c r="EQ116" s="66">
        <v>32</v>
      </c>
      <c r="ER116" s="66">
        <v>34</v>
      </c>
      <c r="ES116" s="67">
        <v>32</v>
      </c>
      <c r="ET116" s="66">
        <v>34</v>
      </c>
      <c r="EU116" s="66">
        <v>33</v>
      </c>
      <c r="EV116" s="66">
        <v>36</v>
      </c>
      <c r="EW116" s="66">
        <v>35</v>
      </c>
      <c r="EX116" s="66">
        <v>35</v>
      </c>
      <c r="EY116" s="66">
        <v>32</v>
      </c>
      <c r="EZ116" s="66">
        <v>32</v>
      </c>
      <c r="FA116" s="66">
        <v>31</v>
      </c>
      <c r="FB116" s="66">
        <v>28</v>
      </c>
      <c r="FC116" s="66">
        <v>28</v>
      </c>
      <c r="FD116" s="66">
        <v>27</v>
      </c>
      <c r="FE116" s="66">
        <v>25</v>
      </c>
      <c r="FF116" s="66">
        <v>26</v>
      </c>
      <c r="FG116" s="66">
        <v>19</v>
      </c>
      <c r="FH116" s="66">
        <v>21</v>
      </c>
      <c r="FI116" s="66">
        <v>22</v>
      </c>
      <c r="FJ116" s="66">
        <v>17</v>
      </c>
      <c r="FK116" s="66">
        <v>19</v>
      </c>
      <c r="FL116" s="66">
        <v>15</v>
      </c>
      <c r="FM116" s="66">
        <v>15</v>
      </c>
      <c r="FN116" s="66">
        <v>15</v>
      </c>
      <c r="FO116" s="66">
        <v>11</v>
      </c>
      <c r="FP116" s="66">
        <v>10</v>
      </c>
      <c r="FQ116" s="66">
        <v>11</v>
      </c>
      <c r="FR116" s="65">
        <v>66</v>
      </c>
      <c r="FS116" s="66">
        <v>67</v>
      </c>
      <c r="FT116" s="66">
        <v>64</v>
      </c>
      <c r="FU116" s="66">
        <v>64</v>
      </c>
      <c r="FV116" s="66">
        <v>69</v>
      </c>
      <c r="FW116" s="66">
        <v>67</v>
      </c>
      <c r="FX116" s="66">
        <v>73</v>
      </c>
      <c r="FY116" s="67">
        <v>72</v>
      </c>
      <c r="FZ116" s="66">
        <v>74</v>
      </c>
      <c r="GA116" s="66">
        <v>75</v>
      </c>
      <c r="GB116" s="66">
        <v>74</v>
      </c>
      <c r="GC116" s="66">
        <v>73</v>
      </c>
      <c r="GD116" s="65">
        <v>71</v>
      </c>
      <c r="GE116" s="66">
        <v>71</v>
      </c>
      <c r="GF116" s="66">
        <v>73</v>
      </c>
      <c r="GG116" s="66">
        <v>69</v>
      </c>
      <c r="GH116" s="66">
        <v>68</v>
      </c>
      <c r="GI116" s="66">
        <v>71</v>
      </c>
      <c r="GJ116" s="66">
        <v>64</v>
      </c>
      <c r="GK116" s="67">
        <v>64</v>
      </c>
      <c r="GL116" s="66">
        <v>60</v>
      </c>
      <c r="GM116" s="66">
        <v>60</v>
      </c>
      <c r="GN116" s="66">
        <v>54</v>
      </c>
      <c r="GO116" s="66">
        <v>51</v>
      </c>
      <c r="GP116" s="66">
        <v>55</v>
      </c>
      <c r="GQ116" s="66">
        <v>54</v>
      </c>
      <c r="GR116" s="66">
        <v>53</v>
      </c>
      <c r="GS116" s="66">
        <v>51</v>
      </c>
      <c r="GT116" s="66">
        <v>54</v>
      </c>
      <c r="GU116" s="65">
        <v>54</v>
      </c>
      <c r="GV116" s="66">
        <v>56</v>
      </c>
      <c r="GW116" s="66">
        <v>57</v>
      </c>
      <c r="GX116" s="66">
        <v>60</v>
      </c>
      <c r="GY116" s="66">
        <v>59</v>
      </c>
      <c r="GZ116" s="66">
        <v>62</v>
      </c>
      <c r="HA116" s="66">
        <v>58</v>
      </c>
      <c r="HB116" s="66">
        <v>63</v>
      </c>
      <c r="HC116" s="66">
        <v>63</v>
      </c>
      <c r="HD116" s="66">
        <v>64</v>
      </c>
      <c r="HE116" s="66">
        <v>64</v>
      </c>
      <c r="HF116" s="66">
        <v>68</v>
      </c>
      <c r="HG116" s="66">
        <v>65</v>
      </c>
      <c r="HH116" s="66">
        <v>68</v>
      </c>
      <c r="HI116" s="66">
        <v>70</v>
      </c>
      <c r="HJ116" s="66">
        <v>71</v>
      </c>
      <c r="HK116" s="66">
        <v>68</v>
      </c>
      <c r="HL116" s="66">
        <v>70</v>
      </c>
      <c r="HM116" s="66">
        <v>70</v>
      </c>
      <c r="HN116" s="66">
        <v>68</v>
      </c>
      <c r="HO116" s="66">
        <v>66</v>
      </c>
      <c r="HP116" s="66">
        <v>62</v>
      </c>
      <c r="HQ116" s="66">
        <v>63</v>
      </c>
      <c r="HR116" s="66">
        <v>63</v>
      </c>
      <c r="HS116" s="66">
        <v>61</v>
      </c>
      <c r="HT116" s="66">
        <v>61</v>
      </c>
      <c r="HU116" s="66">
        <v>64</v>
      </c>
      <c r="HV116" s="66">
        <v>67</v>
      </c>
      <c r="HW116" s="66">
        <v>67</v>
      </c>
      <c r="HX116" s="66">
        <v>67</v>
      </c>
      <c r="HY116" s="66">
        <v>70</v>
      </c>
      <c r="HZ116" s="66">
        <v>71</v>
      </c>
      <c r="IA116" s="67">
        <v>71</v>
      </c>
      <c r="IB116" s="66">
        <v>75</v>
      </c>
      <c r="IC116" s="66">
        <v>71</v>
      </c>
      <c r="ID116" s="66">
        <v>78</v>
      </c>
      <c r="IE116" s="66">
        <v>74</v>
      </c>
      <c r="IF116" s="66">
        <v>75</v>
      </c>
      <c r="IG116" s="66">
        <v>72</v>
      </c>
      <c r="IH116" s="66">
        <v>75</v>
      </c>
      <c r="II116" s="66">
        <v>70</v>
      </c>
      <c r="IJ116" s="66">
        <v>69</v>
      </c>
      <c r="IK116" s="66">
        <v>67</v>
      </c>
      <c r="IL116" s="66">
        <v>65</v>
      </c>
      <c r="IM116" s="66">
        <v>60</v>
      </c>
      <c r="IN116" s="66">
        <v>59</v>
      </c>
      <c r="IO116" s="66">
        <v>53</v>
      </c>
      <c r="IP116" s="66">
        <v>50</v>
      </c>
      <c r="IQ116" s="66">
        <v>51</v>
      </c>
      <c r="IR116" s="66">
        <v>41</v>
      </c>
      <c r="IS116" s="66">
        <v>38</v>
      </c>
      <c r="IT116" s="66">
        <v>32</v>
      </c>
      <c r="IU116" s="66">
        <v>32</v>
      </c>
      <c r="IV116" s="66">
        <v>29</v>
      </c>
      <c r="IW116" s="66">
        <v>23</v>
      </c>
      <c r="IX116" s="66">
        <v>22</v>
      </c>
      <c r="IY116" s="66">
        <v>19</v>
      </c>
      <c r="IZ116" s="65">
        <v>134</v>
      </c>
      <c r="JA116" s="67">
        <v>2800</v>
      </c>
      <c r="JB116" s="66">
        <v>2580</v>
      </c>
      <c r="JC116" s="66">
        <v>5380</v>
      </c>
      <c r="JD116" s="67">
        <v>404</v>
      </c>
      <c r="JE116" s="66">
        <v>439</v>
      </c>
      <c r="JF116" s="66">
        <v>416</v>
      </c>
      <c r="JG116" s="66">
        <v>610</v>
      </c>
      <c r="JH116" s="66">
        <v>2006</v>
      </c>
      <c r="JI116" s="65">
        <v>1505</v>
      </c>
    </row>
    <row r="117" spans="1:269" x14ac:dyDescent="0.25">
      <c r="A117" s="59" t="s">
        <v>822</v>
      </c>
      <c r="B117" s="59">
        <v>2025</v>
      </c>
      <c r="C117" s="67">
        <v>12</v>
      </c>
      <c r="D117" s="66">
        <v>11</v>
      </c>
      <c r="E117" s="66">
        <v>13</v>
      </c>
      <c r="F117" s="66">
        <v>11</v>
      </c>
      <c r="G117" s="66">
        <v>13</v>
      </c>
      <c r="H117" s="65">
        <v>15</v>
      </c>
      <c r="I117" s="67">
        <v>14</v>
      </c>
      <c r="J117" s="66">
        <v>16</v>
      </c>
      <c r="K117" s="66">
        <v>16</v>
      </c>
      <c r="L117" s="66">
        <v>16</v>
      </c>
      <c r="M117" s="66">
        <v>15</v>
      </c>
      <c r="N117" s="65">
        <v>16</v>
      </c>
      <c r="O117" s="67">
        <v>16</v>
      </c>
      <c r="P117" s="66">
        <v>16</v>
      </c>
      <c r="Q117" s="66">
        <v>16</v>
      </c>
      <c r="R117" s="66">
        <v>15</v>
      </c>
      <c r="S117" s="66">
        <v>17</v>
      </c>
      <c r="T117" s="66">
        <v>15</v>
      </c>
      <c r="U117" s="67">
        <v>13</v>
      </c>
      <c r="V117" s="66">
        <v>13</v>
      </c>
      <c r="W117" s="66">
        <v>12</v>
      </c>
      <c r="X117" s="66">
        <v>12</v>
      </c>
      <c r="Y117" s="66">
        <v>12</v>
      </c>
      <c r="Z117" s="66">
        <v>11</v>
      </c>
      <c r="AA117" s="66">
        <v>10</v>
      </c>
      <c r="AB117" s="66">
        <v>10</v>
      </c>
      <c r="AC117" s="66">
        <v>9</v>
      </c>
      <c r="AD117" s="66">
        <v>10</v>
      </c>
      <c r="AE117" s="65">
        <v>11</v>
      </c>
      <c r="AF117" s="66">
        <v>12</v>
      </c>
      <c r="AG117" s="66">
        <v>12</v>
      </c>
      <c r="AH117" s="66">
        <v>12</v>
      </c>
      <c r="AI117" s="66">
        <v>12</v>
      </c>
      <c r="AJ117" s="66">
        <v>11</v>
      </c>
      <c r="AK117" s="66">
        <v>12</v>
      </c>
      <c r="AL117" s="66">
        <v>12</v>
      </c>
      <c r="AM117" s="66">
        <v>13</v>
      </c>
      <c r="AN117" s="66">
        <v>13</v>
      </c>
      <c r="AO117" s="66">
        <v>12</v>
      </c>
      <c r="AP117" s="66">
        <v>14</v>
      </c>
      <c r="AQ117" s="66">
        <v>14</v>
      </c>
      <c r="AR117" s="66">
        <v>15</v>
      </c>
      <c r="AS117" s="66">
        <v>14</v>
      </c>
      <c r="AT117" s="66">
        <v>15</v>
      </c>
      <c r="AU117" s="66">
        <v>14</v>
      </c>
      <c r="AV117" s="66">
        <v>15</v>
      </c>
      <c r="AW117" s="66">
        <v>15</v>
      </c>
      <c r="AX117" s="66">
        <v>14</v>
      </c>
      <c r="AY117" s="66">
        <v>14</v>
      </c>
      <c r="AZ117" s="66">
        <v>15</v>
      </c>
      <c r="BA117" s="66">
        <v>13</v>
      </c>
      <c r="BB117" s="66">
        <v>12</v>
      </c>
      <c r="BC117" s="66">
        <v>12</v>
      </c>
      <c r="BD117" s="66">
        <v>14</v>
      </c>
      <c r="BE117" s="66">
        <v>14</v>
      </c>
      <c r="BF117" s="66">
        <v>13</v>
      </c>
      <c r="BG117" s="66">
        <v>14</v>
      </c>
      <c r="BH117" s="66">
        <v>12</v>
      </c>
      <c r="BI117" s="66">
        <v>13</v>
      </c>
      <c r="BJ117" s="66">
        <v>14</v>
      </c>
      <c r="BK117" s="67">
        <v>14</v>
      </c>
      <c r="BL117" s="66">
        <v>14</v>
      </c>
      <c r="BM117" s="66">
        <v>15</v>
      </c>
      <c r="BN117" s="66">
        <v>14</v>
      </c>
      <c r="BO117" s="66">
        <v>13</v>
      </c>
      <c r="BP117" s="66">
        <v>15</v>
      </c>
      <c r="BQ117" s="66">
        <v>15</v>
      </c>
      <c r="BR117" s="66">
        <v>14</v>
      </c>
      <c r="BS117" s="66">
        <v>14</v>
      </c>
      <c r="BT117" s="66">
        <v>12</v>
      </c>
      <c r="BU117" s="66">
        <v>13</v>
      </c>
      <c r="BV117" s="66">
        <v>13</v>
      </c>
      <c r="BW117" s="66">
        <v>13</v>
      </c>
      <c r="BX117" s="66">
        <v>13</v>
      </c>
      <c r="BY117" s="66">
        <v>10</v>
      </c>
      <c r="BZ117" s="66">
        <v>12</v>
      </c>
      <c r="CA117" s="66">
        <v>8</v>
      </c>
      <c r="CB117" s="66">
        <v>10</v>
      </c>
      <c r="CC117" s="66">
        <v>10</v>
      </c>
      <c r="CD117" s="66">
        <v>9</v>
      </c>
      <c r="CE117" s="66">
        <v>7</v>
      </c>
      <c r="CF117" s="66">
        <v>4</v>
      </c>
      <c r="CG117" s="66">
        <v>6</v>
      </c>
      <c r="CH117" s="66">
        <v>5</v>
      </c>
      <c r="CI117" s="66">
        <v>4</v>
      </c>
      <c r="CJ117" s="65">
        <v>29</v>
      </c>
      <c r="CK117" s="67">
        <v>10</v>
      </c>
      <c r="CL117" s="66">
        <v>12</v>
      </c>
      <c r="CM117" s="66">
        <v>11</v>
      </c>
      <c r="CN117" s="66">
        <v>13</v>
      </c>
      <c r="CO117" s="66">
        <v>12</v>
      </c>
      <c r="CP117" s="65">
        <v>14</v>
      </c>
      <c r="CQ117" s="67">
        <v>13</v>
      </c>
      <c r="CR117" s="66">
        <v>15</v>
      </c>
      <c r="CS117" s="66">
        <v>14</v>
      </c>
      <c r="CT117" s="66">
        <v>13</v>
      </c>
      <c r="CU117" s="66">
        <v>15</v>
      </c>
      <c r="CV117" s="65">
        <v>13</v>
      </c>
      <c r="CW117" s="66">
        <v>14</v>
      </c>
      <c r="CX117" s="66">
        <v>15</v>
      </c>
      <c r="CY117" s="66">
        <v>13</v>
      </c>
      <c r="CZ117" s="66">
        <v>14</v>
      </c>
      <c r="DA117" s="66">
        <v>12</v>
      </c>
      <c r="DB117" s="66">
        <v>13</v>
      </c>
      <c r="DC117" s="67">
        <v>11</v>
      </c>
      <c r="DD117" s="66">
        <v>10</v>
      </c>
      <c r="DE117" s="66">
        <v>12</v>
      </c>
      <c r="DF117" s="66">
        <v>9</v>
      </c>
      <c r="DG117" s="66">
        <v>10</v>
      </c>
      <c r="DH117" s="66">
        <v>11</v>
      </c>
      <c r="DI117" s="66">
        <v>9</v>
      </c>
      <c r="DJ117" s="66">
        <v>11</v>
      </c>
      <c r="DK117" s="66">
        <v>10</v>
      </c>
      <c r="DL117" s="66">
        <v>11</v>
      </c>
      <c r="DM117" s="65">
        <v>14</v>
      </c>
      <c r="DN117" s="66">
        <v>13</v>
      </c>
      <c r="DO117" s="66">
        <v>15</v>
      </c>
      <c r="DP117" s="66">
        <v>13</v>
      </c>
      <c r="DQ117" s="66">
        <v>16</v>
      </c>
      <c r="DR117" s="66">
        <v>15</v>
      </c>
      <c r="DS117" s="66">
        <v>15</v>
      </c>
      <c r="DT117" s="66">
        <v>12</v>
      </c>
      <c r="DU117" s="66">
        <v>14</v>
      </c>
      <c r="DV117" s="66">
        <v>12</v>
      </c>
      <c r="DW117" s="66">
        <v>14</v>
      </c>
      <c r="DX117" s="66">
        <v>13</v>
      </c>
      <c r="DY117" s="66">
        <v>15</v>
      </c>
      <c r="DZ117" s="66">
        <v>13</v>
      </c>
      <c r="EA117" s="66">
        <v>11</v>
      </c>
      <c r="EB117" s="66">
        <v>11</v>
      </c>
      <c r="EC117" s="66">
        <v>10</v>
      </c>
      <c r="ED117" s="66">
        <v>12</v>
      </c>
      <c r="EE117" s="66">
        <v>10</v>
      </c>
      <c r="EF117" s="66">
        <v>10</v>
      </c>
      <c r="EG117" s="66">
        <v>9</v>
      </c>
      <c r="EH117" s="66">
        <v>10</v>
      </c>
      <c r="EI117" s="66">
        <v>8</v>
      </c>
      <c r="EJ117" s="66">
        <v>13</v>
      </c>
      <c r="EK117" s="66">
        <v>12</v>
      </c>
      <c r="EL117" s="66">
        <v>13</v>
      </c>
      <c r="EM117" s="66">
        <v>13</v>
      </c>
      <c r="EN117" s="66">
        <v>12</v>
      </c>
      <c r="EO117" s="66">
        <v>13</v>
      </c>
      <c r="EP117" s="66">
        <v>13</v>
      </c>
      <c r="EQ117" s="66">
        <v>13</v>
      </c>
      <c r="ER117" s="66">
        <v>13</v>
      </c>
      <c r="ES117" s="67">
        <v>13</v>
      </c>
      <c r="ET117" s="66">
        <v>14</v>
      </c>
      <c r="EU117" s="66">
        <v>14</v>
      </c>
      <c r="EV117" s="66">
        <v>13</v>
      </c>
      <c r="EW117" s="66">
        <v>12</v>
      </c>
      <c r="EX117" s="66">
        <v>15</v>
      </c>
      <c r="EY117" s="66">
        <v>12</v>
      </c>
      <c r="EZ117" s="66">
        <v>12</v>
      </c>
      <c r="FA117" s="66">
        <v>11</v>
      </c>
      <c r="FB117" s="66">
        <v>13</v>
      </c>
      <c r="FC117" s="66">
        <v>11</v>
      </c>
      <c r="FD117" s="66">
        <v>10</v>
      </c>
      <c r="FE117" s="66">
        <v>8</v>
      </c>
      <c r="FF117" s="66">
        <v>10</v>
      </c>
      <c r="FG117" s="66">
        <v>9</v>
      </c>
      <c r="FH117" s="66">
        <v>7</v>
      </c>
      <c r="FI117" s="66">
        <v>6</v>
      </c>
      <c r="FJ117" s="66">
        <v>8</v>
      </c>
      <c r="FK117" s="66">
        <v>8</v>
      </c>
      <c r="FL117" s="66">
        <v>6</v>
      </c>
      <c r="FM117" s="66">
        <v>11</v>
      </c>
      <c r="FN117" s="66">
        <v>8</v>
      </c>
      <c r="FO117" s="66">
        <v>8</v>
      </c>
      <c r="FP117" s="66">
        <v>9</v>
      </c>
      <c r="FQ117" s="66">
        <v>6</v>
      </c>
      <c r="FR117" s="65">
        <v>36</v>
      </c>
      <c r="FS117" s="66">
        <v>22</v>
      </c>
      <c r="FT117" s="66">
        <v>23</v>
      </c>
      <c r="FU117" s="66">
        <v>24</v>
      </c>
      <c r="FV117" s="66">
        <v>24</v>
      </c>
      <c r="FW117" s="66">
        <v>25</v>
      </c>
      <c r="FX117" s="66">
        <v>29</v>
      </c>
      <c r="FY117" s="67">
        <v>27</v>
      </c>
      <c r="FZ117" s="66">
        <v>31</v>
      </c>
      <c r="GA117" s="66">
        <v>30</v>
      </c>
      <c r="GB117" s="66">
        <v>29</v>
      </c>
      <c r="GC117" s="66">
        <v>30</v>
      </c>
      <c r="GD117" s="65">
        <v>29</v>
      </c>
      <c r="GE117" s="66">
        <v>30</v>
      </c>
      <c r="GF117" s="66">
        <v>31</v>
      </c>
      <c r="GG117" s="66">
        <v>29</v>
      </c>
      <c r="GH117" s="66">
        <v>29</v>
      </c>
      <c r="GI117" s="66">
        <v>29</v>
      </c>
      <c r="GJ117" s="66">
        <v>28</v>
      </c>
      <c r="GK117" s="67">
        <v>24</v>
      </c>
      <c r="GL117" s="66">
        <v>23</v>
      </c>
      <c r="GM117" s="66">
        <v>24</v>
      </c>
      <c r="GN117" s="66">
        <v>21</v>
      </c>
      <c r="GO117" s="66">
        <v>22</v>
      </c>
      <c r="GP117" s="66">
        <v>22</v>
      </c>
      <c r="GQ117" s="66">
        <v>19</v>
      </c>
      <c r="GR117" s="66">
        <v>21</v>
      </c>
      <c r="GS117" s="66">
        <v>19</v>
      </c>
      <c r="GT117" s="66">
        <v>21</v>
      </c>
      <c r="GU117" s="65">
        <v>25</v>
      </c>
      <c r="GV117" s="66">
        <v>25</v>
      </c>
      <c r="GW117" s="66">
        <v>27</v>
      </c>
      <c r="GX117" s="66">
        <v>25</v>
      </c>
      <c r="GY117" s="66">
        <v>28</v>
      </c>
      <c r="GZ117" s="66">
        <v>26</v>
      </c>
      <c r="HA117" s="66">
        <v>27</v>
      </c>
      <c r="HB117" s="66">
        <v>24</v>
      </c>
      <c r="HC117" s="66">
        <v>27</v>
      </c>
      <c r="HD117" s="66">
        <v>25</v>
      </c>
      <c r="HE117" s="66">
        <v>26</v>
      </c>
      <c r="HF117" s="66">
        <v>27</v>
      </c>
      <c r="HG117" s="66">
        <v>29</v>
      </c>
      <c r="HH117" s="66">
        <v>28</v>
      </c>
      <c r="HI117" s="66">
        <v>25</v>
      </c>
      <c r="HJ117" s="66">
        <v>26</v>
      </c>
      <c r="HK117" s="66">
        <v>24</v>
      </c>
      <c r="HL117" s="66">
        <v>27</v>
      </c>
      <c r="HM117" s="66">
        <v>25</v>
      </c>
      <c r="HN117" s="66">
        <v>24</v>
      </c>
      <c r="HO117" s="66">
        <v>23</v>
      </c>
      <c r="HP117" s="66">
        <v>25</v>
      </c>
      <c r="HQ117" s="66">
        <v>21</v>
      </c>
      <c r="HR117" s="66">
        <v>25</v>
      </c>
      <c r="HS117" s="66">
        <v>24</v>
      </c>
      <c r="HT117" s="66">
        <v>27</v>
      </c>
      <c r="HU117" s="66">
        <v>27</v>
      </c>
      <c r="HV117" s="66">
        <v>25</v>
      </c>
      <c r="HW117" s="66">
        <v>27</v>
      </c>
      <c r="HX117" s="66">
        <v>25</v>
      </c>
      <c r="HY117" s="66">
        <v>26</v>
      </c>
      <c r="HZ117" s="66">
        <v>27</v>
      </c>
      <c r="IA117" s="67">
        <v>27</v>
      </c>
      <c r="IB117" s="66">
        <v>28</v>
      </c>
      <c r="IC117" s="66">
        <v>29</v>
      </c>
      <c r="ID117" s="66">
        <v>27</v>
      </c>
      <c r="IE117" s="66">
        <v>25</v>
      </c>
      <c r="IF117" s="66">
        <v>30</v>
      </c>
      <c r="IG117" s="66">
        <v>27</v>
      </c>
      <c r="IH117" s="66">
        <v>26</v>
      </c>
      <c r="II117" s="66">
        <v>25</v>
      </c>
      <c r="IJ117" s="66">
        <v>25</v>
      </c>
      <c r="IK117" s="66">
        <v>24</v>
      </c>
      <c r="IL117" s="66">
        <v>23</v>
      </c>
      <c r="IM117" s="66">
        <v>21</v>
      </c>
      <c r="IN117" s="66">
        <v>23</v>
      </c>
      <c r="IO117" s="66">
        <v>19</v>
      </c>
      <c r="IP117" s="66">
        <v>19</v>
      </c>
      <c r="IQ117" s="66">
        <v>14</v>
      </c>
      <c r="IR117" s="66">
        <v>18</v>
      </c>
      <c r="IS117" s="66">
        <v>18</v>
      </c>
      <c r="IT117" s="66">
        <v>15</v>
      </c>
      <c r="IU117" s="66">
        <v>18</v>
      </c>
      <c r="IV117" s="66">
        <v>12</v>
      </c>
      <c r="IW117" s="66">
        <v>14</v>
      </c>
      <c r="IX117" s="66">
        <v>14</v>
      </c>
      <c r="IY117" s="66">
        <v>10</v>
      </c>
      <c r="IZ117" s="65">
        <v>65</v>
      </c>
      <c r="JA117" s="67">
        <v>1103</v>
      </c>
      <c r="JB117" s="66">
        <v>1030</v>
      </c>
      <c r="JC117" s="66">
        <v>2133</v>
      </c>
      <c r="JD117" s="67">
        <v>147</v>
      </c>
      <c r="JE117" s="66">
        <v>176</v>
      </c>
      <c r="JF117" s="66">
        <v>176</v>
      </c>
      <c r="JG117" s="66">
        <v>241</v>
      </c>
      <c r="JH117" s="66">
        <v>797</v>
      </c>
      <c r="JI117" s="65">
        <v>596</v>
      </c>
    </row>
    <row r="118" spans="1:269" x14ac:dyDescent="0.25">
      <c r="A118" s="59" t="s">
        <v>821</v>
      </c>
      <c r="B118" s="59">
        <v>2025</v>
      </c>
      <c r="C118" s="67">
        <v>164</v>
      </c>
      <c r="D118" s="66">
        <v>167</v>
      </c>
      <c r="E118" s="66">
        <v>170</v>
      </c>
      <c r="F118" s="66">
        <v>169</v>
      </c>
      <c r="G118" s="66">
        <v>177</v>
      </c>
      <c r="H118" s="65">
        <v>184</v>
      </c>
      <c r="I118" s="67">
        <v>188</v>
      </c>
      <c r="J118" s="66">
        <v>189</v>
      </c>
      <c r="K118" s="66">
        <v>192</v>
      </c>
      <c r="L118" s="66">
        <v>189</v>
      </c>
      <c r="M118" s="66">
        <v>191</v>
      </c>
      <c r="N118" s="65">
        <v>190</v>
      </c>
      <c r="O118" s="67">
        <v>190</v>
      </c>
      <c r="P118" s="66">
        <v>189</v>
      </c>
      <c r="Q118" s="66">
        <v>189</v>
      </c>
      <c r="R118" s="66">
        <v>187</v>
      </c>
      <c r="S118" s="66">
        <v>186</v>
      </c>
      <c r="T118" s="66">
        <v>183</v>
      </c>
      <c r="U118" s="67">
        <v>173</v>
      </c>
      <c r="V118" s="66">
        <v>167</v>
      </c>
      <c r="W118" s="66">
        <v>167</v>
      </c>
      <c r="X118" s="66">
        <v>164</v>
      </c>
      <c r="Y118" s="66">
        <v>165</v>
      </c>
      <c r="Z118" s="66">
        <v>161</v>
      </c>
      <c r="AA118" s="66">
        <v>163</v>
      </c>
      <c r="AB118" s="66">
        <v>163</v>
      </c>
      <c r="AC118" s="66">
        <v>164</v>
      </c>
      <c r="AD118" s="66">
        <v>160</v>
      </c>
      <c r="AE118" s="65">
        <v>160</v>
      </c>
      <c r="AF118" s="66">
        <v>158</v>
      </c>
      <c r="AG118" s="66">
        <v>162</v>
      </c>
      <c r="AH118" s="66">
        <v>161</v>
      </c>
      <c r="AI118" s="66">
        <v>158</v>
      </c>
      <c r="AJ118" s="66">
        <v>155</v>
      </c>
      <c r="AK118" s="66">
        <v>156</v>
      </c>
      <c r="AL118" s="66">
        <v>153</v>
      </c>
      <c r="AM118" s="66">
        <v>153</v>
      </c>
      <c r="AN118" s="66">
        <v>146</v>
      </c>
      <c r="AO118" s="66">
        <v>151</v>
      </c>
      <c r="AP118" s="66">
        <v>151</v>
      </c>
      <c r="AQ118" s="66">
        <v>148</v>
      </c>
      <c r="AR118" s="66">
        <v>149</v>
      </c>
      <c r="AS118" s="66">
        <v>150</v>
      </c>
      <c r="AT118" s="66">
        <v>149</v>
      </c>
      <c r="AU118" s="66">
        <v>146</v>
      </c>
      <c r="AV118" s="66">
        <v>141</v>
      </c>
      <c r="AW118" s="66">
        <v>136</v>
      </c>
      <c r="AX118" s="66">
        <v>134</v>
      </c>
      <c r="AY118" s="66">
        <v>126</v>
      </c>
      <c r="AZ118" s="66">
        <v>121</v>
      </c>
      <c r="BA118" s="66">
        <v>118</v>
      </c>
      <c r="BB118" s="66">
        <v>115</v>
      </c>
      <c r="BC118" s="66">
        <v>111</v>
      </c>
      <c r="BD118" s="66">
        <v>109</v>
      </c>
      <c r="BE118" s="66">
        <v>108</v>
      </c>
      <c r="BF118" s="66">
        <v>106</v>
      </c>
      <c r="BG118" s="66">
        <v>101</v>
      </c>
      <c r="BH118" s="66">
        <v>105</v>
      </c>
      <c r="BI118" s="66">
        <v>102</v>
      </c>
      <c r="BJ118" s="66">
        <v>97</v>
      </c>
      <c r="BK118" s="67">
        <v>99</v>
      </c>
      <c r="BL118" s="66">
        <v>96</v>
      </c>
      <c r="BM118" s="66">
        <v>92</v>
      </c>
      <c r="BN118" s="66">
        <v>90</v>
      </c>
      <c r="BO118" s="66">
        <v>91</v>
      </c>
      <c r="BP118" s="66">
        <v>85</v>
      </c>
      <c r="BQ118" s="66">
        <v>82</v>
      </c>
      <c r="BR118" s="66">
        <v>75</v>
      </c>
      <c r="BS118" s="66">
        <v>74</v>
      </c>
      <c r="BT118" s="66">
        <v>70</v>
      </c>
      <c r="BU118" s="66">
        <v>63</v>
      </c>
      <c r="BV118" s="66">
        <v>56</v>
      </c>
      <c r="BW118" s="66">
        <v>55</v>
      </c>
      <c r="BX118" s="66">
        <v>48</v>
      </c>
      <c r="BY118" s="66">
        <v>42</v>
      </c>
      <c r="BZ118" s="66">
        <v>38</v>
      </c>
      <c r="CA118" s="66">
        <v>35</v>
      </c>
      <c r="CB118" s="66">
        <v>30</v>
      </c>
      <c r="CC118" s="66">
        <v>28</v>
      </c>
      <c r="CD118" s="66">
        <v>28</v>
      </c>
      <c r="CE118" s="66">
        <v>21</v>
      </c>
      <c r="CF118" s="66">
        <v>19</v>
      </c>
      <c r="CG118" s="66">
        <v>17</v>
      </c>
      <c r="CH118" s="66">
        <v>16</v>
      </c>
      <c r="CI118" s="66">
        <v>14</v>
      </c>
      <c r="CJ118" s="65">
        <v>73</v>
      </c>
      <c r="CK118" s="67">
        <v>166</v>
      </c>
      <c r="CL118" s="66">
        <v>169</v>
      </c>
      <c r="CM118" s="66">
        <v>169</v>
      </c>
      <c r="CN118" s="66">
        <v>171</v>
      </c>
      <c r="CO118" s="66">
        <v>178</v>
      </c>
      <c r="CP118" s="65">
        <v>182</v>
      </c>
      <c r="CQ118" s="67">
        <v>187</v>
      </c>
      <c r="CR118" s="66">
        <v>185</v>
      </c>
      <c r="CS118" s="66">
        <v>185</v>
      </c>
      <c r="CT118" s="66">
        <v>182</v>
      </c>
      <c r="CU118" s="66">
        <v>181</v>
      </c>
      <c r="CV118" s="65">
        <v>179</v>
      </c>
      <c r="CW118" s="66">
        <v>177</v>
      </c>
      <c r="CX118" s="66">
        <v>173</v>
      </c>
      <c r="CY118" s="66">
        <v>170</v>
      </c>
      <c r="CZ118" s="66">
        <v>168</v>
      </c>
      <c r="DA118" s="66">
        <v>165</v>
      </c>
      <c r="DB118" s="66">
        <v>160</v>
      </c>
      <c r="DC118" s="67">
        <v>156</v>
      </c>
      <c r="DD118" s="66">
        <v>152</v>
      </c>
      <c r="DE118" s="66">
        <v>149</v>
      </c>
      <c r="DF118" s="66">
        <v>147</v>
      </c>
      <c r="DG118" s="66">
        <v>147</v>
      </c>
      <c r="DH118" s="66">
        <v>150</v>
      </c>
      <c r="DI118" s="66">
        <v>152</v>
      </c>
      <c r="DJ118" s="66">
        <v>156</v>
      </c>
      <c r="DK118" s="66">
        <v>159</v>
      </c>
      <c r="DL118" s="66">
        <v>157</v>
      </c>
      <c r="DM118" s="65">
        <v>162</v>
      </c>
      <c r="DN118" s="66">
        <v>161</v>
      </c>
      <c r="DO118" s="66">
        <v>165</v>
      </c>
      <c r="DP118" s="66">
        <v>164</v>
      </c>
      <c r="DQ118" s="66">
        <v>166</v>
      </c>
      <c r="DR118" s="66">
        <v>163</v>
      </c>
      <c r="DS118" s="66">
        <v>160</v>
      </c>
      <c r="DT118" s="66">
        <v>154</v>
      </c>
      <c r="DU118" s="66">
        <v>151</v>
      </c>
      <c r="DV118" s="66">
        <v>149</v>
      </c>
      <c r="DW118" s="66">
        <v>148</v>
      </c>
      <c r="DX118" s="66">
        <v>147</v>
      </c>
      <c r="DY118" s="66">
        <v>148</v>
      </c>
      <c r="DZ118" s="66">
        <v>144</v>
      </c>
      <c r="EA118" s="66">
        <v>145</v>
      </c>
      <c r="EB118" s="66">
        <v>141</v>
      </c>
      <c r="EC118" s="66">
        <v>141</v>
      </c>
      <c r="ED118" s="66">
        <v>136</v>
      </c>
      <c r="EE118" s="66">
        <v>132</v>
      </c>
      <c r="EF118" s="66">
        <v>126</v>
      </c>
      <c r="EG118" s="66">
        <v>121</v>
      </c>
      <c r="EH118" s="66">
        <v>118</v>
      </c>
      <c r="EI118" s="66">
        <v>113</v>
      </c>
      <c r="EJ118" s="66">
        <v>109</v>
      </c>
      <c r="EK118" s="66">
        <v>106</v>
      </c>
      <c r="EL118" s="66">
        <v>105</v>
      </c>
      <c r="EM118" s="66">
        <v>106</v>
      </c>
      <c r="EN118" s="66">
        <v>106</v>
      </c>
      <c r="EO118" s="66">
        <v>103</v>
      </c>
      <c r="EP118" s="66">
        <v>105</v>
      </c>
      <c r="EQ118" s="66">
        <v>104</v>
      </c>
      <c r="ER118" s="66">
        <v>99</v>
      </c>
      <c r="ES118" s="67">
        <v>103</v>
      </c>
      <c r="ET118" s="66">
        <v>100</v>
      </c>
      <c r="EU118" s="66">
        <v>99</v>
      </c>
      <c r="EV118" s="66">
        <v>95</v>
      </c>
      <c r="EW118" s="66">
        <v>93</v>
      </c>
      <c r="EX118" s="66">
        <v>89</v>
      </c>
      <c r="EY118" s="66">
        <v>85</v>
      </c>
      <c r="EZ118" s="66">
        <v>80</v>
      </c>
      <c r="FA118" s="66">
        <v>77</v>
      </c>
      <c r="FB118" s="66">
        <v>74</v>
      </c>
      <c r="FC118" s="66">
        <v>67</v>
      </c>
      <c r="FD118" s="66">
        <v>65</v>
      </c>
      <c r="FE118" s="66">
        <v>62</v>
      </c>
      <c r="FF118" s="66">
        <v>57</v>
      </c>
      <c r="FG118" s="66">
        <v>50</v>
      </c>
      <c r="FH118" s="66">
        <v>47</v>
      </c>
      <c r="FI118" s="66">
        <v>46</v>
      </c>
      <c r="FJ118" s="66">
        <v>44</v>
      </c>
      <c r="FK118" s="66">
        <v>41</v>
      </c>
      <c r="FL118" s="66">
        <v>35</v>
      </c>
      <c r="FM118" s="66">
        <v>34</v>
      </c>
      <c r="FN118" s="66">
        <v>31</v>
      </c>
      <c r="FO118" s="66">
        <v>29</v>
      </c>
      <c r="FP118" s="66">
        <v>24</v>
      </c>
      <c r="FQ118" s="66">
        <v>23</v>
      </c>
      <c r="FR118" s="65">
        <v>119</v>
      </c>
      <c r="FS118" s="66">
        <v>330</v>
      </c>
      <c r="FT118" s="66">
        <v>336</v>
      </c>
      <c r="FU118" s="66">
        <v>339</v>
      </c>
      <c r="FV118" s="66">
        <v>340</v>
      </c>
      <c r="FW118" s="66">
        <v>355</v>
      </c>
      <c r="FX118" s="66">
        <v>366</v>
      </c>
      <c r="FY118" s="67">
        <v>375</v>
      </c>
      <c r="FZ118" s="66">
        <v>374</v>
      </c>
      <c r="GA118" s="66">
        <v>377</v>
      </c>
      <c r="GB118" s="66">
        <v>371</v>
      </c>
      <c r="GC118" s="66">
        <v>372</v>
      </c>
      <c r="GD118" s="65">
        <v>369</v>
      </c>
      <c r="GE118" s="66">
        <v>367</v>
      </c>
      <c r="GF118" s="66">
        <v>362</v>
      </c>
      <c r="GG118" s="66">
        <v>359</v>
      </c>
      <c r="GH118" s="66">
        <v>355</v>
      </c>
      <c r="GI118" s="66">
        <v>351</v>
      </c>
      <c r="GJ118" s="66">
        <v>343</v>
      </c>
      <c r="GK118" s="67">
        <v>329</v>
      </c>
      <c r="GL118" s="66">
        <v>319</v>
      </c>
      <c r="GM118" s="66">
        <v>316</v>
      </c>
      <c r="GN118" s="66">
        <v>311</v>
      </c>
      <c r="GO118" s="66">
        <v>312</v>
      </c>
      <c r="GP118" s="66">
        <v>311</v>
      </c>
      <c r="GQ118" s="66">
        <v>315</v>
      </c>
      <c r="GR118" s="66">
        <v>319</v>
      </c>
      <c r="GS118" s="66">
        <v>323</v>
      </c>
      <c r="GT118" s="66">
        <v>317</v>
      </c>
      <c r="GU118" s="65">
        <v>322</v>
      </c>
      <c r="GV118" s="66">
        <v>319</v>
      </c>
      <c r="GW118" s="66">
        <v>327</v>
      </c>
      <c r="GX118" s="66">
        <v>325</v>
      </c>
      <c r="GY118" s="66">
        <v>324</v>
      </c>
      <c r="GZ118" s="66">
        <v>318</v>
      </c>
      <c r="HA118" s="66">
        <v>316</v>
      </c>
      <c r="HB118" s="66">
        <v>307</v>
      </c>
      <c r="HC118" s="66">
        <v>304</v>
      </c>
      <c r="HD118" s="66">
        <v>295</v>
      </c>
      <c r="HE118" s="66">
        <v>299</v>
      </c>
      <c r="HF118" s="66">
        <v>298</v>
      </c>
      <c r="HG118" s="66">
        <v>296</v>
      </c>
      <c r="HH118" s="66">
        <v>293</v>
      </c>
      <c r="HI118" s="66">
        <v>295</v>
      </c>
      <c r="HJ118" s="66">
        <v>290</v>
      </c>
      <c r="HK118" s="66">
        <v>287</v>
      </c>
      <c r="HL118" s="66">
        <v>277</v>
      </c>
      <c r="HM118" s="66">
        <v>268</v>
      </c>
      <c r="HN118" s="66">
        <v>260</v>
      </c>
      <c r="HO118" s="66">
        <v>247</v>
      </c>
      <c r="HP118" s="66">
        <v>239</v>
      </c>
      <c r="HQ118" s="66">
        <v>231</v>
      </c>
      <c r="HR118" s="66">
        <v>224</v>
      </c>
      <c r="HS118" s="66">
        <v>217</v>
      </c>
      <c r="HT118" s="66">
        <v>214</v>
      </c>
      <c r="HU118" s="66">
        <v>214</v>
      </c>
      <c r="HV118" s="66">
        <v>212</v>
      </c>
      <c r="HW118" s="66">
        <v>204</v>
      </c>
      <c r="HX118" s="66">
        <v>210</v>
      </c>
      <c r="HY118" s="66">
        <v>206</v>
      </c>
      <c r="HZ118" s="66">
        <v>196</v>
      </c>
      <c r="IA118" s="67">
        <v>202</v>
      </c>
      <c r="IB118" s="66">
        <v>196</v>
      </c>
      <c r="IC118" s="66">
        <v>191</v>
      </c>
      <c r="ID118" s="66">
        <v>185</v>
      </c>
      <c r="IE118" s="66">
        <v>184</v>
      </c>
      <c r="IF118" s="66">
        <v>174</v>
      </c>
      <c r="IG118" s="66">
        <v>167</v>
      </c>
      <c r="IH118" s="66">
        <v>155</v>
      </c>
      <c r="II118" s="66">
        <v>151</v>
      </c>
      <c r="IJ118" s="66">
        <v>144</v>
      </c>
      <c r="IK118" s="66">
        <v>130</v>
      </c>
      <c r="IL118" s="66">
        <v>121</v>
      </c>
      <c r="IM118" s="66">
        <v>117</v>
      </c>
      <c r="IN118" s="66">
        <v>105</v>
      </c>
      <c r="IO118" s="66">
        <v>92</v>
      </c>
      <c r="IP118" s="66">
        <v>85</v>
      </c>
      <c r="IQ118" s="66">
        <v>81</v>
      </c>
      <c r="IR118" s="66">
        <v>74</v>
      </c>
      <c r="IS118" s="66">
        <v>69</v>
      </c>
      <c r="IT118" s="66">
        <v>63</v>
      </c>
      <c r="IU118" s="66">
        <v>55</v>
      </c>
      <c r="IV118" s="66">
        <v>50</v>
      </c>
      <c r="IW118" s="66">
        <v>46</v>
      </c>
      <c r="IX118" s="66">
        <v>40</v>
      </c>
      <c r="IY118" s="66">
        <v>37</v>
      </c>
      <c r="IZ118" s="65">
        <v>192</v>
      </c>
      <c r="JA118" s="67">
        <v>10714</v>
      </c>
      <c r="JB118" s="66">
        <v>10639</v>
      </c>
      <c r="JC118" s="66">
        <v>21353</v>
      </c>
      <c r="JD118" s="67">
        <v>2066</v>
      </c>
      <c r="JE118" s="66">
        <v>2238</v>
      </c>
      <c r="JF118" s="66">
        <v>2137</v>
      </c>
      <c r="JG118" s="66">
        <v>3494</v>
      </c>
      <c r="JH118" s="66">
        <v>8312</v>
      </c>
      <c r="JI118" s="65">
        <v>3106</v>
      </c>
    </row>
    <row r="119" spans="1:269" x14ac:dyDescent="0.25">
      <c r="A119" s="59" t="s">
        <v>820</v>
      </c>
      <c r="B119" s="59">
        <v>2025</v>
      </c>
      <c r="C119" s="67">
        <v>190</v>
      </c>
      <c r="D119" s="66">
        <v>195</v>
      </c>
      <c r="E119" s="66">
        <v>197</v>
      </c>
      <c r="F119" s="66">
        <v>201</v>
      </c>
      <c r="G119" s="66">
        <v>209</v>
      </c>
      <c r="H119" s="65">
        <v>219</v>
      </c>
      <c r="I119" s="67">
        <v>223</v>
      </c>
      <c r="J119" s="66">
        <v>230</v>
      </c>
      <c r="K119" s="66">
        <v>230</v>
      </c>
      <c r="L119" s="66">
        <v>232</v>
      </c>
      <c r="M119" s="66">
        <v>233</v>
      </c>
      <c r="N119" s="65">
        <v>234</v>
      </c>
      <c r="O119" s="67">
        <v>236</v>
      </c>
      <c r="P119" s="66">
        <v>237</v>
      </c>
      <c r="Q119" s="66">
        <v>236</v>
      </c>
      <c r="R119" s="66">
        <v>238</v>
      </c>
      <c r="S119" s="66">
        <v>238</v>
      </c>
      <c r="T119" s="66">
        <v>236</v>
      </c>
      <c r="U119" s="67">
        <v>230</v>
      </c>
      <c r="V119" s="66">
        <v>225</v>
      </c>
      <c r="W119" s="66">
        <v>226</v>
      </c>
      <c r="X119" s="66">
        <v>227</v>
      </c>
      <c r="Y119" s="66">
        <v>226</v>
      </c>
      <c r="Z119" s="66">
        <v>227</v>
      </c>
      <c r="AA119" s="66">
        <v>234</v>
      </c>
      <c r="AB119" s="66">
        <v>238</v>
      </c>
      <c r="AC119" s="66">
        <v>240</v>
      </c>
      <c r="AD119" s="66">
        <v>240</v>
      </c>
      <c r="AE119" s="65">
        <v>241</v>
      </c>
      <c r="AF119" s="66">
        <v>245</v>
      </c>
      <c r="AG119" s="66">
        <v>249</v>
      </c>
      <c r="AH119" s="66">
        <v>250</v>
      </c>
      <c r="AI119" s="66">
        <v>252</v>
      </c>
      <c r="AJ119" s="66">
        <v>249</v>
      </c>
      <c r="AK119" s="66">
        <v>247</v>
      </c>
      <c r="AL119" s="66">
        <v>244</v>
      </c>
      <c r="AM119" s="66">
        <v>242</v>
      </c>
      <c r="AN119" s="66">
        <v>244</v>
      </c>
      <c r="AO119" s="66">
        <v>241</v>
      </c>
      <c r="AP119" s="66">
        <v>243</v>
      </c>
      <c r="AQ119" s="66">
        <v>243</v>
      </c>
      <c r="AR119" s="66">
        <v>242</v>
      </c>
      <c r="AS119" s="66">
        <v>241</v>
      </c>
      <c r="AT119" s="66">
        <v>243</v>
      </c>
      <c r="AU119" s="66">
        <v>241</v>
      </c>
      <c r="AV119" s="66">
        <v>241</v>
      </c>
      <c r="AW119" s="66">
        <v>234</v>
      </c>
      <c r="AX119" s="66">
        <v>224</v>
      </c>
      <c r="AY119" s="66">
        <v>216</v>
      </c>
      <c r="AZ119" s="66">
        <v>208</v>
      </c>
      <c r="BA119" s="66">
        <v>204</v>
      </c>
      <c r="BB119" s="66">
        <v>198</v>
      </c>
      <c r="BC119" s="66">
        <v>196</v>
      </c>
      <c r="BD119" s="66">
        <v>193</v>
      </c>
      <c r="BE119" s="66">
        <v>193</v>
      </c>
      <c r="BF119" s="66">
        <v>191</v>
      </c>
      <c r="BG119" s="66">
        <v>190</v>
      </c>
      <c r="BH119" s="66">
        <v>187</v>
      </c>
      <c r="BI119" s="66">
        <v>186</v>
      </c>
      <c r="BJ119" s="66">
        <v>186</v>
      </c>
      <c r="BK119" s="67">
        <v>185</v>
      </c>
      <c r="BL119" s="66">
        <v>183</v>
      </c>
      <c r="BM119" s="66">
        <v>179</v>
      </c>
      <c r="BN119" s="66">
        <v>177</v>
      </c>
      <c r="BO119" s="66">
        <v>170</v>
      </c>
      <c r="BP119" s="66">
        <v>164</v>
      </c>
      <c r="BQ119" s="66">
        <v>162</v>
      </c>
      <c r="BR119" s="66">
        <v>155</v>
      </c>
      <c r="BS119" s="66">
        <v>145</v>
      </c>
      <c r="BT119" s="66">
        <v>141</v>
      </c>
      <c r="BU119" s="66">
        <v>133</v>
      </c>
      <c r="BV119" s="66">
        <v>127</v>
      </c>
      <c r="BW119" s="66">
        <v>121</v>
      </c>
      <c r="BX119" s="66">
        <v>115</v>
      </c>
      <c r="BY119" s="66">
        <v>110</v>
      </c>
      <c r="BZ119" s="66">
        <v>103</v>
      </c>
      <c r="CA119" s="66">
        <v>94</v>
      </c>
      <c r="CB119" s="66">
        <v>89</v>
      </c>
      <c r="CC119" s="66">
        <v>81</v>
      </c>
      <c r="CD119" s="66">
        <v>72</v>
      </c>
      <c r="CE119" s="66">
        <v>69</v>
      </c>
      <c r="CF119" s="66">
        <v>63</v>
      </c>
      <c r="CG119" s="66">
        <v>55</v>
      </c>
      <c r="CH119" s="66">
        <v>47</v>
      </c>
      <c r="CI119" s="66">
        <v>44</v>
      </c>
      <c r="CJ119" s="65">
        <v>240</v>
      </c>
      <c r="CK119" s="67">
        <v>186</v>
      </c>
      <c r="CL119" s="66">
        <v>186</v>
      </c>
      <c r="CM119" s="66">
        <v>191</v>
      </c>
      <c r="CN119" s="66">
        <v>194</v>
      </c>
      <c r="CO119" s="66">
        <v>203</v>
      </c>
      <c r="CP119" s="65">
        <v>212</v>
      </c>
      <c r="CQ119" s="67">
        <v>215</v>
      </c>
      <c r="CR119" s="66">
        <v>219</v>
      </c>
      <c r="CS119" s="66">
        <v>221</v>
      </c>
      <c r="CT119" s="66">
        <v>220</v>
      </c>
      <c r="CU119" s="66">
        <v>221</v>
      </c>
      <c r="CV119" s="65">
        <v>220</v>
      </c>
      <c r="CW119" s="66">
        <v>218</v>
      </c>
      <c r="CX119" s="66">
        <v>220</v>
      </c>
      <c r="CY119" s="66">
        <v>218</v>
      </c>
      <c r="CZ119" s="66">
        <v>216</v>
      </c>
      <c r="DA119" s="66">
        <v>215</v>
      </c>
      <c r="DB119" s="66">
        <v>214</v>
      </c>
      <c r="DC119" s="67">
        <v>214</v>
      </c>
      <c r="DD119" s="66">
        <v>212</v>
      </c>
      <c r="DE119" s="66">
        <v>213</v>
      </c>
      <c r="DF119" s="66">
        <v>215</v>
      </c>
      <c r="DG119" s="66">
        <v>217</v>
      </c>
      <c r="DH119" s="66">
        <v>223</v>
      </c>
      <c r="DI119" s="66">
        <v>227</v>
      </c>
      <c r="DJ119" s="66">
        <v>235</v>
      </c>
      <c r="DK119" s="66">
        <v>237</v>
      </c>
      <c r="DL119" s="66">
        <v>244</v>
      </c>
      <c r="DM119" s="65">
        <v>245</v>
      </c>
      <c r="DN119" s="66">
        <v>250</v>
      </c>
      <c r="DO119" s="66">
        <v>253</v>
      </c>
      <c r="DP119" s="66">
        <v>253</v>
      </c>
      <c r="DQ119" s="66">
        <v>250</v>
      </c>
      <c r="DR119" s="66">
        <v>248</v>
      </c>
      <c r="DS119" s="66">
        <v>244</v>
      </c>
      <c r="DT119" s="66">
        <v>243</v>
      </c>
      <c r="DU119" s="66">
        <v>239</v>
      </c>
      <c r="DV119" s="66">
        <v>238</v>
      </c>
      <c r="DW119" s="66">
        <v>238</v>
      </c>
      <c r="DX119" s="66">
        <v>239</v>
      </c>
      <c r="DY119" s="66">
        <v>241</v>
      </c>
      <c r="DZ119" s="66">
        <v>240</v>
      </c>
      <c r="EA119" s="66">
        <v>243</v>
      </c>
      <c r="EB119" s="66">
        <v>246</v>
      </c>
      <c r="EC119" s="66">
        <v>242</v>
      </c>
      <c r="ED119" s="66">
        <v>241</v>
      </c>
      <c r="EE119" s="66">
        <v>233</v>
      </c>
      <c r="EF119" s="66">
        <v>227</v>
      </c>
      <c r="EG119" s="66">
        <v>217</v>
      </c>
      <c r="EH119" s="66">
        <v>210</v>
      </c>
      <c r="EI119" s="66">
        <v>203</v>
      </c>
      <c r="EJ119" s="66">
        <v>201</v>
      </c>
      <c r="EK119" s="66">
        <v>199</v>
      </c>
      <c r="EL119" s="66">
        <v>196</v>
      </c>
      <c r="EM119" s="66">
        <v>196</v>
      </c>
      <c r="EN119" s="66">
        <v>194</v>
      </c>
      <c r="EO119" s="66">
        <v>195</v>
      </c>
      <c r="EP119" s="66">
        <v>198</v>
      </c>
      <c r="EQ119" s="66">
        <v>202</v>
      </c>
      <c r="ER119" s="66">
        <v>202</v>
      </c>
      <c r="ES119" s="67">
        <v>206</v>
      </c>
      <c r="ET119" s="66">
        <v>205</v>
      </c>
      <c r="EU119" s="66">
        <v>200</v>
      </c>
      <c r="EV119" s="66">
        <v>200</v>
      </c>
      <c r="EW119" s="66">
        <v>196</v>
      </c>
      <c r="EX119" s="66">
        <v>188</v>
      </c>
      <c r="EY119" s="66">
        <v>181</v>
      </c>
      <c r="EZ119" s="66">
        <v>172</v>
      </c>
      <c r="FA119" s="66">
        <v>163</v>
      </c>
      <c r="FB119" s="66">
        <v>155</v>
      </c>
      <c r="FC119" s="66">
        <v>145</v>
      </c>
      <c r="FD119" s="66">
        <v>137</v>
      </c>
      <c r="FE119" s="66">
        <v>128</v>
      </c>
      <c r="FF119" s="66">
        <v>120</v>
      </c>
      <c r="FG119" s="66">
        <v>114</v>
      </c>
      <c r="FH119" s="66">
        <v>109</v>
      </c>
      <c r="FI119" s="66">
        <v>102</v>
      </c>
      <c r="FJ119" s="66">
        <v>98</v>
      </c>
      <c r="FK119" s="66">
        <v>88</v>
      </c>
      <c r="FL119" s="66">
        <v>86</v>
      </c>
      <c r="FM119" s="66">
        <v>75</v>
      </c>
      <c r="FN119" s="66">
        <v>70</v>
      </c>
      <c r="FO119" s="66">
        <v>66</v>
      </c>
      <c r="FP119" s="66">
        <v>57</v>
      </c>
      <c r="FQ119" s="66">
        <v>50</v>
      </c>
      <c r="FR119" s="65">
        <v>285</v>
      </c>
      <c r="FS119" s="66">
        <v>376</v>
      </c>
      <c r="FT119" s="66">
        <v>381</v>
      </c>
      <c r="FU119" s="66">
        <v>388</v>
      </c>
      <c r="FV119" s="66">
        <v>395</v>
      </c>
      <c r="FW119" s="66">
        <v>412</v>
      </c>
      <c r="FX119" s="66">
        <v>431</v>
      </c>
      <c r="FY119" s="67">
        <v>438</v>
      </c>
      <c r="FZ119" s="66">
        <v>449</v>
      </c>
      <c r="GA119" s="66">
        <v>451</v>
      </c>
      <c r="GB119" s="66">
        <v>452</v>
      </c>
      <c r="GC119" s="66">
        <v>454</v>
      </c>
      <c r="GD119" s="65">
        <v>454</v>
      </c>
      <c r="GE119" s="66">
        <v>454</v>
      </c>
      <c r="GF119" s="66">
        <v>457</v>
      </c>
      <c r="GG119" s="66">
        <v>454</v>
      </c>
      <c r="GH119" s="66">
        <v>454</v>
      </c>
      <c r="GI119" s="66">
        <v>453</v>
      </c>
      <c r="GJ119" s="66">
        <v>450</v>
      </c>
      <c r="GK119" s="67">
        <v>444</v>
      </c>
      <c r="GL119" s="66">
        <v>437</v>
      </c>
      <c r="GM119" s="66">
        <v>439</v>
      </c>
      <c r="GN119" s="66">
        <v>442</v>
      </c>
      <c r="GO119" s="66">
        <v>443</v>
      </c>
      <c r="GP119" s="66">
        <v>450</v>
      </c>
      <c r="GQ119" s="66">
        <v>461</v>
      </c>
      <c r="GR119" s="66">
        <v>473</v>
      </c>
      <c r="GS119" s="66">
        <v>477</v>
      </c>
      <c r="GT119" s="66">
        <v>484</v>
      </c>
      <c r="GU119" s="65">
        <v>486</v>
      </c>
      <c r="GV119" s="66">
        <v>495</v>
      </c>
      <c r="GW119" s="66">
        <v>502</v>
      </c>
      <c r="GX119" s="66">
        <v>503</v>
      </c>
      <c r="GY119" s="66">
        <v>502</v>
      </c>
      <c r="GZ119" s="66">
        <v>497</v>
      </c>
      <c r="HA119" s="66">
        <v>491</v>
      </c>
      <c r="HB119" s="66">
        <v>487</v>
      </c>
      <c r="HC119" s="66">
        <v>481</v>
      </c>
      <c r="HD119" s="66">
        <v>482</v>
      </c>
      <c r="HE119" s="66">
        <v>479</v>
      </c>
      <c r="HF119" s="66">
        <v>482</v>
      </c>
      <c r="HG119" s="66">
        <v>484</v>
      </c>
      <c r="HH119" s="66">
        <v>482</v>
      </c>
      <c r="HI119" s="66">
        <v>484</v>
      </c>
      <c r="HJ119" s="66">
        <v>489</v>
      </c>
      <c r="HK119" s="66">
        <v>483</v>
      </c>
      <c r="HL119" s="66">
        <v>482</v>
      </c>
      <c r="HM119" s="66">
        <v>467</v>
      </c>
      <c r="HN119" s="66">
        <v>451</v>
      </c>
      <c r="HO119" s="66">
        <v>433</v>
      </c>
      <c r="HP119" s="66">
        <v>418</v>
      </c>
      <c r="HQ119" s="66">
        <v>407</v>
      </c>
      <c r="HR119" s="66">
        <v>399</v>
      </c>
      <c r="HS119" s="66">
        <v>395</v>
      </c>
      <c r="HT119" s="66">
        <v>389</v>
      </c>
      <c r="HU119" s="66">
        <v>389</v>
      </c>
      <c r="HV119" s="66">
        <v>385</v>
      </c>
      <c r="HW119" s="66">
        <v>385</v>
      </c>
      <c r="HX119" s="66">
        <v>385</v>
      </c>
      <c r="HY119" s="66">
        <v>388</v>
      </c>
      <c r="HZ119" s="66">
        <v>388</v>
      </c>
      <c r="IA119" s="67">
        <v>391</v>
      </c>
      <c r="IB119" s="66">
        <v>388</v>
      </c>
      <c r="IC119" s="66">
        <v>379</v>
      </c>
      <c r="ID119" s="66">
        <v>377</v>
      </c>
      <c r="IE119" s="66">
        <v>366</v>
      </c>
      <c r="IF119" s="66">
        <v>352</v>
      </c>
      <c r="IG119" s="66">
        <v>343</v>
      </c>
      <c r="IH119" s="66">
        <v>327</v>
      </c>
      <c r="II119" s="66">
        <v>308</v>
      </c>
      <c r="IJ119" s="66">
        <v>296</v>
      </c>
      <c r="IK119" s="66">
        <v>278</v>
      </c>
      <c r="IL119" s="66">
        <v>264</v>
      </c>
      <c r="IM119" s="66">
        <v>249</v>
      </c>
      <c r="IN119" s="66">
        <v>235</v>
      </c>
      <c r="IO119" s="66">
        <v>224</v>
      </c>
      <c r="IP119" s="66">
        <v>212</v>
      </c>
      <c r="IQ119" s="66">
        <v>196</v>
      </c>
      <c r="IR119" s="66">
        <v>187</v>
      </c>
      <c r="IS119" s="66">
        <v>169</v>
      </c>
      <c r="IT119" s="66">
        <v>158</v>
      </c>
      <c r="IU119" s="66">
        <v>144</v>
      </c>
      <c r="IV119" s="66">
        <v>133</v>
      </c>
      <c r="IW119" s="66">
        <v>121</v>
      </c>
      <c r="IX119" s="66">
        <v>104</v>
      </c>
      <c r="IY119" s="66">
        <v>94</v>
      </c>
      <c r="IZ119" s="65">
        <v>525</v>
      </c>
      <c r="JA119" s="67">
        <v>16755</v>
      </c>
      <c r="JB119" s="66">
        <v>16888</v>
      </c>
      <c r="JC119" s="66">
        <v>33643</v>
      </c>
      <c r="JD119" s="67">
        <v>2383</v>
      </c>
      <c r="JE119" s="66">
        <v>2698</v>
      </c>
      <c r="JF119" s="66">
        <v>2722</v>
      </c>
      <c r="JG119" s="66">
        <v>5036</v>
      </c>
      <c r="JH119" s="66">
        <v>13984</v>
      </c>
      <c r="JI119" s="65">
        <v>6820</v>
      </c>
    </row>
    <row r="120" spans="1:269" x14ac:dyDescent="0.25">
      <c r="A120" s="59" t="s">
        <v>819</v>
      </c>
      <c r="B120" s="59">
        <v>2025</v>
      </c>
      <c r="C120" s="67">
        <v>88</v>
      </c>
      <c r="D120" s="66">
        <v>88</v>
      </c>
      <c r="E120" s="66">
        <v>87</v>
      </c>
      <c r="F120" s="66">
        <v>93</v>
      </c>
      <c r="G120" s="66">
        <v>96</v>
      </c>
      <c r="H120" s="65">
        <v>102</v>
      </c>
      <c r="I120" s="67">
        <v>107</v>
      </c>
      <c r="J120" s="66">
        <v>111</v>
      </c>
      <c r="K120" s="66">
        <v>113</v>
      </c>
      <c r="L120" s="66">
        <v>113</v>
      </c>
      <c r="M120" s="66">
        <v>116</v>
      </c>
      <c r="N120" s="65">
        <v>119</v>
      </c>
      <c r="O120" s="67">
        <v>117</v>
      </c>
      <c r="P120" s="66">
        <v>118</v>
      </c>
      <c r="Q120" s="66">
        <v>119</v>
      </c>
      <c r="R120" s="66">
        <v>119</v>
      </c>
      <c r="S120" s="66">
        <v>116</v>
      </c>
      <c r="T120" s="66">
        <v>117</v>
      </c>
      <c r="U120" s="67">
        <v>106</v>
      </c>
      <c r="V120" s="66">
        <v>102</v>
      </c>
      <c r="W120" s="66">
        <v>99</v>
      </c>
      <c r="X120" s="66">
        <v>94</v>
      </c>
      <c r="Y120" s="66">
        <v>95</v>
      </c>
      <c r="Z120" s="66">
        <v>91</v>
      </c>
      <c r="AA120" s="66">
        <v>94</v>
      </c>
      <c r="AB120" s="66">
        <v>90</v>
      </c>
      <c r="AC120" s="66">
        <v>93</v>
      </c>
      <c r="AD120" s="66">
        <v>91</v>
      </c>
      <c r="AE120" s="65">
        <v>95</v>
      </c>
      <c r="AF120" s="66">
        <v>94</v>
      </c>
      <c r="AG120" s="66">
        <v>98</v>
      </c>
      <c r="AH120" s="66">
        <v>97</v>
      </c>
      <c r="AI120" s="66">
        <v>98</v>
      </c>
      <c r="AJ120" s="66">
        <v>97</v>
      </c>
      <c r="AK120" s="66">
        <v>98</v>
      </c>
      <c r="AL120" s="66">
        <v>101</v>
      </c>
      <c r="AM120" s="66">
        <v>103</v>
      </c>
      <c r="AN120" s="66">
        <v>100</v>
      </c>
      <c r="AO120" s="66">
        <v>102</v>
      </c>
      <c r="AP120" s="66">
        <v>102</v>
      </c>
      <c r="AQ120" s="66">
        <v>104</v>
      </c>
      <c r="AR120" s="66">
        <v>104</v>
      </c>
      <c r="AS120" s="66">
        <v>108</v>
      </c>
      <c r="AT120" s="66">
        <v>109</v>
      </c>
      <c r="AU120" s="66">
        <v>107</v>
      </c>
      <c r="AV120" s="66">
        <v>104</v>
      </c>
      <c r="AW120" s="66">
        <v>103</v>
      </c>
      <c r="AX120" s="66">
        <v>98</v>
      </c>
      <c r="AY120" s="66">
        <v>98</v>
      </c>
      <c r="AZ120" s="66">
        <v>97</v>
      </c>
      <c r="BA120" s="66">
        <v>95</v>
      </c>
      <c r="BB120" s="66">
        <v>96</v>
      </c>
      <c r="BC120" s="66">
        <v>95</v>
      </c>
      <c r="BD120" s="66">
        <v>98</v>
      </c>
      <c r="BE120" s="66">
        <v>98</v>
      </c>
      <c r="BF120" s="66">
        <v>101</v>
      </c>
      <c r="BG120" s="66">
        <v>102</v>
      </c>
      <c r="BH120" s="66">
        <v>105</v>
      </c>
      <c r="BI120" s="66">
        <v>108</v>
      </c>
      <c r="BJ120" s="66">
        <v>112</v>
      </c>
      <c r="BK120" s="67">
        <v>115</v>
      </c>
      <c r="BL120" s="66">
        <v>115</v>
      </c>
      <c r="BM120" s="66">
        <v>118</v>
      </c>
      <c r="BN120" s="66">
        <v>119</v>
      </c>
      <c r="BO120" s="66">
        <v>118</v>
      </c>
      <c r="BP120" s="66">
        <v>121</v>
      </c>
      <c r="BQ120" s="66">
        <v>120</v>
      </c>
      <c r="BR120" s="66">
        <v>118</v>
      </c>
      <c r="BS120" s="66">
        <v>115</v>
      </c>
      <c r="BT120" s="66">
        <v>110</v>
      </c>
      <c r="BU120" s="66">
        <v>109</v>
      </c>
      <c r="BV120" s="66">
        <v>102</v>
      </c>
      <c r="BW120" s="66">
        <v>94</v>
      </c>
      <c r="BX120" s="66">
        <v>88</v>
      </c>
      <c r="BY120" s="66">
        <v>77</v>
      </c>
      <c r="BZ120" s="66">
        <v>76</v>
      </c>
      <c r="CA120" s="66">
        <v>67</v>
      </c>
      <c r="CB120" s="66">
        <v>61</v>
      </c>
      <c r="CC120" s="66">
        <v>54</v>
      </c>
      <c r="CD120" s="66">
        <v>44</v>
      </c>
      <c r="CE120" s="66">
        <v>42</v>
      </c>
      <c r="CF120" s="66">
        <v>38</v>
      </c>
      <c r="CG120" s="66">
        <v>33</v>
      </c>
      <c r="CH120" s="66">
        <v>31</v>
      </c>
      <c r="CI120" s="66">
        <v>27</v>
      </c>
      <c r="CJ120" s="65">
        <v>140</v>
      </c>
      <c r="CK120" s="67">
        <v>93</v>
      </c>
      <c r="CL120" s="66">
        <v>96</v>
      </c>
      <c r="CM120" s="66">
        <v>95</v>
      </c>
      <c r="CN120" s="66">
        <v>96</v>
      </c>
      <c r="CO120" s="66">
        <v>102</v>
      </c>
      <c r="CP120" s="65">
        <v>106</v>
      </c>
      <c r="CQ120" s="67">
        <v>109</v>
      </c>
      <c r="CR120" s="66">
        <v>111</v>
      </c>
      <c r="CS120" s="66">
        <v>114</v>
      </c>
      <c r="CT120" s="66">
        <v>112</v>
      </c>
      <c r="CU120" s="66">
        <v>114</v>
      </c>
      <c r="CV120" s="65">
        <v>111</v>
      </c>
      <c r="CW120" s="66">
        <v>110</v>
      </c>
      <c r="CX120" s="66">
        <v>113</v>
      </c>
      <c r="CY120" s="66">
        <v>109</v>
      </c>
      <c r="CZ120" s="66">
        <v>106</v>
      </c>
      <c r="DA120" s="66">
        <v>103</v>
      </c>
      <c r="DB120" s="66">
        <v>98</v>
      </c>
      <c r="DC120" s="67">
        <v>95</v>
      </c>
      <c r="DD120" s="66">
        <v>89</v>
      </c>
      <c r="DE120" s="66">
        <v>87</v>
      </c>
      <c r="DF120" s="66">
        <v>83</v>
      </c>
      <c r="DG120" s="66">
        <v>80</v>
      </c>
      <c r="DH120" s="66">
        <v>80</v>
      </c>
      <c r="DI120" s="66">
        <v>78</v>
      </c>
      <c r="DJ120" s="66">
        <v>79</v>
      </c>
      <c r="DK120" s="66">
        <v>79</v>
      </c>
      <c r="DL120" s="66">
        <v>82</v>
      </c>
      <c r="DM120" s="65">
        <v>85</v>
      </c>
      <c r="DN120" s="66">
        <v>86</v>
      </c>
      <c r="DO120" s="66">
        <v>86</v>
      </c>
      <c r="DP120" s="66">
        <v>91</v>
      </c>
      <c r="DQ120" s="66">
        <v>92</v>
      </c>
      <c r="DR120" s="66">
        <v>92</v>
      </c>
      <c r="DS120" s="66">
        <v>94</v>
      </c>
      <c r="DT120" s="66">
        <v>92</v>
      </c>
      <c r="DU120" s="66">
        <v>93</v>
      </c>
      <c r="DV120" s="66">
        <v>94</v>
      </c>
      <c r="DW120" s="66">
        <v>90</v>
      </c>
      <c r="DX120" s="66">
        <v>94</v>
      </c>
      <c r="DY120" s="66">
        <v>94</v>
      </c>
      <c r="DZ120" s="66">
        <v>95</v>
      </c>
      <c r="EA120" s="66">
        <v>99</v>
      </c>
      <c r="EB120" s="66">
        <v>100</v>
      </c>
      <c r="EC120" s="66">
        <v>101</v>
      </c>
      <c r="ED120" s="66">
        <v>100</v>
      </c>
      <c r="EE120" s="66">
        <v>99</v>
      </c>
      <c r="EF120" s="66">
        <v>97</v>
      </c>
      <c r="EG120" s="66">
        <v>95</v>
      </c>
      <c r="EH120" s="66">
        <v>95</v>
      </c>
      <c r="EI120" s="66">
        <v>93</v>
      </c>
      <c r="EJ120" s="66">
        <v>92</v>
      </c>
      <c r="EK120" s="66">
        <v>93</v>
      </c>
      <c r="EL120" s="66">
        <v>94</v>
      </c>
      <c r="EM120" s="66">
        <v>97</v>
      </c>
      <c r="EN120" s="66">
        <v>103</v>
      </c>
      <c r="EO120" s="66">
        <v>105</v>
      </c>
      <c r="EP120" s="66">
        <v>107</v>
      </c>
      <c r="EQ120" s="66">
        <v>109</v>
      </c>
      <c r="ER120" s="66">
        <v>109</v>
      </c>
      <c r="ES120" s="67">
        <v>109</v>
      </c>
      <c r="ET120" s="66">
        <v>111</v>
      </c>
      <c r="EU120" s="66">
        <v>114</v>
      </c>
      <c r="EV120" s="66">
        <v>112</v>
      </c>
      <c r="EW120" s="66">
        <v>110</v>
      </c>
      <c r="EX120" s="66">
        <v>106</v>
      </c>
      <c r="EY120" s="66">
        <v>102</v>
      </c>
      <c r="EZ120" s="66">
        <v>101</v>
      </c>
      <c r="FA120" s="66">
        <v>97</v>
      </c>
      <c r="FB120" s="66">
        <v>95</v>
      </c>
      <c r="FC120" s="66">
        <v>94</v>
      </c>
      <c r="FD120" s="66">
        <v>87</v>
      </c>
      <c r="FE120" s="66">
        <v>84</v>
      </c>
      <c r="FF120" s="66">
        <v>79</v>
      </c>
      <c r="FG120" s="66">
        <v>74</v>
      </c>
      <c r="FH120" s="66">
        <v>68</v>
      </c>
      <c r="FI120" s="66">
        <v>65</v>
      </c>
      <c r="FJ120" s="66">
        <v>58</v>
      </c>
      <c r="FK120" s="66">
        <v>49</v>
      </c>
      <c r="FL120" s="66">
        <v>45</v>
      </c>
      <c r="FM120" s="66">
        <v>40</v>
      </c>
      <c r="FN120" s="66">
        <v>36</v>
      </c>
      <c r="FO120" s="66">
        <v>30</v>
      </c>
      <c r="FP120" s="66">
        <v>27</v>
      </c>
      <c r="FQ120" s="66">
        <v>21</v>
      </c>
      <c r="FR120" s="65">
        <v>135</v>
      </c>
      <c r="FS120" s="66">
        <v>181</v>
      </c>
      <c r="FT120" s="66">
        <v>184</v>
      </c>
      <c r="FU120" s="66">
        <v>182</v>
      </c>
      <c r="FV120" s="66">
        <v>189</v>
      </c>
      <c r="FW120" s="66">
        <v>198</v>
      </c>
      <c r="FX120" s="66">
        <v>208</v>
      </c>
      <c r="FY120" s="67">
        <v>216</v>
      </c>
      <c r="FZ120" s="66">
        <v>222</v>
      </c>
      <c r="GA120" s="66">
        <v>227</v>
      </c>
      <c r="GB120" s="66">
        <v>225</v>
      </c>
      <c r="GC120" s="66">
        <v>230</v>
      </c>
      <c r="GD120" s="65">
        <v>230</v>
      </c>
      <c r="GE120" s="66">
        <v>227</v>
      </c>
      <c r="GF120" s="66">
        <v>231</v>
      </c>
      <c r="GG120" s="66">
        <v>228</v>
      </c>
      <c r="GH120" s="66">
        <v>225</v>
      </c>
      <c r="GI120" s="66">
        <v>219</v>
      </c>
      <c r="GJ120" s="66">
        <v>215</v>
      </c>
      <c r="GK120" s="67">
        <v>201</v>
      </c>
      <c r="GL120" s="66">
        <v>191</v>
      </c>
      <c r="GM120" s="66">
        <v>186</v>
      </c>
      <c r="GN120" s="66">
        <v>177</v>
      </c>
      <c r="GO120" s="66">
        <v>175</v>
      </c>
      <c r="GP120" s="66">
        <v>171</v>
      </c>
      <c r="GQ120" s="66">
        <v>172</v>
      </c>
      <c r="GR120" s="66">
        <v>169</v>
      </c>
      <c r="GS120" s="66">
        <v>172</v>
      </c>
      <c r="GT120" s="66">
        <v>173</v>
      </c>
      <c r="GU120" s="65">
        <v>180</v>
      </c>
      <c r="GV120" s="66">
        <v>180</v>
      </c>
      <c r="GW120" s="66">
        <v>184</v>
      </c>
      <c r="GX120" s="66">
        <v>188</v>
      </c>
      <c r="GY120" s="66">
        <v>190</v>
      </c>
      <c r="GZ120" s="66">
        <v>189</v>
      </c>
      <c r="HA120" s="66">
        <v>192</v>
      </c>
      <c r="HB120" s="66">
        <v>193</v>
      </c>
      <c r="HC120" s="66">
        <v>196</v>
      </c>
      <c r="HD120" s="66">
        <v>194</v>
      </c>
      <c r="HE120" s="66">
        <v>192</v>
      </c>
      <c r="HF120" s="66">
        <v>196</v>
      </c>
      <c r="HG120" s="66">
        <v>198</v>
      </c>
      <c r="HH120" s="66">
        <v>199</v>
      </c>
      <c r="HI120" s="66">
        <v>207</v>
      </c>
      <c r="HJ120" s="66">
        <v>209</v>
      </c>
      <c r="HK120" s="66">
        <v>208</v>
      </c>
      <c r="HL120" s="66">
        <v>204</v>
      </c>
      <c r="HM120" s="66">
        <v>202</v>
      </c>
      <c r="HN120" s="66">
        <v>195</v>
      </c>
      <c r="HO120" s="66">
        <v>193</v>
      </c>
      <c r="HP120" s="66">
        <v>192</v>
      </c>
      <c r="HQ120" s="66">
        <v>188</v>
      </c>
      <c r="HR120" s="66">
        <v>188</v>
      </c>
      <c r="HS120" s="66">
        <v>188</v>
      </c>
      <c r="HT120" s="66">
        <v>192</v>
      </c>
      <c r="HU120" s="66">
        <v>195</v>
      </c>
      <c r="HV120" s="66">
        <v>204</v>
      </c>
      <c r="HW120" s="66">
        <v>207</v>
      </c>
      <c r="HX120" s="66">
        <v>212</v>
      </c>
      <c r="HY120" s="66">
        <v>217</v>
      </c>
      <c r="HZ120" s="66">
        <v>221</v>
      </c>
      <c r="IA120" s="67">
        <v>224</v>
      </c>
      <c r="IB120" s="66">
        <v>226</v>
      </c>
      <c r="IC120" s="66">
        <v>232</v>
      </c>
      <c r="ID120" s="66">
        <v>231</v>
      </c>
      <c r="IE120" s="66">
        <v>228</v>
      </c>
      <c r="IF120" s="66">
        <v>227</v>
      </c>
      <c r="IG120" s="66">
        <v>222</v>
      </c>
      <c r="IH120" s="66">
        <v>219</v>
      </c>
      <c r="II120" s="66">
        <v>212</v>
      </c>
      <c r="IJ120" s="66">
        <v>205</v>
      </c>
      <c r="IK120" s="66">
        <v>203</v>
      </c>
      <c r="IL120" s="66">
        <v>189</v>
      </c>
      <c r="IM120" s="66">
        <v>178</v>
      </c>
      <c r="IN120" s="66">
        <v>167</v>
      </c>
      <c r="IO120" s="66">
        <v>151</v>
      </c>
      <c r="IP120" s="66">
        <v>144</v>
      </c>
      <c r="IQ120" s="66">
        <v>132</v>
      </c>
      <c r="IR120" s="66">
        <v>119</v>
      </c>
      <c r="IS120" s="66">
        <v>103</v>
      </c>
      <c r="IT120" s="66">
        <v>89</v>
      </c>
      <c r="IU120" s="66">
        <v>82</v>
      </c>
      <c r="IV120" s="66">
        <v>74</v>
      </c>
      <c r="IW120" s="66">
        <v>63</v>
      </c>
      <c r="IX120" s="66">
        <v>58</v>
      </c>
      <c r="IY120" s="66">
        <v>48</v>
      </c>
      <c r="IZ120" s="65">
        <v>275</v>
      </c>
      <c r="JA120" s="67">
        <v>8373</v>
      </c>
      <c r="JB120" s="66">
        <v>7845</v>
      </c>
      <c r="JC120" s="66">
        <v>16218</v>
      </c>
      <c r="JD120" s="67">
        <v>1142</v>
      </c>
      <c r="JE120" s="66">
        <v>1350</v>
      </c>
      <c r="JF120" s="66">
        <v>1345</v>
      </c>
      <c r="JG120" s="66">
        <v>1967</v>
      </c>
      <c r="JH120" s="66">
        <v>6113</v>
      </c>
      <c r="JI120" s="65">
        <v>4301</v>
      </c>
    </row>
    <row r="121" spans="1:269" x14ac:dyDescent="0.25">
      <c r="A121" s="59" t="s">
        <v>818</v>
      </c>
      <c r="B121" s="59">
        <v>2025</v>
      </c>
      <c r="C121" s="67">
        <v>89</v>
      </c>
      <c r="D121" s="66">
        <v>87</v>
      </c>
      <c r="E121" s="66">
        <v>89</v>
      </c>
      <c r="F121" s="66">
        <v>91</v>
      </c>
      <c r="G121" s="66">
        <v>96</v>
      </c>
      <c r="H121" s="65">
        <v>102</v>
      </c>
      <c r="I121" s="67">
        <v>105</v>
      </c>
      <c r="J121" s="66">
        <v>107</v>
      </c>
      <c r="K121" s="66">
        <v>111</v>
      </c>
      <c r="L121" s="66">
        <v>111</v>
      </c>
      <c r="M121" s="66">
        <v>114</v>
      </c>
      <c r="N121" s="65">
        <v>114</v>
      </c>
      <c r="O121" s="67">
        <v>116</v>
      </c>
      <c r="P121" s="66">
        <v>115</v>
      </c>
      <c r="Q121" s="66">
        <v>113</v>
      </c>
      <c r="R121" s="66">
        <v>114</v>
      </c>
      <c r="S121" s="66">
        <v>110</v>
      </c>
      <c r="T121" s="66">
        <v>104</v>
      </c>
      <c r="U121" s="67">
        <v>95</v>
      </c>
      <c r="V121" s="66">
        <v>89</v>
      </c>
      <c r="W121" s="66">
        <v>84</v>
      </c>
      <c r="X121" s="66">
        <v>83</v>
      </c>
      <c r="Y121" s="66">
        <v>80</v>
      </c>
      <c r="Z121" s="66">
        <v>80</v>
      </c>
      <c r="AA121" s="66">
        <v>79</v>
      </c>
      <c r="AB121" s="66">
        <v>79</v>
      </c>
      <c r="AC121" s="66">
        <v>78</v>
      </c>
      <c r="AD121" s="66">
        <v>77</v>
      </c>
      <c r="AE121" s="65">
        <v>76</v>
      </c>
      <c r="AF121" s="66">
        <v>76</v>
      </c>
      <c r="AG121" s="66">
        <v>84</v>
      </c>
      <c r="AH121" s="66">
        <v>81</v>
      </c>
      <c r="AI121" s="66">
        <v>81</v>
      </c>
      <c r="AJ121" s="66">
        <v>84</v>
      </c>
      <c r="AK121" s="66">
        <v>82</v>
      </c>
      <c r="AL121" s="66">
        <v>86</v>
      </c>
      <c r="AM121" s="66">
        <v>86</v>
      </c>
      <c r="AN121" s="66">
        <v>89</v>
      </c>
      <c r="AO121" s="66">
        <v>92</v>
      </c>
      <c r="AP121" s="66">
        <v>93</v>
      </c>
      <c r="AQ121" s="66">
        <v>100</v>
      </c>
      <c r="AR121" s="66">
        <v>103</v>
      </c>
      <c r="AS121" s="66">
        <v>109</v>
      </c>
      <c r="AT121" s="66">
        <v>113</v>
      </c>
      <c r="AU121" s="66">
        <v>114</v>
      </c>
      <c r="AV121" s="66">
        <v>118</v>
      </c>
      <c r="AW121" s="66">
        <v>116</v>
      </c>
      <c r="AX121" s="66">
        <v>113</v>
      </c>
      <c r="AY121" s="66">
        <v>115</v>
      </c>
      <c r="AZ121" s="66">
        <v>111</v>
      </c>
      <c r="BA121" s="66">
        <v>108</v>
      </c>
      <c r="BB121" s="66">
        <v>108</v>
      </c>
      <c r="BC121" s="66">
        <v>108</v>
      </c>
      <c r="BD121" s="66">
        <v>109</v>
      </c>
      <c r="BE121" s="66">
        <v>108</v>
      </c>
      <c r="BF121" s="66">
        <v>110</v>
      </c>
      <c r="BG121" s="66">
        <v>108</v>
      </c>
      <c r="BH121" s="66">
        <v>108</v>
      </c>
      <c r="BI121" s="66">
        <v>102</v>
      </c>
      <c r="BJ121" s="66">
        <v>103</v>
      </c>
      <c r="BK121" s="67">
        <v>104</v>
      </c>
      <c r="BL121" s="66">
        <v>101</v>
      </c>
      <c r="BM121" s="66">
        <v>98</v>
      </c>
      <c r="BN121" s="66">
        <v>90</v>
      </c>
      <c r="BO121" s="66">
        <v>92</v>
      </c>
      <c r="BP121" s="66">
        <v>89</v>
      </c>
      <c r="BQ121" s="66">
        <v>86</v>
      </c>
      <c r="BR121" s="66">
        <v>84</v>
      </c>
      <c r="BS121" s="66">
        <v>82</v>
      </c>
      <c r="BT121" s="66">
        <v>80</v>
      </c>
      <c r="BU121" s="66">
        <v>78</v>
      </c>
      <c r="BV121" s="66">
        <v>75</v>
      </c>
      <c r="BW121" s="66">
        <v>75</v>
      </c>
      <c r="BX121" s="66">
        <v>72</v>
      </c>
      <c r="BY121" s="66">
        <v>66</v>
      </c>
      <c r="BZ121" s="66">
        <v>62</v>
      </c>
      <c r="CA121" s="66">
        <v>59</v>
      </c>
      <c r="CB121" s="66">
        <v>52</v>
      </c>
      <c r="CC121" s="66">
        <v>48</v>
      </c>
      <c r="CD121" s="66">
        <v>44</v>
      </c>
      <c r="CE121" s="66">
        <v>37</v>
      </c>
      <c r="CF121" s="66">
        <v>33</v>
      </c>
      <c r="CG121" s="66">
        <v>28</v>
      </c>
      <c r="CH121" s="66">
        <v>24</v>
      </c>
      <c r="CI121" s="66">
        <v>22</v>
      </c>
      <c r="CJ121" s="65">
        <v>105</v>
      </c>
      <c r="CK121" s="67">
        <v>87</v>
      </c>
      <c r="CL121" s="66">
        <v>87</v>
      </c>
      <c r="CM121" s="66">
        <v>86</v>
      </c>
      <c r="CN121" s="66">
        <v>91</v>
      </c>
      <c r="CO121" s="66">
        <v>92</v>
      </c>
      <c r="CP121" s="65">
        <v>96</v>
      </c>
      <c r="CQ121" s="67">
        <v>98</v>
      </c>
      <c r="CR121" s="66">
        <v>98</v>
      </c>
      <c r="CS121" s="66">
        <v>97</v>
      </c>
      <c r="CT121" s="66">
        <v>98</v>
      </c>
      <c r="CU121" s="66">
        <v>96</v>
      </c>
      <c r="CV121" s="65">
        <v>96</v>
      </c>
      <c r="CW121" s="66">
        <v>96</v>
      </c>
      <c r="CX121" s="66">
        <v>93</v>
      </c>
      <c r="CY121" s="66">
        <v>90</v>
      </c>
      <c r="CZ121" s="66">
        <v>90</v>
      </c>
      <c r="DA121" s="66">
        <v>89</v>
      </c>
      <c r="DB121" s="66">
        <v>87</v>
      </c>
      <c r="DC121" s="67">
        <v>83</v>
      </c>
      <c r="DD121" s="66">
        <v>81</v>
      </c>
      <c r="DE121" s="66">
        <v>77</v>
      </c>
      <c r="DF121" s="66">
        <v>73</v>
      </c>
      <c r="DG121" s="66">
        <v>73</v>
      </c>
      <c r="DH121" s="66">
        <v>71</v>
      </c>
      <c r="DI121" s="66">
        <v>71</v>
      </c>
      <c r="DJ121" s="66">
        <v>73</v>
      </c>
      <c r="DK121" s="66">
        <v>72</v>
      </c>
      <c r="DL121" s="66">
        <v>75</v>
      </c>
      <c r="DM121" s="65">
        <v>77</v>
      </c>
      <c r="DN121" s="66">
        <v>77</v>
      </c>
      <c r="DO121" s="66">
        <v>81</v>
      </c>
      <c r="DP121" s="66">
        <v>80</v>
      </c>
      <c r="DQ121" s="66">
        <v>82</v>
      </c>
      <c r="DR121" s="66">
        <v>86</v>
      </c>
      <c r="DS121" s="66">
        <v>86</v>
      </c>
      <c r="DT121" s="66">
        <v>87</v>
      </c>
      <c r="DU121" s="66">
        <v>89</v>
      </c>
      <c r="DV121" s="66">
        <v>92</v>
      </c>
      <c r="DW121" s="66">
        <v>92</v>
      </c>
      <c r="DX121" s="66">
        <v>98</v>
      </c>
      <c r="DY121" s="66">
        <v>100</v>
      </c>
      <c r="DZ121" s="66">
        <v>102</v>
      </c>
      <c r="EA121" s="66">
        <v>104</v>
      </c>
      <c r="EB121" s="66">
        <v>106</v>
      </c>
      <c r="EC121" s="66">
        <v>106</v>
      </c>
      <c r="ED121" s="66">
        <v>103</v>
      </c>
      <c r="EE121" s="66">
        <v>103</v>
      </c>
      <c r="EF121" s="66">
        <v>101</v>
      </c>
      <c r="EG121" s="66">
        <v>96</v>
      </c>
      <c r="EH121" s="66">
        <v>95</v>
      </c>
      <c r="EI121" s="66">
        <v>93</v>
      </c>
      <c r="EJ121" s="66">
        <v>95</v>
      </c>
      <c r="EK121" s="66">
        <v>91</v>
      </c>
      <c r="EL121" s="66">
        <v>92</v>
      </c>
      <c r="EM121" s="66">
        <v>93</v>
      </c>
      <c r="EN121" s="66">
        <v>91</v>
      </c>
      <c r="EO121" s="66">
        <v>90</v>
      </c>
      <c r="EP121" s="66">
        <v>93</v>
      </c>
      <c r="EQ121" s="66">
        <v>93</v>
      </c>
      <c r="ER121" s="66">
        <v>90</v>
      </c>
      <c r="ES121" s="67">
        <v>90</v>
      </c>
      <c r="ET121" s="66">
        <v>88</v>
      </c>
      <c r="EU121" s="66">
        <v>84</v>
      </c>
      <c r="EV121" s="66">
        <v>85</v>
      </c>
      <c r="EW121" s="66">
        <v>82</v>
      </c>
      <c r="EX121" s="66">
        <v>82</v>
      </c>
      <c r="EY121" s="66">
        <v>85</v>
      </c>
      <c r="EZ121" s="66">
        <v>80</v>
      </c>
      <c r="FA121" s="66">
        <v>79</v>
      </c>
      <c r="FB121" s="66">
        <v>81</v>
      </c>
      <c r="FC121" s="66">
        <v>77</v>
      </c>
      <c r="FD121" s="66">
        <v>75</v>
      </c>
      <c r="FE121" s="66">
        <v>76</v>
      </c>
      <c r="FF121" s="66">
        <v>70</v>
      </c>
      <c r="FG121" s="66">
        <v>64</v>
      </c>
      <c r="FH121" s="66">
        <v>65</v>
      </c>
      <c r="FI121" s="66">
        <v>59</v>
      </c>
      <c r="FJ121" s="66">
        <v>56</v>
      </c>
      <c r="FK121" s="66">
        <v>54</v>
      </c>
      <c r="FL121" s="66">
        <v>45</v>
      </c>
      <c r="FM121" s="66">
        <v>39</v>
      </c>
      <c r="FN121" s="66">
        <v>37</v>
      </c>
      <c r="FO121" s="66">
        <v>35</v>
      </c>
      <c r="FP121" s="66">
        <v>30</v>
      </c>
      <c r="FQ121" s="66">
        <v>26</v>
      </c>
      <c r="FR121" s="65">
        <v>140</v>
      </c>
      <c r="FS121" s="66">
        <v>176</v>
      </c>
      <c r="FT121" s="66">
        <v>174</v>
      </c>
      <c r="FU121" s="66">
        <v>175</v>
      </c>
      <c r="FV121" s="66">
        <v>182</v>
      </c>
      <c r="FW121" s="66">
        <v>188</v>
      </c>
      <c r="FX121" s="66">
        <v>198</v>
      </c>
      <c r="FY121" s="67">
        <v>203</v>
      </c>
      <c r="FZ121" s="66">
        <v>205</v>
      </c>
      <c r="GA121" s="66">
        <v>208</v>
      </c>
      <c r="GB121" s="66">
        <v>209</v>
      </c>
      <c r="GC121" s="66">
        <v>210</v>
      </c>
      <c r="GD121" s="65">
        <v>210</v>
      </c>
      <c r="GE121" s="66">
        <v>212</v>
      </c>
      <c r="GF121" s="66">
        <v>208</v>
      </c>
      <c r="GG121" s="66">
        <v>203</v>
      </c>
      <c r="GH121" s="66">
        <v>204</v>
      </c>
      <c r="GI121" s="66">
        <v>199</v>
      </c>
      <c r="GJ121" s="66">
        <v>191</v>
      </c>
      <c r="GK121" s="67">
        <v>178</v>
      </c>
      <c r="GL121" s="66">
        <v>170</v>
      </c>
      <c r="GM121" s="66">
        <v>161</v>
      </c>
      <c r="GN121" s="66">
        <v>156</v>
      </c>
      <c r="GO121" s="66">
        <v>153</v>
      </c>
      <c r="GP121" s="66">
        <v>151</v>
      </c>
      <c r="GQ121" s="66">
        <v>150</v>
      </c>
      <c r="GR121" s="66">
        <v>152</v>
      </c>
      <c r="GS121" s="66">
        <v>150</v>
      </c>
      <c r="GT121" s="66">
        <v>152</v>
      </c>
      <c r="GU121" s="65">
        <v>153</v>
      </c>
      <c r="GV121" s="66">
        <v>153</v>
      </c>
      <c r="GW121" s="66">
        <v>165</v>
      </c>
      <c r="GX121" s="66">
        <v>161</v>
      </c>
      <c r="GY121" s="66">
        <v>163</v>
      </c>
      <c r="GZ121" s="66">
        <v>170</v>
      </c>
      <c r="HA121" s="66">
        <v>168</v>
      </c>
      <c r="HB121" s="66">
        <v>173</v>
      </c>
      <c r="HC121" s="66">
        <v>175</v>
      </c>
      <c r="HD121" s="66">
        <v>181</v>
      </c>
      <c r="HE121" s="66">
        <v>184</v>
      </c>
      <c r="HF121" s="66">
        <v>191</v>
      </c>
      <c r="HG121" s="66">
        <v>200</v>
      </c>
      <c r="HH121" s="66">
        <v>205</v>
      </c>
      <c r="HI121" s="66">
        <v>213</v>
      </c>
      <c r="HJ121" s="66">
        <v>219</v>
      </c>
      <c r="HK121" s="66">
        <v>220</v>
      </c>
      <c r="HL121" s="66">
        <v>221</v>
      </c>
      <c r="HM121" s="66">
        <v>219</v>
      </c>
      <c r="HN121" s="66">
        <v>214</v>
      </c>
      <c r="HO121" s="66">
        <v>211</v>
      </c>
      <c r="HP121" s="66">
        <v>206</v>
      </c>
      <c r="HQ121" s="66">
        <v>201</v>
      </c>
      <c r="HR121" s="66">
        <v>203</v>
      </c>
      <c r="HS121" s="66">
        <v>199</v>
      </c>
      <c r="HT121" s="66">
        <v>201</v>
      </c>
      <c r="HU121" s="66">
        <v>201</v>
      </c>
      <c r="HV121" s="66">
        <v>201</v>
      </c>
      <c r="HW121" s="66">
        <v>198</v>
      </c>
      <c r="HX121" s="66">
        <v>201</v>
      </c>
      <c r="HY121" s="66">
        <v>195</v>
      </c>
      <c r="HZ121" s="66">
        <v>193</v>
      </c>
      <c r="IA121" s="67">
        <v>194</v>
      </c>
      <c r="IB121" s="66">
        <v>189</v>
      </c>
      <c r="IC121" s="66">
        <v>182</v>
      </c>
      <c r="ID121" s="66">
        <v>175</v>
      </c>
      <c r="IE121" s="66">
        <v>174</v>
      </c>
      <c r="IF121" s="66">
        <v>171</v>
      </c>
      <c r="IG121" s="66">
        <v>171</v>
      </c>
      <c r="IH121" s="66">
        <v>164</v>
      </c>
      <c r="II121" s="66">
        <v>161</v>
      </c>
      <c r="IJ121" s="66">
        <v>161</v>
      </c>
      <c r="IK121" s="66">
        <v>155</v>
      </c>
      <c r="IL121" s="66">
        <v>150</v>
      </c>
      <c r="IM121" s="66">
        <v>151</v>
      </c>
      <c r="IN121" s="66">
        <v>142</v>
      </c>
      <c r="IO121" s="66">
        <v>130</v>
      </c>
      <c r="IP121" s="66">
        <v>127</v>
      </c>
      <c r="IQ121" s="66">
        <v>118</v>
      </c>
      <c r="IR121" s="66">
        <v>108</v>
      </c>
      <c r="IS121" s="66">
        <v>102</v>
      </c>
      <c r="IT121" s="66">
        <v>89</v>
      </c>
      <c r="IU121" s="66">
        <v>76</v>
      </c>
      <c r="IV121" s="66">
        <v>70</v>
      </c>
      <c r="IW121" s="66">
        <v>63</v>
      </c>
      <c r="IX121" s="66">
        <v>54</v>
      </c>
      <c r="IY121" s="66">
        <v>48</v>
      </c>
      <c r="IZ121" s="65">
        <v>245</v>
      </c>
      <c r="JA121" s="67">
        <v>7692</v>
      </c>
      <c r="JB121" s="66">
        <v>7164</v>
      </c>
      <c r="JC121" s="66">
        <v>14856</v>
      </c>
      <c r="JD121" s="67">
        <v>1093</v>
      </c>
      <c r="JE121" s="66">
        <v>1245</v>
      </c>
      <c r="JF121" s="66">
        <v>1217</v>
      </c>
      <c r="JG121" s="66">
        <v>1726</v>
      </c>
      <c r="JH121" s="66">
        <v>6005</v>
      </c>
      <c r="JI121" s="65">
        <v>3570</v>
      </c>
    </row>
    <row r="122" spans="1:269" x14ac:dyDescent="0.25">
      <c r="A122" s="59" t="s">
        <v>817</v>
      </c>
      <c r="B122" s="59">
        <v>2025</v>
      </c>
      <c r="C122" s="67">
        <v>36</v>
      </c>
      <c r="D122" s="66">
        <v>36</v>
      </c>
      <c r="E122" s="66">
        <v>38</v>
      </c>
      <c r="F122" s="66">
        <v>36</v>
      </c>
      <c r="G122" s="66">
        <v>39</v>
      </c>
      <c r="H122" s="65">
        <v>42</v>
      </c>
      <c r="I122" s="67">
        <v>41</v>
      </c>
      <c r="J122" s="66">
        <v>44</v>
      </c>
      <c r="K122" s="66">
        <v>45</v>
      </c>
      <c r="L122" s="66">
        <v>44</v>
      </c>
      <c r="M122" s="66">
        <v>44</v>
      </c>
      <c r="N122" s="65">
        <v>46</v>
      </c>
      <c r="O122" s="67">
        <v>46</v>
      </c>
      <c r="P122" s="66">
        <v>46</v>
      </c>
      <c r="Q122" s="66">
        <v>45</v>
      </c>
      <c r="R122" s="66">
        <v>47</v>
      </c>
      <c r="S122" s="66">
        <v>45</v>
      </c>
      <c r="T122" s="66">
        <v>45</v>
      </c>
      <c r="U122" s="67">
        <v>42</v>
      </c>
      <c r="V122" s="66">
        <v>41</v>
      </c>
      <c r="W122" s="66">
        <v>39</v>
      </c>
      <c r="X122" s="66">
        <v>43</v>
      </c>
      <c r="Y122" s="66">
        <v>41</v>
      </c>
      <c r="Z122" s="66">
        <v>37</v>
      </c>
      <c r="AA122" s="66">
        <v>40</v>
      </c>
      <c r="AB122" s="66">
        <v>40</v>
      </c>
      <c r="AC122" s="66">
        <v>38</v>
      </c>
      <c r="AD122" s="66">
        <v>35</v>
      </c>
      <c r="AE122" s="65">
        <v>36</v>
      </c>
      <c r="AF122" s="66">
        <v>37</v>
      </c>
      <c r="AG122" s="66">
        <v>35</v>
      </c>
      <c r="AH122" s="66">
        <v>34</v>
      </c>
      <c r="AI122" s="66">
        <v>35</v>
      </c>
      <c r="AJ122" s="66">
        <v>35</v>
      </c>
      <c r="AK122" s="66">
        <v>37</v>
      </c>
      <c r="AL122" s="66">
        <v>35</v>
      </c>
      <c r="AM122" s="66">
        <v>37</v>
      </c>
      <c r="AN122" s="66">
        <v>39</v>
      </c>
      <c r="AO122" s="66">
        <v>38</v>
      </c>
      <c r="AP122" s="66">
        <v>39</v>
      </c>
      <c r="AQ122" s="66">
        <v>41</v>
      </c>
      <c r="AR122" s="66">
        <v>40</v>
      </c>
      <c r="AS122" s="66">
        <v>41</v>
      </c>
      <c r="AT122" s="66">
        <v>41</v>
      </c>
      <c r="AU122" s="66">
        <v>40</v>
      </c>
      <c r="AV122" s="66">
        <v>37</v>
      </c>
      <c r="AW122" s="66">
        <v>36</v>
      </c>
      <c r="AX122" s="66">
        <v>36</v>
      </c>
      <c r="AY122" s="66">
        <v>35</v>
      </c>
      <c r="AZ122" s="66">
        <v>34</v>
      </c>
      <c r="BA122" s="66">
        <v>32</v>
      </c>
      <c r="BB122" s="66">
        <v>33</v>
      </c>
      <c r="BC122" s="66">
        <v>35</v>
      </c>
      <c r="BD122" s="66">
        <v>32</v>
      </c>
      <c r="BE122" s="66">
        <v>34</v>
      </c>
      <c r="BF122" s="66">
        <v>34</v>
      </c>
      <c r="BG122" s="66">
        <v>35</v>
      </c>
      <c r="BH122" s="66">
        <v>34</v>
      </c>
      <c r="BI122" s="66">
        <v>35</v>
      </c>
      <c r="BJ122" s="66">
        <v>34</v>
      </c>
      <c r="BK122" s="67">
        <v>33</v>
      </c>
      <c r="BL122" s="66">
        <v>32</v>
      </c>
      <c r="BM122" s="66">
        <v>32</v>
      </c>
      <c r="BN122" s="66">
        <v>32</v>
      </c>
      <c r="BO122" s="66">
        <v>30</v>
      </c>
      <c r="BP122" s="66">
        <v>32</v>
      </c>
      <c r="BQ122" s="66">
        <v>30</v>
      </c>
      <c r="BR122" s="66">
        <v>29</v>
      </c>
      <c r="BS122" s="66">
        <v>30</v>
      </c>
      <c r="BT122" s="66">
        <v>28</v>
      </c>
      <c r="BU122" s="66">
        <v>27</v>
      </c>
      <c r="BV122" s="66">
        <v>27</v>
      </c>
      <c r="BW122" s="66">
        <v>26</v>
      </c>
      <c r="BX122" s="66">
        <v>26</v>
      </c>
      <c r="BY122" s="66">
        <v>26</v>
      </c>
      <c r="BZ122" s="66">
        <v>24</v>
      </c>
      <c r="CA122" s="66">
        <v>23</v>
      </c>
      <c r="CB122" s="66">
        <v>20</v>
      </c>
      <c r="CC122" s="66">
        <v>19</v>
      </c>
      <c r="CD122" s="66">
        <v>16</v>
      </c>
      <c r="CE122" s="66">
        <v>14</v>
      </c>
      <c r="CF122" s="66">
        <v>13</v>
      </c>
      <c r="CG122" s="66">
        <v>13</v>
      </c>
      <c r="CH122" s="66">
        <v>11</v>
      </c>
      <c r="CI122" s="66">
        <v>8</v>
      </c>
      <c r="CJ122" s="65">
        <v>34</v>
      </c>
      <c r="CK122" s="67">
        <v>34</v>
      </c>
      <c r="CL122" s="66">
        <v>34</v>
      </c>
      <c r="CM122" s="66">
        <v>35</v>
      </c>
      <c r="CN122" s="66">
        <v>34</v>
      </c>
      <c r="CO122" s="66">
        <v>34</v>
      </c>
      <c r="CP122" s="65">
        <v>36</v>
      </c>
      <c r="CQ122" s="67">
        <v>37</v>
      </c>
      <c r="CR122" s="66">
        <v>36</v>
      </c>
      <c r="CS122" s="66">
        <v>37</v>
      </c>
      <c r="CT122" s="66">
        <v>34</v>
      </c>
      <c r="CU122" s="66">
        <v>35</v>
      </c>
      <c r="CV122" s="65">
        <v>35</v>
      </c>
      <c r="CW122" s="66">
        <v>33</v>
      </c>
      <c r="CX122" s="66">
        <v>33</v>
      </c>
      <c r="CY122" s="66">
        <v>34</v>
      </c>
      <c r="CZ122" s="66">
        <v>34</v>
      </c>
      <c r="DA122" s="66">
        <v>37</v>
      </c>
      <c r="DB122" s="66">
        <v>36</v>
      </c>
      <c r="DC122" s="67">
        <v>35</v>
      </c>
      <c r="DD122" s="66">
        <v>36</v>
      </c>
      <c r="DE122" s="66">
        <v>35</v>
      </c>
      <c r="DF122" s="66">
        <v>36</v>
      </c>
      <c r="DG122" s="66">
        <v>35</v>
      </c>
      <c r="DH122" s="66">
        <v>36</v>
      </c>
      <c r="DI122" s="66">
        <v>35</v>
      </c>
      <c r="DJ122" s="66">
        <v>34</v>
      </c>
      <c r="DK122" s="66">
        <v>36</v>
      </c>
      <c r="DL122" s="66">
        <v>37</v>
      </c>
      <c r="DM122" s="65">
        <v>35</v>
      </c>
      <c r="DN122" s="66">
        <v>38</v>
      </c>
      <c r="DO122" s="66">
        <v>36</v>
      </c>
      <c r="DP122" s="66">
        <v>34</v>
      </c>
      <c r="DQ122" s="66">
        <v>36</v>
      </c>
      <c r="DR122" s="66">
        <v>34</v>
      </c>
      <c r="DS122" s="66">
        <v>35</v>
      </c>
      <c r="DT122" s="66">
        <v>36</v>
      </c>
      <c r="DU122" s="66">
        <v>36</v>
      </c>
      <c r="DV122" s="66">
        <v>36</v>
      </c>
      <c r="DW122" s="66">
        <v>38</v>
      </c>
      <c r="DX122" s="66">
        <v>39</v>
      </c>
      <c r="DY122" s="66">
        <v>38</v>
      </c>
      <c r="DZ122" s="66">
        <v>41</v>
      </c>
      <c r="EA122" s="66">
        <v>42</v>
      </c>
      <c r="EB122" s="66">
        <v>44</v>
      </c>
      <c r="EC122" s="66">
        <v>42</v>
      </c>
      <c r="ED122" s="66">
        <v>39</v>
      </c>
      <c r="EE122" s="66">
        <v>39</v>
      </c>
      <c r="EF122" s="66">
        <v>37</v>
      </c>
      <c r="EG122" s="66">
        <v>36</v>
      </c>
      <c r="EH122" s="66">
        <v>33</v>
      </c>
      <c r="EI122" s="66">
        <v>34</v>
      </c>
      <c r="EJ122" s="66">
        <v>34</v>
      </c>
      <c r="EK122" s="66">
        <v>33</v>
      </c>
      <c r="EL122" s="66">
        <v>32</v>
      </c>
      <c r="EM122" s="66">
        <v>35</v>
      </c>
      <c r="EN122" s="66">
        <v>34</v>
      </c>
      <c r="EO122" s="66">
        <v>32</v>
      </c>
      <c r="EP122" s="66">
        <v>36</v>
      </c>
      <c r="EQ122" s="66">
        <v>35</v>
      </c>
      <c r="ER122" s="66">
        <v>35</v>
      </c>
      <c r="ES122" s="67">
        <v>34</v>
      </c>
      <c r="ET122" s="66">
        <v>35</v>
      </c>
      <c r="EU122" s="66">
        <v>35</v>
      </c>
      <c r="EV122" s="66">
        <v>37</v>
      </c>
      <c r="EW122" s="66">
        <v>35</v>
      </c>
      <c r="EX122" s="66">
        <v>32</v>
      </c>
      <c r="EY122" s="66">
        <v>34</v>
      </c>
      <c r="EZ122" s="66">
        <v>32</v>
      </c>
      <c r="FA122" s="66">
        <v>28</v>
      </c>
      <c r="FB122" s="66">
        <v>30</v>
      </c>
      <c r="FC122" s="66">
        <v>26</v>
      </c>
      <c r="FD122" s="66">
        <v>25</v>
      </c>
      <c r="FE122" s="66">
        <v>24</v>
      </c>
      <c r="FF122" s="66">
        <v>27</v>
      </c>
      <c r="FG122" s="66">
        <v>22</v>
      </c>
      <c r="FH122" s="66">
        <v>22</v>
      </c>
      <c r="FI122" s="66">
        <v>20</v>
      </c>
      <c r="FJ122" s="66">
        <v>20</v>
      </c>
      <c r="FK122" s="66">
        <v>16</v>
      </c>
      <c r="FL122" s="66">
        <v>19</v>
      </c>
      <c r="FM122" s="66">
        <v>14</v>
      </c>
      <c r="FN122" s="66">
        <v>14</v>
      </c>
      <c r="FO122" s="66">
        <v>11</v>
      </c>
      <c r="FP122" s="66">
        <v>12</v>
      </c>
      <c r="FQ122" s="66">
        <v>11</v>
      </c>
      <c r="FR122" s="65">
        <v>68</v>
      </c>
      <c r="FS122" s="66">
        <v>70</v>
      </c>
      <c r="FT122" s="66">
        <v>70</v>
      </c>
      <c r="FU122" s="66">
        <v>73</v>
      </c>
      <c r="FV122" s="66">
        <v>70</v>
      </c>
      <c r="FW122" s="66">
        <v>73</v>
      </c>
      <c r="FX122" s="66">
        <v>78</v>
      </c>
      <c r="FY122" s="67">
        <v>78</v>
      </c>
      <c r="FZ122" s="66">
        <v>80</v>
      </c>
      <c r="GA122" s="66">
        <v>82</v>
      </c>
      <c r="GB122" s="66">
        <v>78</v>
      </c>
      <c r="GC122" s="66">
        <v>79</v>
      </c>
      <c r="GD122" s="65">
        <v>81</v>
      </c>
      <c r="GE122" s="66">
        <v>79</v>
      </c>
      <c r="GF122" s="66">
        <v>79</v>
      </c>
      <c r="GG122" s="66">
        <v>79</v>
      </c>
      <c r="GH122" s="66">
        <v>81</v>
      </c>
      <c r="GI122" s="66">
        <v>82</v>
      </c>
      <c r="GJ122" s="66">
        <v>81</v>
      </c>
      <c r="GK122" s="67">
        <v>77</v>
      </c>
      <c r="GL122" s="66">
        <v>77</v>
      </c>
      <c r="GM122" s="66">
        <v>74</v>
      </c>
      <c r="GN122" s="66">
        <v>79</v>
      </c>
      <c r="GO122" s="66">
        <v>76</v>
      </c>
      <c r="GP122" s="66">
        <v>73</v>
      </c>
      <c r="GQ122" s="66">
        <v>75</v>
      </c>
      <c r="GR122" s="66">
        <v>74</v>
      </c>
      <c r="GS122" s="66">
        <v>74</v>
      </c>
      <c r="GT122" s="66">
        <v>72</v>
      </c>
      <c r="GU122" s="65">
        <v>71</v>
      </c>
      <c r="GV122" s="66">
        <v>75</v>
      </c>
      <c r="GW122" s="66">
        <v>71</v>
      </c>
      <c r="GX122" s="66">
        <v>68</v>
      </c>
      <c r="GY122" s="66">
        <v>71</v>
      </c>
      <c r="GZ122" s="66">
        <v>69</v>
      </c>
      <c r="HA122" s="66">
        <v>72</v>
      </c>
      <c r="HB122" s="66">
        <v>71</v>
      </c>
      <c r="HC122" s="66">
        <v>73</v>
      </c>
      <c r="HD122" s="66">
        <v>75</v>
      </c>
      <c r="HE122" s="66">
        <v>76</v>
      </c>
      <c r="HF122" s="66">
        <v>78</v>
      </c>
      <c r="HG122" s="66">
        <v>79</v>
      </c>
      <c r="HH122" s="66">
        <v>81</v>
      </c>
      <c r="HI122" s="66">
        <v>83</v>
      </c>
      <c r="HJ122" s="66">
        <v>85</v>
      </c>
      <c r="HK122" s="66">
        <v>82</v>
      </c>
      <c r="HL122" s="66">
        <v>76</v>
      </c>
      <c r="HM122" s="66">
        <v>75</v>
      </c>
      <c r="HN122" s="66">
        <v>73</v>
      </c>
      <c r="HO122" s="66">
        <v>71</v>
      </c>
      <c r="HP122" s="66">
        <v>67</v>
      </c>
      <c r="HQ122" s="66">
        <v>66</v>
      </c>
      <c r="HR122" s="66">
        <v>67</v>
      </c>
      <c r="HS122" s="66">
        <v>68</v>
      </c>
      <c r="HT122" s="66">
        <v>64</v>
      </c>
      <c r="HU122" s="66">
        <v>69</v>
      </c>
      <c r="HV122" s="66">
        <v>68</v>
      </c>
      <c r="HW122" s="66">
        <v>67</v>
      </c>
      <c r="HX122" s="66">
        <v>70</v>
      </c>
      <c r="HY122" s="66">
        <v>70</v>
      </c>
      <c r="HZ122" s="66">
        <v>69</v>
      </c>
      <c r="IA122" s="67">
        <v>67</v>
      </c>
      <c r="IB122" s="66">
        <v>67</v>
      </c>
      <c r="IC122" s="66">
        <v>67</v>
      </c>
      <c r="ID122" s="66">
        <v>69</v>
      </c>
      <c r="IE122" s="66">
        <v>65</v>
      </c>
      <c r="IF122" s="66">
        <v>64</v>
      </c>
      <c r="IG122" s="66">
        <v>64</v>
      </c>
      <c r="IH122" s="66">
        <v>61</v>
      </c>
      <c r="II122" s="66">
        <v>58</v>
      </c>
      <c r="IJ122" s="66">
        <v>58</v>
      </c>
      <c r="IK122" s="66">
        <v>53</v>
      </c>
      <c r="IL122" s="66">
        <v>52</v>
      </c>
      <c r="IM122" s="66">
        <v>50</v>
      </c>
      <c r="IN122" s="66">
        <v>53</v>
      </c>
      <c r="IO122" s="66">
        <v>48</v>
      </c>
      <c r="IP122" s="66">
        <v>46</v>
      </c>
      <c r="IQ122" s="66">
        <v>43</v>
      </c>
      <c r="IR122" s="66">
        <v>40</v>
      </c>
      <c r="IS122" s="66">
        <v>35</v>
      </c>
      <c r="IT122" s="66">
        <v>35</v>
      </c>
      <c r="IU122" s="66">
        <v>28</v>
      </c>
      <c r="IV122" s="66">
        <v>27</v>
      </c>
      <c r="IW122" s="66">
        <v>24</v>
      </c>
      <c r="IX122" s="66">
        <v>23</v>
      </c>
      <c r="IY122" s="66">
        <v>19</v>
      </c>
      <c r="IZ122" s="65">
        <v>102</v>
      </c>
      <c r="JA122" s="67">
        <v>2952</v>
      </c>
      <c r="JB122" s="66">
        <v>2830</v>
      </c>
      <c r="JC122" s="66">
        <v>5782</v>
      </c>
      <c r="JD122" s="67">
        <v>434</v>
      </c>
      <c r="JE122" s="66">
        <v>478</v>
      </c>
      <c r="JF122" s="66">
        <v>481</v>
      </c>
      <c r="JG122" s="66">
        <v>822</v>
      </c>
      <c r="JH122" s="66">
        <v>2249</v>
      </c>
      <c r="JI122" s="65">
        <v>1318</v>
      </c>
    </row>
    <row r="123" spans="1:269" ht="15.75" thickBot="1" x14ac:dyDescent="0.3">
      <c r="A123" s="59" t="s">
        <v>815</v>
      </c>
      <c r="B123" s="59">
        <v>2025</v>
      </c>
      <c r="C123" s="67">
        <v>1112</v>
      </c>
      <c r="D123" s="66">
        <v>1136</v>
      </c>
      <c r="E123" s="66">
        <v>1151</v>
      </c>
      <c r="F123" s="66">
        <v>1158</v>
      </c>
      <c r="G123" s="66">
        <v>1192</v>
      </c>
      <c r="H123" s="65">
        <v>1223</v>
      </c>
      <c r="I123" s="67">
        <v>1226</v>
      </c>
      <c r="J123" s="66">
        <v>1224</v>
      </c>
      <c r="K123" s="66">
        <v>1201</v>
      </c>
      <c r="L123" s="66">
        <v>1182</v>
      </c>
      <c r="M123" s="66">
        <v>1166</v>
      </c>
      <c r="N123" s="65">
        <v>1150</v>
      </c>
      <c r="O123" s="67">
        <v>1139</v>
      </c>
      <c r="P123" s="66">
        <v>1134</v>
      </c>
      <c r="Q123" s="66">
        <v>1133</v>
      </c>
      <c r="R123" s="66">
        <v>1137</v>
      </c>
      <c r="S123" s="66">
        <v>1151</v>
      </c>
      <c r="T123" s="66">
        <v>1169</v>
      </c>
      <c r="U123" s="67">
        <v>1179</v>
      </c>
      <c r="V123" s="66">
        <v>1204</v>
      </c>
      <c r="W123" s="66">
        <v>1252</v>
      </c>
      <c r="X123" s="66">
        <v>1294</v>
      </c>
      <c r="Y123" s="66">
        <v>1338</v>
      </c>
      <c r="Z123" s="66">
        <v>1380</v>
      </c>
      <c r="AA123" s="66">
        <v>1430</v>
      </c>
      <c r="AB123" s="66">
        <v>1471</v>
      </c>
      <c r="AC123" s="66">
        <v>1505</v>
      </c>
      <c r="AD123" s="66">
        <v>1522</v>
      </c>
      <c r="AE123" s="65">
        <v>1532</v>
      </c>
      <c r="AF123" s="66">
        <v>1528</v>
      </c>
      <c r="AG123" s="66">
        <v>1530</v>
      </c>
      <c r="AH123" s="66">
        <v>1518</v>
      </c>
      <c r="AI123" s="66">
        <v>1499</v>
      </c>
      <c r="AJ123" s="66">
        <v>1460</v>
      </c>
      <c r="AK123" s="66">
        <v>1423</v>
      </c>
      <c r="AL123" s="66">
        <v>1384</v>
      </c>
      <c r="AM123" s="66">
        <v>1352</v>
      </c>
      <c r="AN123" s="66">
        <v>1318</v>
      </c>
      <c r="AO123" s="66">
        <v>1290</v>
      </c>
      <c r="AP123" s="66">
        <v>1261</v>
      </c>
      <c r="AQ123" s="66">
        <v>1228</v>
      </c>
      <c r="AR123" s="66">
        <v>1197</v>
      </c>
      <c r="AS123" s="66">
        <v>1169</v>
      </c>
      <c r="AT123" s="66">
        <v>1138</v>
      </c>
      <c r="AU123" s="66">
        <v>1112</v>
      </c>
      <c r="AV123" s="66">
        <v>1076</v>
      </c>
      <c r="AW123" s="66">
        <v>1031</v>
      </c>
      <c r="AX123" s="66">
        <v>989</v>
      </c>
      <c r="AY123" s="66">
        <v>948</v>
      </c>
      <c r="AZ123" s="66">
        <v>914</v>
      </c>
      <c r="BA123" s="66">
        <v>888</v>
      </c>
      <c r="BB123" s="66">
        <v>870</v>
      </c>
      <c r="BC123" s="66">
        <v>857</v>
      </c>
      <c r="BD123" s="66">
        <v>847</v>
      </c>
      <c r="BE123" s="66">
        <v>835</v>
      </c>
      <c r="BF123" s="66">
        <v>825</v>
      </c>
      <c r="BG123" s="66">
        <v>811</v>
      </c>
      <c r="BH123" s="66">
        <v>794</v>
      </c>
      <c r="BI123" s="66">
        <v>779</v>
      </c>
      <c r="BJ123" s="66">
        <v>755</v>
      </c>
      <c r="BK123" s="67">
        <v>729</v>
      </c>
      <c r="BL123" s="66">
        <v>698</v>
      </c>
      <c r="BM123" s="66">
        <v>666</v>
      </c>
      <c r="BN123" s="66">
        <v>630</v>
      </c>
      <c r="BO123" s="66">
        <v>593</v>
      </c>
      <c r="BP123" s="66">
        <v>557</v>
      </c>
      <c r="BQ123" s="66">
        <v>521</v>
      </c>
      <c r="BR123" s="66">
        <v>485</v>
      </c>
      <c r="BS123" s="66">
        <v>451</v>
      </c>
      <c r="BT123" s="66">
        <v>418</v>
      </c>
      <c r="BU123" s="66">
        <v>389</v>
      </c>
      <c r="BV123" s="66">
        <v>359</v>
      </c>
      <c r="BW123" s="66">
        <v>332</v>
      </c>
      <c r="BX123" s="66">
        <v>306</v>
      </c>
      <c r="BY123" s="66">
        <v>277</v>
      </c>
      <c r="BZ123" s="66">
        <v>254</v>
      </c>
      <c r="CA123" s="66">
        <v>230</v>
      </c>
      <c r="CB123" s="66">
        <v>207</v>
      </c>
      <c r="CC123" s="66">
        <v>184</v>
      </c>
      <c r="CD123" s="66">
        <v>166</v>
      </c>
      <c r="CE123" s="66">
        <v>144</v>
      </c>
      <c r="CF123" s="66">
        <v>128</v>
      </c>
      <c r="CG123" s="66">
        <v>111</v>
      </c>
      <c r="CH123" s="66">
        <v>100</v>
      </c>
      <c r="CI123" s="66">
        <v>86</v>
      </c>
      <c r="CJ123" s="65">
        <v>439</v>
      </c>
      <c r="CK123" s="67">
        <v>1041</v>
      </c>
      <c r="CL123" s="66">
        <v>1066</v>
      </c>
      <c r="CM123" s="66">
        <v>1080</v>
      </c>
      <c r="CN123" s="66">
        <v>1090</v>
      </c>
      <c r="CO123" s="66">
        <v>1127</v>
      </c>
      <c r="CP123" s="65">
        <v>1162</v>
      </c>
      <c r="CQ123" s="67">
        <v>1169</v>
      </c>
      <c r="CR123" s="66">
        <v>1170</v>
      </c>
      <c r="CS123" s="66">
        <v>1153</v>
      </c>
      <c r="CT123" s="66">
        <v>1142</v>
      </c>
      <c r="CU123" s="66">
        <v>1129</v>
      </c>
      <c r="CV123" s="65">
        <v>1122</v>
      </c>
      <c r="CW123" s="66">
        <v>1116</v>
      </c>
      <c r="CX123" s="66">
        <v>1115</v>
      </c>
      <c r="CY123" s="66">
        <v>1116</v>
      </c>
      <c r="CZ123" s="66">
        <v>1126</v>
      </c>
      <c r="DA123" s="66">
        <v>1141</v>
      </c>
      <c r="DB123" s="66">
        <v>1162</v>
      </c>
      <c r="DC123" s="67">
        <v>1192</v>
      </c>
      <c r="DD123" s="66">
        <v>1225</v>
      </c>
      <c r="DE123" s="66">
        <v>1260</v>
      </c>
      <c r="DF123" s="66">
        <v>1296</v>
      </c>
      <c r="DG123" s="66">
        <v>1335</v>
      </c>
      <c r="DH123" s="66">
        <v>1376</v>
      </c>
      <c r="DI123" s="66">
        <v>1416</v>
      </c>
      <c r="DJ123" s="66">
        <v>1456</v>
      </c>
      <c r="DK123" s="66">
        <v>1482</v>
      </c>
      <c r="DL123" s="66">
        <v>1508</v>
      </c>
      <c r="DM123" s="65">
        <v>1520</v>
      </c>
      <c r="DN123" s="66">
        <v>1526</v>
      </c>
      <c r="DO123" s="66">
        <v>1526</v>
      </c>
      <c r="DP123" s="66">
        <v>1518</v>
      </c>
      <c r="DQ123" s="66">
        <v>1498</v>
      </c>
      <c r="DR123" s="66">
        <v>1472</v>
      </c>
      <c r="DS123" s="66">
        <v>1445</v>
      </c>
      <c r="DT123" s="66">
        <v>1418</v>
      </c>
      <c r="DU123" s="66">
        <v>1391</v>
      </c>
      <c r="DV123" s="66">
        <v>1365</v>
      </c>
      <c r="DW123" s="66">
        <v>1342</v>
      </c>
      <c r="DX123" s="66">
        <v>1317</v>
      </c>
      <c r="DY123" s="66">
        <v>1294</v>
      </c>
      <c r="DZ123" s="66">
        <v>1276</v>
      </c>
      <c r="EA123" s="66">
        <v>1258</v>
      </c>
      <c r="EB123" s="66">
        <v>1236</v>
      </c>
      <c r="EC123" s="66">
        <v>1216</v>
      </c>
      <c r="ED123" s="66">
        <v>1182</v>
      </c>
      <c r="EE123" s="66">
        <v>1146</v>
      </c>
      <c r="EF123" s="66">
        <v>1109</v>
      </c>
      <c r="EG123" s="66">
        <v>1076</v>
      </c>
      <c r="EH123" s="66">
        <v>1043</v>
      </c>
      <c r="EI123" s="66">
        <v>1022</v>
      </c>
      <c r="EJ123" s="66">
        <v>1006</v>
      </c>
      <c r="EK123" s="66">
        <v>998</v>
      </c>
      <c r="EL123" s="66">
        <v>991</v>
      </c>
      <c r="EM123" s="66">
        <v>989</v>
      </c>
      <c r="EN123" s="66">
        <v>979</v>
      </c>
      <c r="EO123" s="66">
        <v>968</v>
      </c>
      <c r="EP123" s="66">
        <v>952</v>
      </c>
      <c r="EQ123" s="66">
        <v>931</v>
      </c>
      <c r="ER123" s="66">
        <v>913</v>
      </c>
      <c r="ES123" s="67">
        <v>890</v>
      </c>
      <c r="ET123" s="66">
        <v>861</v>
      </c>
      <c r="EU123" s="66">
        <v>821</v>
      </c>
      <c r="EV123" s="66">
        <v>781</v>
      </c>
      <c r="EW123" s="66">
        <v>736</v>
      </c>
      <c r="EX123" s="66">
        <v>697</v>
      </c>
      <c r="EY123" s="66">
        <v>655</v>
      </c>
      <c r="EZ123" s="66">
        <v>617</v>
      </c>
      <c r="FA123" s="66">
        <v>580</v>
      </c>
      <c r="FB123" s="66">
        <v>545</v>
      </c>
      <c r="FC123" s="66">
        <v>509</v>
      </c>
      <c r="FD123" s="66">
        <v>477</v>
      </c>
      <c r="FE123" s="66">
        <v>447</v>
      </c>
      <c r="FF123" s="66">
        <v>418</v>
      </c>
      <c r="FG123" s="66">
        <v>393</v>
      </c>
      <c r="FH123" s="66">
        <v>361</v>
      </c>
      <c r="FI123" s="66">
        <v>333</v>
      </c>
      <c r="FJ123" s="66">
        <v>304</v>
      </c>
      <c r="FK123" s="66">
        <v>274</v>
      </c>
      <c r="FL123" s="66">
        <v>247</v>
      </c>
      <c r="FM123" s="66">
        <v>220</v>
      </c>
      <c r="FN123" s="66">
        <v>198</v>
      </c>
      <c r="FO123" s="66">
        <v>174</v>
      </c>
      <c r="FP123" s="66">
        <v>153</v>
      </c>
      <c r="FQ123" s="66">
        <v>135</v>
      </c>
      <c r="FR123" s="65">
        <v>774</v>
      </c>
      <c r="FS123" s="66">
        <v>2153</v>
      </c>
      <c r="FT123" s="66">
        <v>2202</v>
      </c>
      <c r="FU123" s="66">
        <v>2231</v>
      </c>
      <c r="FV123" s="66">
        <v>2248</v>
      </c>
      <c r="FW123" s="66">
        <v>2319</v>
      </c>
      <c r="FX123" s="66">
        <v>2385</v>
      </c>
      <c r="FY123" s="67">
        <v>2395</v>
      </c>
      <c r="FZ123" s="66">
        <v>2394</v>
      </c>
      <c r="GA123" s="66">
        <v>2354</v>
      </c>
      <c r="GB123" s="66">
        <v>2324</v>
      </c>
      <c r="GC123" s="66">
        <v>2295</v>
      </c>
      <c r="GD123" s="65">
        <v>2272</v>
      </c>
      <c r="GE123" s="66">
        <v>2255</v>
      </c>
      <c r="GF123" s="66">
        <v>2249</v>
      </c>
      <c r="GG123" s="66">
        <v>2249</v>
      </c>
      <c r="GH123" s="66">
        <v>2263</v>
      </c>
      <c r="GI123" s="66">
        <v>2292</v>
      </c>
      <c r="GJ123" s="66">
        <v>2331</v>
      </c>
      <c r="GK123" s="67">
        <v>2371</v>
      </c>
      <c r="GL123" s="66">
        <v>2429</v>
      </c>
      <c r="GM123" s="66">
        <v>2512</v>
      </c>
      <c r="GN123" s="66">
        <v>2590</v>
      </c>
      <c r="GO123" s="66">
        <v>2673</v>
      </c>
      <c r="GP123" s="66">
        <v>2756</v>
      </c>
      <c r="GQ123" s="66">
        <v>2846</v>
      </c>
      <c r="GR123" s="66">
        <v>2927</v>
      </c>
      <c r="GS123" s="66">
        <v>2987</v>
      </c>
      <c r="GT123" s="66">
        <v>3030</v>
      </c>
      <c r="GU123" s="65">
        <v>3052</v>
      </c>
      <c r="GV123" s="66">
        <v>3054</v>
      </c>
      <c r="GW123" s="66">
        <v>3056</v>
      </c>
      <c r="GX123" s="66">
        <v>3036</v>
      </c>
      <c r="GY123" s="66">
        <v>2997</v>
      </c>
      <c r="GZ123" s="66">
        <v>2932</v>
      </c>
      <c r="HA123" s="66">
        <v>2868</v>
      </c>
      <c r="HB123" s="66">
        <v>2802</v>
      </c>
      <c r="HC123" s="66">
        <v>2743</v>
      </c>
      <c r="HD123" s="66">
        <v>2683</v>
      </c>
      <c r="HE123" s="66">
        <v>2632</v>
      </c>
      <c r="HF123" s="66">
        <v>2578</v>
      </c>
      <c r="HG123" s="66">
        <v>2522</v>
      </c>
      <c r="HH123" s="66">
        <v>2473</v>
      </c>
      <c r="HI123" s="66">
        <v>2427</v>
      </c>
      <c r="HJ123" s="66">
        <v>2374</v>
      </c>
      <c r="HK123" s="66">
        <v>2328</v>
      </c>
      <c r="HL123" s="66">
        <v>2258</v>
      </c>
      <c r="HM123" s="66">
        <v>2177</v>
      </c>
      <c r="HN123" s="66">
        <v>2098</v>
      </c>
      <c r="HO123" s="66">
        <v>2024</v>
      </c>
      <c r="HP123" s="66">
        <v>1957</v>
      </c>
      <c r="HQ123" s="66">
        <v>1910</v>
      </c>
      <c r="HR123" s="66">
        <v>1876</v>
      </c>
      <c r="HS123" s="66">
        <v>1855</v>
      </c>
      <c r="HT123" s="66">
        <v>1838</v>
      </c>
      <c r="HU123" s="66">
        <v>1824</v>
      </c>
      <c r="HV123" s="66">
        <v>1804</v>
      </c>
      <c r="HW123" s="66">
        <v>1779</v>
      </c>
      <c r="HX123" s="66">
        <v>1746</v>
      </c>
      <c r="HY123" s="66">
        <v>1710</v>
      </c>
      <c r="HZ123" s="66">
        <v>1668</v>
      </c>
      <c r="IA123" s="67">
        <v>1619</v>
      </c>
      <c r="IB123" s="66">
        <v>1559</v>
      </c>
      <c r="IC123" s="66">
        <v>1487</v>
      </c>
      <c r="ID123" s="66">
        <v>1411</v>
      </c>
      <c r="IE123" s="66">
        <v>1329</v>
      </c>
      <c r="IF123" s="66">
        <v>1254</v>
      </c>
      <c r="IG123" s="66">
        <v>1176</v>
      </c>
      <c r="IH123" s="66">
        <v>1102</v>
      </c>
      <c r="II123" s="66">
        <v>1031</v>
      </c>
      <c r="IJ123" s="66">
        <v>963</v>
      </c>
      <c r="IK123" s="66">
        <v>898</v>
      </c>
      <c r="IL123" s="66">
        <v>836</v>
      </c>
      <c r="IM123" s="66">
        <v>779</v>
      </c>
      <c r="IN123" s="66">
        <v>724</v>
      </c>
      <c r="IO123" s="66">
        <v>670</v>
      </c>
      <c r="IP123" s="66">
        <v>615</v>
      </c>
      <c r="IQ123" s="66">
        <v>563</v>
      </c>
      <c r="IR123" s="66">
        <v>511</v>
      </c>
      <c r="IS123" s="66">
        <v>458</v>
      </c>
      <c r="IT123" s="66">
        <v>413</v>
      </c>
      <c r="IU123" s="66">
        <v>364</v>
      </c>
      <c r="IV123" s="66">
        <v>326</v>
      </c>
      <c r="IW123" s="66">
        <v>285</v>
      </c>
      <c r="IX123" s="66">
        <v>253</v>
      </c>
      <c r="IY123" s="66">
        <v>221</v>
      </c>
      <c r="IZ123" s="65">
        <v>1213</v>
      </c>
      <c r="JA123" s="67">
        <v>80177</v>
      </c>
      <c r="JB123" s="66">
        <v>85296</v>
      </c>
      <c r="JC123" s="66">
        <v>165473</v>
      </c>
      <c r="JD123" s="67">
        <v>13538</v>
      </c>
      <c r="JE123" s="66">
        <v>14034</v>
      </c>
      <c r="JF123" s="66">
        <v>13639</v>
      </c>
      <c r="JG123" s="66">
        <v>30173</v>
      </c>
      <c r="JH123" s="66">
        <v>72029</v>
      </c>
      <c r="JI123" s="65">
        <v>22060</v>
      </c>
    </row>
    <row r="124" spans="1:269" ht="15.75" thickBot="1" x14ac:dyDescent="0.3">
      <c r="A124" s="64" t="s">
        <v>816</v>
      </c>
      <c r="B124" s="63"/>
      <c r="C124" s="61">
        <v>23317</v>
      </c>
      <c r="D124" s="61">
        <v>23765</v>
      </c>
      <c r="E124" s="61">
        <v>24113</v>
      </c>
      <c r="F124" s="61">
        <v>24391</v>
      </c>
      <c r="G124" s="61">
        <v>25341</v>
      </c>
      <c r="H124" s="61">
        <v>26352</v>
      </c>
      <c r="I124" s="61">
        <v>26715</v>
      </c>
      <c r="J124" s="61">
        <v>27041</v>
      </c>
      <c r="K124" s="61">
        <v>26923</v>
      </c>
      <c r="L124" s="61">
        <v>26810</v>
      </c>
      <c r="M124" s="61">
        <v>26714</v>
      </c>
      <c r="N124" s="61">
        <v>26629</v>
      </c>
      <c r="O124" s="61">
        <v>26563</v>
      </c>
      <c r="P124" s="61">
        <v>26504</v>
      </c>
      <c r="Q124" s="61">
        <v>26475</v>
      </c>
      <c r="R124" s="61">
        <v>26511</v>
      </c>
      <c r="S124" s="61">
        <v>26565</v>
      </c>
      <c r="T124" s="61">
        <v>26688</v>
      </c>
      <c r="U124" s="62">
        <v>26868</v>
      </c>
      <c r="V124" s="61">
        <v>27108</v>
      </c>
      <c r="W124" s="61">
        <v>27424</v>
      </c>
      <c r="X124" s="61">
        <v>27816</v>
      </c>
      <c r="Y124" s="61">
        <v>28279</v>
      </c>
      <c r="Z124" s="61">
        <v>28820</v>
      </c>
      <c r="AA124" s="61">
        <v>29365</v>
      </c>
      <c r="AB124" s="61">
        <v>29920</v>
      </c>
      <c r="AC124" s="61">
        <v>30390</v>
      </c>
      <c r="AD124" s="61">
        <v>30793</v>
      </c>
      <c r="AE124" s="60">
        <v>31046</v>
      </c>
      <c r="AF124" s="61">
        <v>31182</v>
      </c>
      <c r="AG124" s="61">
        <v>31260</v>
      </c>
      <c r="AH124" s="61">
        <v>31185</v>
      </c>
      <c r="AI124" s="61">
        <v>30877</v>
      </c>
      <c r="AJ124" s="61">
        <v>30371</v>
      </c>
      <c r="AK124" s="61">
        <v>29840</v>
      </c>
      <c r="AL124" s="61">
        <v>29355</v>
      </c>
      <c r="AM124" s="61">
        <v>28944</v>
      </c>
      <c r="AN124" s="61">
        <v>28481</v>
      </c>
      <c r="AO124" s="61">
        <v>28081</v>
      </c>
      <c r="AP124" s="61">
        <v>27691</v>
      </c>
      <c r="AQ124" s="61">
        <v>27346</v>
      </c>
      <c r="AR124" s="61">
        <v>26972</v>
      </c>
      <c r="AS124" s="61">
        <v>26615</v>
      </c>
      <c r="AT124" s="61">
        <v>26134</v>
      </c>
      <c r="AU124" s="61">
        <v>25520</v>
      </c>
      <c r="AV124" s="61">
        <v>24698</v>
      </c>
      <c r="AW124" s="61">
        <v>23731</v>
      </c>
      <c r="AX124" s="61">
        <v>22748</v>
      </c>
      <c r="AY124" s="61">
        <v>21801</v>
      </c>
      <c r="AZ124" s="61">
        <v>20953</v>
      </c>
      <c r="BA124" s="61">
        <v>20329</v>
      </c>
      <c r="BB124" s="61">
        <v>19854</v>
      </c>
      <c r="BC124" s="61">
        <v>19519</v>
      </c>
      <c r="BD124" s="61">
        <v>19300</v>
      </c>
      <c r="BE124" s="61">
        <v>19082</v>
      </c>
      <c r="BF124" s="61">
        <v>18861</v>
      </c>
      <c r="BG124" s="61">
        <v>18585</v>
      </c>
      <c r="BH124" s="61">
        <v>18294</v>
      </c>
      <c r="BI124" s="61">
        <v>17960</v>
      </c>
      <c r="BJ124" s="61">
        <v>17604</v>
      </c>
      <c r="BK124" s="62">
        <v>17187</v>
      </c>
      <c r="BL124" s="61">
        <v>16707</v>
      </c>
      <c r="BM124" s="61">
        <v>16173</v>
      </c>
      <c r="BN124" s="61">
        <v>15564</v>
      </c>
      <c r="BO124" s="61">
        <v>14904</v>
      </c>
      <c r="BP124" s="61">
        <v>14243</v>
      </c>
      <c r="BQ124" s="61">
        <v>13586</v>
      </c>
      <c r="BR124" s="61">
        <v>12873</v>
      </c>
      <c r="BS124" s="61">
        <v>12176</v>
      </c>
      <c r="BT124" s="61">
        <v>11476</v>
      </c>
      <c r="BU124" s="61">
        <v>10768</v>
      </c>
      <c r="BV124" s="61">
        <v>10068</v>
      </c>
      <c r="BW124" s="61">
        <v>9378</v>
      </c>
      <c r="BX124" s="61">
        <v>8720</v>
      </c>
      <c r="BY124" s="61">
        <v>8079</v>
      </c>
      <c r="BZ124" s="61">
        <v>7427</v>
      </c>
      <c r="CA124" s="61">
        <v>6812</v>
      </c>
      <c r="CB124" s="61">
        <v>6205</v>
      </c>
      <c r="CC124" s="61">
        <v>5639</v>
      </c>
      <c r="CD124" s="61">
        <v>5059</v>
      </c>
      <c r="CE124" s="61">
        <v>4555</v>
      </c>
      <c r="CF124" s="61">
        <v>4067</v>
      </c>
      <c r="CG124" s="61">
        <v>3614</v>
      </c>
      <c r="CH124" s="61">
        <v>3184</v>
      </c>
      <c r="CI124" s="61">
        <v>2798</v>
      </c>
      <c r="CJ124" s="60">
        <v>15240</v>
      </c>
      <c r="CK124" s="62">
        <v>22241</v>
      </c>
      <c r="CL124" s="61">
        <v>22652</v>
      </c>
      <c r="CM124" s="61">
        <v>22995</v>
      </c>
      <c r="CN124" s="61">
        <v>23313</v>
      </c>
      <c r="CO124" s="61">
        <v>24239</v>
      </c>
      <c r="CP124" s="60">
        <v>25211</v>
      </c>
      <c r="CQ124" s="62">
        <v>25588</v>
      </c>
      <c r="CR124" s="61">
        <v>25830</v>
      </c>
      <c r="CS124" s="61">
        <v>25741</v>
      </c>
      <c r="CT124" s="61">
        <v>25640</v>
      </c>
      <c r="CU124" s="61">
        <v>25563</v>
      </c>
      <c r="CV124" s="60">
        <v>25469</v>
      </c>
      <c r="CW124" s="61">
        <v>25392</v>
      </c>
      <c r="CX124" s="61">
        <v>25347</v>
      </c>
      <c r="CY124" s="61">
        <v>25306</v>
      </c>
      <c r="CZ124" s="61">
        <v>25333</v>
      </c>
      <c r="DA124" s="61">
        <v>25403</v>
      </c>
      <c r="DB124" s="61">
        <v>25558</v>
      </c>
      <c r="DC124" s="62">
        <v>25732</v>
      </c>
      <c r="DD124" s="61">
        <v>25976</v>
      </c>
      <c r="DE124" s="61">
        <v>26297</v>
      </c>
      <c r="DF124" s="61">
        <v>26700</v>
      </c>
      <c r="DG124" s="61">
        <v>27232</v>
      </c>
      <c r="DH124" s="61">
        <v>27903</v>
      </c>
      <c r="DI124" s="61">
        <v>28604</v>
      </c>
      <c r="DJ124" s="61">
        <v>29275</v>
      </c>
      <c r="DK124" s="61">
        <v>29884</v>
      </c>
      <c r="DL124" s="61">
        <v>30407</v>
      </c>
      <c r="DM124" s="60">
        <v>30763</v>
      </c>
      <c r="DN124" s="61">
        <v>31017</v>
      </c>
      <c r="DO124" s="61">
        <v>31203</v>
      </c>
      <c r="DP124" s="61">
        <v>31247</v>
      </c>
      <c r="DQ124" s="61">
        <v>31055</v>
      </c>
      <c r="DR124" s="61">
        <v>30669</v>
      </c>
      <c r="DS124" s="61">
        <v>30230</v>
      </c>
      <c r="DT124" s="61">
        <v>29822</v>
      </c>
      <c r="DU124" s="61">
        <v>29429</v>
      </c>
      <c r="DV124" s="61">
        <v>29037</v>
      </c>
      <c r="DW124" s="61">
        <v>28704</v>
      </c>
      <c r="DX124" s="61">
        <v>28386</v>
      </c>
      <c r="DY124" s="61">
        <v>28060</v>
      </c>
      <c r="DZ124" s="61">
        <v>27735</v>
      </c>
      <c r="EA124" s="61">
        <v>27410</v>
      </c>
      <c r="EB124" s="61">
        <v>26995</v>
      </c>
      <c r="EC124" s="61">
        <v>26443</v>
      </c>
      <c r="ED124" s="61">
        <v>25703</v>
      </c>
      <c r="EE124" s="61">
        <v>24858</v>
      </c>
      <c r="EF124" s="61">
        <v>23982</v>
      </c>
      <c r="EG124" s="61">
        <v>23120</v>
      </c>
      <c r="EH124" s="61">
        <v>22372</v>
      </c>
      <c r="EI124" s="61">
        <v>21830</v>
      </c>
      <c r="EJ124" s="61">
        <v>21424</v>
      </c>
      <c r="EK124" s="61">
        <v>21186</v>
      </c>
      <c r="EL124" s="61">
        <v>21043</v>
      </c>
      <c r="EM124" s="61">
        <v>20943</v>
      </c>
      <c r="EN124" s="61">
        <v>20783</v>
      </c>
      <c r="EO124" s="61">
        <v>20610</v>
      </c>
      <c r="EP124" s="61">
        <v>20392</v>
      </c>
      <c r="EQ124" s="61">
        <v>20123</v>
      </c>
      <c r="ER124" s="61">
        <v>19768</v>
      </c>
      <c r="ES124" s="62">
        <v>19403</v>
      </c>
      <c r="ET124" s="61">
        <v>18959</v>
      </c>
      <c r="EU124" s="61">
        <v>18402</v>
      </c>
      <c r="EV124" s="61">
        <v>17758</v>
      </c>
      <c r="EW124" s="61">
        <v>17061</v>
      </c>
      <c r="EX124" s="61">
        <v>16327</v>
      </c>
      <c r="EY124" s="61">
        <v>15549</v>
      </c>
      <c r="EZ124" s="61">
        <v>14750</v>
      </c>
      <c r="FA124" s="61">
        <v>13950</v>
      </c>
      <c r="FB124" s="61">
        <v>13160</v>
      </c>
      <c r="FC124" s="61">
        <v>12366</v>
      </c>
      <c r="FD124" s="61">
        <v>11609</v>
      </c>
      <c r="FE124" s="61">
        <v>10860</v>
      </c>
      <c r="FF124" s="61">
        <v>10143</v>
      </c>
      <c r="FG124" s="61">
        <v>9430</v>
      </c>
      <c r="FH124" s="61">
        <v>8775</v>
      </c>
      <c r="FI124" s="61">
        <v>8112</v>
      </c>
      <c r="FJ124" s="61">
        <v>7499</v>
      </c>
      <c r="FK124" s="61">
        <v>6868</v>
      </c>
      <c r="FL124" s="61">
        <v>6277</v>
      </c>
      <c r="FM124" s="61">
        <v>5706</v>
      </c>
      <c r="FN124" s="61">
        <v>5146</v>
      </c>
      <c r="FO124" s="61">
        <v>4613</v>
      </c>
      <c r="FP124" s="61">
        <v>4101</v>
      </c>
      <c r="FQ124" s="61">
        <v>3628</v>
      </c>
      <c r="FR124" s="60">
        <v>20861</v>
      </c>
      <c r="FS124" s="61">
        <v>45558</v>
      </c>
      <c r="FT124" s="61">
        <v>46417</v>
      </c>
      <c r="FU124" s="61">
        <v>47108</v>
      </c>
      <c r="FV124" s="61">
        <v>47704</v>
      </c>
      <c r="FW124" s="61">
        <v>49580</v>
      </c>
      <c r="FX124" s="61">
        <v>51563</v>
      </c>
      <c r="FY124" s="62">
        <v>52303</v>
      </c>
      <c r="FZ124" s="61">
        <v>52871</v>
      </c>
      <c r="GA124" s="61">
        <v>52664</v>
      </c>
      <c r="GB124" s="61">
        <v>52450</v>
      </c>
      <c r="GC124" s="61">
        <v>52277</v>
      </c>
      <c r="GD124" s="60">
        <v>52098</v>
      </c>
      <c r="GE124" s="61">
        <v>51955</v>
      </c>
      <c r="GF124" s="61">
        <v>51851</v>
      </c>
      <c r="GG124" s="61">
        <v>51781</v>
      </c>
      <c r="GH124" s="61">
        <v>51844</v>
      </c>
      <c r="GI124" s="61">
        <v>51968</v>
      </c>
      <c r="GJ124" s="61">
        <v>52246</v>
      </c>
      <c r="GK124" s="62">
        <v>52600</v>
      </c>
      <c r="GL124" s="61">
        <v>53084</v>
      </c>
      <c r="GM124" s="61">
        <v>53721</v>
      </c>
      <c r="GN124" s="61">
        <v>54516</v>
      </c>
      <c r="GO124" s="61">
        <v>55511</v>
      </c>
      <c r="GP124" s="61">
        <v>56723</v>
      </c>
      <c r="GQ124" s="61">
        <v>57969</v>
      </c>
      <c r="GR124" s="61">
        <v>59195</v>
      </c>
      <c r="GS124" s="61">
        <v>60274</v>
      </c>
      <c r="GT124" s="61">
        <v>61200</v>
      </c>
      <c r="GU124" s="60">
        <v>61809</v>
      </c>
      <c r="GV124" s="61">
        <v>62199</v>
      </c>
      <c r="GW124" s="61">
        <v>62463</v>
      </c>
      <c r="GX124" s="61">
        <v>62432</v>
      </c>
      <c r="GY124" s="61">
        <v>61932</v>
      </c>
      <c r="GZ124" s="61">
        <v>61040</v>
      </c>
      <c r="HA124" s="61">
        <v>60070</v>
      </c>
      <c r="HB124" s="61">
        <v>59177</v>
      </c>
      <c r="HC124" s="61">
        <v>58373</v>
      </c>
      <c r="HD124" s="61">
        <v>57518</v>
      </c>
      <c r="HE124" s="61">
        <v>56785</v>
      </c>
      <c r="HF124" s="61">
        <v>56077</v>
      </c>
      <c r="HG124" s="61">
        <v>55406</v>
      </c>
      <c r="HH124" s="61">
        <v>54707</v>
      </c>
      <c r="HI124" s="61">
        <v>54025</v>
      </c>
      <c r="HJ124" s="61">
        <v>53129</v>
      </c>
      <c r="HK124" s="61">
        <v>51963</v>
      </c>
      <c r="HL124" s="61">
        <v>50401</v>
      </c>
      <c r="HM124" s="61">
        <v>48589</v>
      </c>
      <c r="HN124" s="61">
        <v>46730</v>
      </c>
      <c r="HO124" s="61">
        <v>44921</v>
      </c>
      <c r="HP124" s="61">
        <v>43325</v>
      </c>
      <c r="HQ124" s="61">
        <v>42159</v>
      </c>
      <c r="HR124" s="61">
        <v>41278</v>
      </c>
      <c r="HS124" s="61">
        <v>40705</v>
      </c>
      <c r="HT124" s="61">
        <v>40343</v>
      </c>
      <c r="HU124" s="61">
        <v>40025</v>
      </c>
      <c r="HV124" s="61">
        <v>39644</v>
      </c>
      <c r="HW124" s="61">
        <v>39195</v>
      </c>
      <c r="HX124" s="61">
        <v>38686</v>
      </c>
      <c r="HY124" s="61">
        <v>38083</v>
      </c>
      <c r="HZ124" s="61">
        <v>37372</v>
      </c>
      <c r="IA124" s="62">
        <v>36590</v>
      </c>
      <c r="IB124" s="61">
        <v>35666</v>
      </c>
      <c r="IC124" s="61">
        <v>34575</v>
      </c>
      <c r="ID124" s="61">
        <v>33322</v>
      </c>
      <c r="IE124" s="61">
        <v>31965</v>
      </c>
      <c r="IF124" s="61">
        <v>30570</v>
      </c>
      <c r="IG124" s="61">
        <v>29135</v>
      </c>
      <c r="IH124" s="61">
        <v>27623</v>
      </c>
      <c r="II124" s="61">
        <v>26126</v>
      </c>
      <c r="IJ124" s="61">
        <v>24636</v>
      </c>
      <c r="IK124" s="61">
        <v>23134</v>
      </c>
      <c r="IL124" s="61">
        <v>21677</v>
      </c>
      <c r="IM124" s="61">
        <v>20238</v>
      </c>
      <c r="IN124" s="61">
        <v>18863</v>
      </c>
      <c r="IO124" s="61">
        <v>17509</v>
      </c>
      <c r="IP124" s="61">
        <v>16202</v>
      </c>
      <c r="IQ124" s="61">
        <v>14924</v>
      </c>
      <c r="IR124" s="61">
        <v>13704</v>
      </c>
      <c r="IS124" s="61">
        <v>12507</v>
      </c>
      <c r="IT124" s="61">
        <v>11336</v>
      </c>
      <c r="IU124" s="61">
        <v>10261</v>
      </c>
      <c r="IV124" s="61">
        <v>9213</v>
      </c>
      <c r="IW124" s="61">
        <v>8227</v>
      </c>
      <c r="IX124" s="61">
        <v>7285</v>
      </c>
      <c r="IY124" s="61">
        <v>6426</v>
      </c>
      <c r="IZ124" s="60">
        <v>36101</v>
      </c>
      <c r="JA124" s="62">
        <v>1804921</v>
      </c>
      <c r="JB124" s="61">
        <v>1852486</v>
      </c>
      <c r="JC124" s="61">
        <v>3657407</v>
      </c>
      <c r="JD124" s="62">
        <v>287930</v>
      </c>
      <c r="JE124" s="61">
        <v>314663</v>
      </c>
      <c r="JF124" s="61">
        <v>311645</v>
      </c>
      <c r="JG124" s="61">
        <v>626602</v>
      </c>
      <c r="JH124" s="61">
        <v>1558752</v>
      </c>
      <c r="JI124" s="60">
        <v>557815</v>
      </c>
    </row>
    <row r="3604" spans="1:263" x14ac:dyDescent="0.25">
      <c r="A3604" s="59" t="s">
        <v>815</v>
      </c>
      <c r="B3604" s="59">
        <v>2035</v>
      </c>
      <c r="C3604" s="59">
        <v>731742</v>
      </c>
      <c r="D3604" s="59">
        <v>747180</v>
      </c>
      <c r="E3604" s="59">
        <v>762077</v>
      </c>
      <c r="F3604" s="59">
        <v>775830</v>
      </c>
      <c r="G3604" s="59">
        <v>788635</v>
      </c>
      <c r="H3604" s="59">
        <v>800609</v>
      </c>
      <c r="I3604" s="59">
        <v>811620</v>
      </c>
      <c r="J3604" s="59">
        <v>821831</v>
      </c>
      <c r="K3604" s="59">
        <v>831073</v>
      </c>
      <c r="L3604" s="59">
        <v>839394</v>
      </c>
      <c r="M3604" s="59">
        <v>846907</v>
      </c>
      <c r="N3604" s="59">
        <v>853689</v>
      </c>
      <c r="O3604" s="59">
        <v>859720</v>
      </c>
      <c r="P3604" s="59">
        <v>865315</v>
      </c>
      <c r="Q3604" s="59">
        <v>870712</v>
      </c>
      <c r="R3604" s="59">
        <v>874270</v>
      </c>
      <c r="S3604" s="59">
        <v>875735</v>
      </c>
      <c r="T3604" s="59">
        <v>876751</v>
      </c>
      <c r="U3604" s="59">
        <v>877926</v>
      </c>
      <c r="V3604" s="59">
        <v>879698</v>
      </c>
      <c r="W3604" s="59">
        <v>882260</v>
      </c>
      <c r="X3604" s="59">
        <v>886322</v>
      </c>
      <c r="Y3604" s="59">
        <v>891751</v>
      </c>
      <c r="Z3604" s="59">
        <v>898509</v>
      </c>
      <c r="AA3604" s="59">
        <v>906191</v>
      </c>
      <c r="AB3604" s="59">
        <v>915241</v>
      </c>
      <c r="AC3604" s="59">
        <v>925096</v>
      </c>
      <c r="AD3604" s="59">
        <v>935431</v>
      </c>
      <c r="AE3604" s="59">
        <v>945428</v>
      </c>
      <c r="AF3604" s="59">
        <v>954937</v>
      </c>
      <c r="AG3604" s="59">
        <v>963439</v>
      </c>
      <c r="AH3604" s="59">
        <v>970929</v>
      </c>
      <c r="AI3604" s="59">
        <v>976766</v>
      </c>
      <c r="AJ3604" s="59">
        <v>980950</v>
      </c>
      <c r="AK3604" s="59">
        <v>982855</v>
      </c>
      <c r="AL3604" s="59">
        <v>982448</v>
      </c>
      <c r="AM3604" s="59">
        <v>979352</v>
      </c>
      <c r="AN3604" s="59">
        <v>973716</v>
      </c>
      <c r="AO3604" s="59">
        <v>965408</v>
      </c>
      <c r="AP3604" s="59">
        <v>954437</v>
      </c>
      <c r="AQ3604" s="59">
        <v>941074</v>
      </c>
      <c r="AR3604" s="59">
        <v>924916</v>
      </c>
      <c r="AS3604" s="59">
        <v>906525</v>
      </c>
      <c r="AT3604" s="59">
        <v>886366</v>
      </c>
      <c r="AU3604" s="59">
        <v>864947</v>
      </c>
      <c r="AV3604" s="59">
        <v>843275</v>
      </c>
      <c r="AW3604" s="59">
        <v>821532</v>
      </c>
      <c r="AX3604" s="59">
        <v>799900</v>
      </c>
      <c r="AY3604" s="59">
        <v>778864</v>
      </c>
      <c r="AZ3604" s="59">
        <v>758132</v>
      </c>
      <c r="BA3604" s="59">
        <v>737921</v>
      </c>
      <c r="BB3604" s="59">
        <v>717806</v>
      </c>
      <c r="BC3604" s="59">
        <v>698057</v>
      </c>
      <c r="BD3604" s="59">
        <v>678467</v>
      </c>
      <c r="BE3604" s="59">
        <v>659372</v>
      </c>
      <c r="BF3604" s="59">
        <v>640816</v>
      </c>
      <c r="BG3604" s="59">
        <v>623235</v>
      </c>
      <c r="BH3604" s="59">
        <v>606776</v>
      </c>
      <c r="BI3604" s="59">
        <v>591251</v>
      </c>
      <c r="BJ3604" s="59">
        <v>576675</v>
      </c>
      <c r="BK3604" s="59">
        <v>562633</v>
      </c>
      <c r="BL3604" s="59">
        <v>548805</v>
      </c>
      <c r="BM3604" s="59">
        <v>534556</v>
      </c>
      <c r="BN3604" s="59">
        <v>519706</v>
      </c>
      <c r="BO3604" s="59">
        <v>503889</v>
      </c>
      <c r="BP3604" s="59">
        <v>487008</v>
      </c>
      <c r="BQ3604" s="59">
        <v>469034</v>
      </c>
      <c r="BR3604" s="59">
        <v>450048</v>
      </c>
      <c r="BS3604" s="59">
        <v>430095</v>
      </c>
      <c r="BT3604" s="59">
        <v>409276</v>
      </c>
      <c r="BU3604" s="59">
        <v>387573</v>
      </c>
      <c r="BV3604" s="59">
        <v>365436</v>
      </c>
      <c r="BW3604" s="59">
        <v>342846</v>
      </c>
      <c r="BX3604" s="59">
        <v>320251</v>
      </c>
      <c r="BY3604" s="59">
        <v>297753</v>
      </c>
      <c r="BZ3604" s="59">
        <v>275489</v>
      </c>
      <c r="CA3604" s="59">
        <v>253718</v>
      </c>
      <c r="CB3604" s="59">
        <v>232463</v>
      </c>
      <c r="CC3604" s="59">
        <v>211838</v>
      </c>
      <c r="CD3604" s="59">
        <v>191902</v>
      </c>
      <c r="CE3604" s="59">
        <v>173000</v>
      </c>
      <c r="CF3604" s="59">
        <v>154826</v>
      </c>
      <c r="CG3604" s="59">
        <v>137724</v>
      </c>
      <c r="CH3604" s="59">
        <v>121499</v>
      </c>
      <c r="CI3604" s="59">
        <v>106448</v>
      </c>
      <c r="CJ3604" s="59">
        <v>540731</v>
      </c>
      <c r="CK3604" s="59">
        <v>698873</v>
      </c>
      <c r="CL3604" s="59">
        <v>713217</v>
      </c>
      <c r="CM3604" s="59">
        <v>727197</v>
      </c>
      <c r="CN3604" s="59">
        <v>740257</v>
      </c>
      <c r="CO3604" s="59">
        <v>752493</v>
      </c>
      <c r="CP3604" s="59">
        <v>764003</v>
      </c>
      <c r="CQ3604" s="59">
        <v>774746</v>
      </c>
      <c r="CR3604" s="59">
        <v>784617</v>
      </c>
      <c r="CS3604" s="59">
        <v>793666</v>
      </c>
      <c r="CT3604" s="59">
        <v>801721</v>
      </c>
      <c r="CU3604" s="59">
        <v>809000</v>
      </c>
      <c r="CV3604" s="59">
        <v>815332</v>
      </c>
      <c r="CW3604" s="59">
        <v>821011</v>
      </c>
      <c r="CX3604" s="59">
        <v>826111</v>
      </c>
      <c r="CY3604" s="59">
        <v>830934</v>
      </c>
      <c r="CZ3604" s="59">
        <v>834267</v>
      </c>
      <c r="DA3604" s="59">
        <v>836196</v>
      </c>
      <c r="DB3604" s="59">
        <v>838012</v>
      </c>
      <c r="DC3604" s="59">
        <v>839471</v>
      </c>
      <c r="DD3604" s="59">
        <v>841630</v>
      </c>
      <c r="DE3604" s="59">
        <v>845069</v>
      </c>
      <c r="DF3604" s="59">
        <v>850407</v>
      </c>
      <c r="DG3604" s="59">
        <v>857805</v>
      </c>
      <c r="DH3604" s="59">
        <v>867115</v>
      </c>
      <c r="DI3604" s="59">
        <v>878117</v>
      </c>
      <c r="DJ3604" s="59">
        <v>890660</v>
      </c>
      <c r="DK3604" s="59">
        <v>904569</v>
      </c>
      <c r="DL3604" s="59">
        <v>918960</v>
      </c>
      <c r="DM3604" s="59">
        <v>933229</v>
      </c>
      <c r="DN3604" s="59">
        <v>946897</v>
      </c>
      <c r="DO3604" s="59">
        <v>959579</v>
      </c>
      <c r="DP3604" s="59">
        <v>970824</v>
      </c>
      <c r="DQ3604" s="59">
        <v>980120</v>
      </c>
      <c r="DR3604" s="59">
        <v>987063</v>
      </c>
      <c r="DS3604" s="59">
        <v>991353</v>
      </c>
      <c r="DT3604" s="59">
        <v>992736</v>
      </c>
      <c r="DU3604" s="59">
        <v>991144</v>
      </c>
      <c r="DV3604" s="59">
        <v>986705</v>
      </c>
      <c r="DW3604" s="59">
        <v>979457</v>
      </c>
      <c r="DX3604" s="59">
        <v>969701</v>
      </c>
      <c r="DY3604" s="59">
        <v>957270</v>
      </c>
      <c r="DZ3604" s="59">
        <v>942281</v>
      </c>
      <c r="EA3604" s="59">
        <v>925190</v>
      </c>
      <c r="EB3604" s="59">
        <v>906543</v>
      </c>
      <c r="EC3604" s="59">
        <v>886889</v>
      </c>
      <c r="ED3604" s="59">
        <v>867155</v>
      </c>
      <c r="EE3604" s="59">
        <v>847398</v>
      </c>
      <c r="EF3604" s="59">
        <v>828029</v>
      </c>
      <c r="EG3604" s="59">
        <v>809216</v>
      </c>
      <c r="EH3604" s="59">
        <v>791150</v>
      </c>
      <c r="EI3604" s="59">
        <v>773492</v>
      </c>
      <c r="EJ3604" s="59">
        <v>756367</v>
      </c>
      <c r="EK3604" s="59">
        <v>739722</v>
      </c>
      <c r="EL3604" s="59">
        <v>723580</v>
      </c>
      <c r="EM3604" s="59">
        <v>707872</v>
      </c>
      <c r="EN3604" s="59">
        <v>692987</v>
      </c>
      <c r="EO3604" s="59">
        <v>679017</v>
      </c>
      <c r="EP3604" s="59">
        <v>665923</v>
      </c>
      <c r="EQ3604" s="59">
        <v>653534</v>
      </c>
      <c r="ER3604" s="59">
        <v>641448</v>
      </c>
      <c r="ES3604" s="59">
        <v>629550</v>
      </c>
      <c r="ET3604" s="59">
        <v>617155</v>
      </c>
      <c r="EU3604" s="59">
        <v>604002</v>
      </c>
      <c r="EV3604" s="59">
        <v>589531</v>
      </c>
      <c r="EW3604" s="59">
        <v>573718</v>
      </c>
      <c r="EX3604" s="59">
        <v>556206</v>
      </c>
      <c r="EY3604" s="59">
        <v>537313</v>
      </c>
      <c r="EZ3604" s="59">
        <v>517051</v>
      </c>
      <c r="FA3604" s="59">
        <v>495537</v>
      </c>
      <c r="FB3604" s="59">
        <v>472994</v>
      </c>
      <c r="FC3604" s="59">
        <v>449708</v>
      </c>
      <c r="FD3604" s="59">
        <v>425752</v>
      </c>
      <c r="FE3604" s="59">
        <v>401319</v>
      </c>
      <c r="FF3604" s="59">
        <v>376789</v>
      </c>
      <c r="FG3604" s="59">
        <v>352307</v>
      </c>
      <c r="FH3604" s="59">
        <v>328372</v>
      </c>
      <c r="FI3604" s="59">
        <v>304700</v>
      </c>
      <c r="FJ3604" s="59">
        <v>281650</v>
      </c>
      <c r="FK3604" s="59">
        <v>259173</v>
      </c>
      <c r="FL3604" s="59">
        <v>237292</v>
      </c>
      <c r="FM3604" s="59">
        <v>216199</v>
      </c>
      <c r="FN3604" s="59">
        <v>195812</v>
      </c>
      <c r="FO3604" s="59">
        <v>176256</v>
      </c>
      <c r="FP3604" s="59">
        <v>157634</v>
      </c>
      <c r="FQ3604" s="59">
        <v>139905</v>
      </c>
      <c r="FR3604" s="59">
        <v>768153</v>
      </c>
      <c r="FS3604" s="59">
        <v>1430615</v>
      </c>
      <c r="FT3604" s="59">
        <v>1460397</v>
      </c>
      <c r="FU3604" s="59">
        <v>1489274</v>
      </c>
      <c r="FV3604" s="59">
        <v>1516087</v>
      </c>
      <c r="FW3604" s="59">
        <v>1541128</v>
      </c>
      <c r="FX3604" s="59">
        <v>1564612</v>
      </c>
      <c r="FY3604" s="59">
        <v>1586366</v>
      </c>
      <c r="FZ3604" s="59">
        <v>1606448</v>
      </c>
      <c r="GA3604" s="59">
        <v>1624739</v>
      </c>
      <c r="GB3604" s="59">
        <v>1641115</v>
      </c>
      <c r="GC3604" s="59">
        <v>1655907</v>
      </c>
      <c r="GD3604" s="59">
        <v>1669021</v>
      </c>
      <c r="GE3604" s="59">
        <v>1680731</v>
      </c>
      <c r="GF3604" s="59">
        <v>1691426</v>
      </c>
      <c r="GG3604" s="59">
        <v>1701646</v>
      </c>
      <c r="GH3604" s="59">
        <v>1708537</v>
      </c>
      <c r="GI3604" s="59">
        <v>1711931</v>
      </c>
      <c r="GJ3604" s="59">
        <v>1714763</v>
      </c>
      <c r="GK3604" s="59">
        <v>1717397</v>
      </c>
      <c r="GL3604" s="59">
        <v>1721328</v>
      </c>
      <c r="GM3604" s="59">
        <v>1727329</v>
      </c>
      <c r="GN3604" s="59">
        <v>1736729</v>
      </c>
      <c r="GO3604" s="59">
        <v>1749556</v>
      </c>
      <c r="GP3604" s="59">
        <v>1765624</v>
      </c>
      <c r="GQ3604" s="59">
        <v>1784308</v>
      </c>
      <c r="GR3604" s="59">
        <v>1805901</v>
      </c>
      <c r="GS3604" s="59">
        <v>1829665</v>
      </c>
      <c r="GT3604" s="59">
        <v>1854391</v>
      </c>
      <c r="GU3604" s="59">
        <v>1878657</v>
      </c>
      <c r="GV3604" s="59">
        <v>1901834</v>
      </c>
      <c r="GW3604" s="59">
        <v>1923018</v>
      </c>
      <c r="GX3604" s="59">
        <v>1941753</v>
      </c>
      <c r="GY3604" s="59">
        <v>1956886</v>
      </c>
      <c r="GZ3604" s="59">
        <v>1968013</v>
      </c>
      <c r="HA3604" s="59">
        <v>1974208</v>
      </c>
      <c r="HB3604" s="59">
        <v>1975184</v>
      </c>
      <c r="HC3604" s="59">
        <v>1970496</v>
      </c>
      <c r="HD3604" s="59">
        <v>1960421</v>
      </c>
      <c r="HE3604" s="59">
        <v>1944865</v>
      </c>
      <c r="HF3604" s="59">
        <v>1924138</v>
      </c>
      <c r="HG3604" s="59">
        <v>1898344</v>
      </c>
      <c r="HH3604" s="59">
        <v>1867197</v>
      </c>
      <c r="HI3604" s="59">
        <v>1831715</v>
      </c>
      <c r="HJ3604" s="59">
        <v>1792909</v>
      </c>
      <c r="HK3604" s="59">
        <v>1751836</v>
      </c>
      <c r="HL3604" s="59">
        <v>1710430</v>
      </c>
      <c r="HM3604" s="59">
        <v>1668930</v>
      </c>
      <c r="HN3604" s="59">
        <v>1627929</v>
      </c>
      <c r="HO3604" s="59">
        <v>1588080</v>
      </c>
      <c r="HP3604" s="59">
        <v>1549282</v>
      </c>
      <c r="HQ3604" s="59">
        <v>1511413</v>
      </c>
      <c r="HR3604" s="59">
        <v>1474173</v>
      </c>
      <c r="HS3604" s="59">
        <v>1437779</v>
      </c>
      <c r="HT3604" s="59">
        <v>1402047</v>
      </c>
      <c r="HU3604" s="59">
        <v>1367244</v>
      </c>
      <c r="HV3604" s="59">
        <v>1333803</v>
      </c>
      <c r="HW3604" s="59">
        <v>1302252</v>
      </c>
      <c r="HX3604" s="59">
        <v>1272699</v>
      </c>
      <c r="HY3604" s="59">
        <v>1244785</v>
      </c>
      <c r="HZ3604" s="59">
        <v>1218123</v>
      </c>
      <c r="IA3604" s="59">
        <v>1192183</v>
      </c>
      <c r="IB3604" s="59">
        <v>1165960</v>
      </c>
      <c r="IC3604" s="59">
        <v>1138558</v>
      </c>
      <c r="ID3604" s="59">
        <v>1109237</v>
      </c>
      <c r="IE3604" s="59">
        <v>1077607</v>
      </c>
      <c r="IF3604" s="59">
        <v>1043214</v>
      </c>
      <c r="IG3604" s="59">
        <v>1006347</v>
      </c>
      <c r="IH3604" s="59">
        <v>967099</v>
      </c>
      <c r="II3604" s="59">
        <v>925632</v>
      </c>
      <c r="IJ3604" s="59">
        <v>882270</v>
      </c>
      <c r="IK3604" s="59">
        <v>837281</v>
      </c>
      <c r="IL3604" s="59">
        <v>791188</v>
      </c>
      <c r="IM3604" s="59">
        <v>744165</v>
      </c>
      <c r="IN3604" s="59">
        <v>697040</v>
      </c>
      <c r="IO3604" s="59">
        <v>650060</v>
      </c>
      <c r="IP3604" s="59">
        <v>603861</v>
      </c>
      <c r="IQ3604" s="59">
        <v>558418</v>
      </c>
      <c r="IR3604" s="59">
        <v>514113</v>
      </c>
      <c r="IS3604" s="59">
        <v>471011</v>
      </c>
      <c r="IT3604" s="59">
        <v>429194</v>
      </c>
      <c r="IU3604" s="59">
        <v>389199</v>
      </c>
      <c r="IV3604" s="59">
        <v>350638</v>
      </c>
      <c r="IW3604" s="59">
        <v>313980</v>
      </c>
      <c r="IX3604" s="59">
        <v>279133</v>
      </c>
      <c r="IY3604" s="59">
        <v>246353</v>
      </c>
      <c r="IZ3604" s="59">
        <v>1308884</v>
      </c>
      <c r="JA3604" s="59">
        <v>59546634</v>
      </c>
      <c r="JB3604" s="59">
        <v>61003405</v>
      </c>
      <c r="JC3604" s="59">
        <v>120550039</v>
      </c>
    </row>
  </sheetData>
  <sheetProtection algorithmName="SHA-512" hashValue="X7zizFVgMzEXN+U7qZBW4IPgSnFDATb2XGSpSBj6w6un6PQGRhEerYs1MKHpCrXXH43IebeBsIv2oxmFcZUhSQ==" saltValue="Rtnhe8EX4ej71OOVychdCg==" spinCount="100000" sheet="1" objects="1" scenarios="1"/>
  <mergeCells count="21">
    <mergeCell ref="DN6:ER6"/>
    <mergeCell ref="ES6:FR6"/>
    <mergeCell ref="FS6:FX6"/>
    <mergeCell ref="JA1:JB1"/>
    <mergeCell ref="C6:H6"/>
    <mergeCell ref="I6:N6"/>
    <mergeCell ref="O6:T6"/>
    <mergeCell ref="U6:AE6"/>
    <mergeCell ref="AF6:BJ6"/>
    <mergeCell ref="BK6:CJ6"/>
    <mergeCell ref="A2:H5"/>
    <mergeCell ref="CK6:CP6"/>
    <mergeCell ref="CQ6:CV6"/>
    <mergeCell ref="CW6:DB6"/>
    <mergeCell ref="DC6:DM6"/>
    <mergeCell ref="JD1:JE1"/>
    <mergeCell ref="FY6:GD6"/>
    <mergeCell ref="GE6:GJ6"/>
    <mergeCell ref="GK6:GU6"/>
    <mergeCell ref="GV6:HZ6"/>
    <mergeCell ref="IA6:IZ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election activeCell="B20" sqref="B20"/>
    </sheetView>
  </sheetViews>
  <sheetFormatPr baseColWidth="10" defaultColWidth="13" defaultRowHeight="15" x14ac:dyDescent="0.25"/>
  <cols>
    <col min="1" max="1" width="13" style="95"/>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111"/>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112"/>
      <c r="B2" s="115"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113">
        <v>2024</v>
      </c>
      <c r="B3" s="121" t="s">
        <v>931</v>
      </c>
      <c r="C3" s="119"/>
      <c r="D3" s="120"/>
      <c r="E3" s="120"/>
      <c r="F3" s="120"/>
      <c r="G3" s="120"/>
      <c r="H3" s="120"/>
      <c r="I3" s="120"/>
      <c r="J3" s="239"/>
      <c r="K3" s="242">
        <f t="shared" ref="K3:Q3" si="0">+C119</f>
        <v>0</v>
      </c>
      <c r="L3" s="242">
        <f t="shared" si="0"/>
        <v>0</v>
      </c>
      <c r="M3" s="242">
        <f t="shared" si="0"/>
        <v>0</v>
      </c>
      <c r="N3" s="242">
        <f t="shared" si="0"/>
        <v>0</v>
      </c>
      <c r="O3" s="242">
        <f t="shared" si="0"/>
        <v>0</v>
      </c>
      <c r="P3" s="242">
        <f t="shared" si="0"/>
        <v>0</v>
      </c>
      <c r="Q3" s="242">
        <f t="shared" si="0"/>
        <v>0</v>
      </c>
      <c r="R3" s="222"/>
      <c r="S3" s="222"/>
      <c r="T3" s="222"/>
      <c r="U3" s="222"/>
      <c r="V3" s="222"/>
      <c r="W3" s="222"/>
      <c r="X3" s="222"/>
      <c r="Y3" s="222"/>
    </row>
    <row r="4" spans="1:25" ht="15.75" thickBot="1" x14ac:dyDescent="0.3">
      <c r="A4" s="113">
        <v>2024</v>
      </c>
      <c r="B4" s="122" t="s">
        <v>876</v>
      </c>
      <c r="C4" s="119"/>
      <c r="D4" s="120"/>
      <c r="E4" s="120"/>
      <c r="F4" s="120"/>
      <c r="G4" s="120"/>
      <c r="H4" s="120"/>
      <c r="I4" s="120"/>
      <c r="J4" s="222"/>
      <c r="K4" s="222"/>
      <c r="L4" s="222"/>
      <c r="M4" s="222"/>
      <c r="N4" s="222"/>
      <c r="O4" s="222"/>
      <c r="P4" s="222"/>
      <c r="Q4" s="222"/>
      <c r="R4" s="222"/>
      <c r="S4" s="222"/>
      <c r="T4" s="222"/>
      <c r="U4" s="222"/>
      <c r="V4" s="222"/>
      <c r="W4" s="222"/>
      <c r="X4" s="222"/>
      <c r="Y4" s="222"/>
    </row>
    <row r="5" spans="1:25" ht="15.75" thickBot="1" x14ac:dyDescent="0.3">
      <c r="A5" s="113">
        <v>2024</v>
      </c>
      <c r="B5" s="122" t="s">
        <v>852</v>
      </c>
      <c r="C5" s="119"/>
      <c r="D5" s="120"/>
      <c r="E5" s="120"/>
      <c r="F5" s="120"/>
      <c r="G5" s="120"/>
      <c r="H5" s="120"/>
      <c r="I5" s="120"/>
      <c r="J5" s="222"/>
      <c r="K5" s="222"/>
      <c r="L5" s="222"/>
      <c r="M5" s="222"/>
      <c r="N5" s="222"/>
      <c r="O5" s="222"/>
      <c r="P5" s="222"/>
      <c r="Q5" s="222"/>
      <c r="R5" s="222"/>
      <c r="S5" s="222"/>
      <c r="T5" s="222"/>
      <c r="U5" s="222"/>
      <c r="V5" s="222"/>
      <c r="W5" s="222"/>
      <c r="X5" s="222"/>
      <c r="Y5" s="222"/>
    </row>
    <row r="6" spans="1:25" ht="15.75" thickBot="1" x14ac:dyDescent="0.3">
      <c r="A6" s="113">
        <v>2024</v>
      </c>
      <c r="B6" s="122" t="s">
        <v>828</v>
      </c>
      <c r="C6" s="119"/>
      <c r="D6" s="120"/>
      <c r="E6" s="120"/>
      <c r="F6" s="120"/>
      <c r="G6" s="120"/>
      <c r="H6" s="120"/>
      <c r="I6" s="120"/>
      <c r="J6" s="222"/>
      <c r="K6" s="222"/>
      <c r="L6" s="222"/>
      <c r="M6" s="222"/>
      <c r="N6" s="222"/>
      <c r="O6" s="222"/>
      <c r="P6" s="222"/>
      <c r="Q6" s="222"/>
      <c r="R6" s="222"/>
      <c r="S6" s="222"/>
      <c r="T6" s="222"/>
      <c r="U6" s="222"/>
      <c r="V6" s="222"/>
      <c r="W6" s="222"/>
      <c r="X6" s="222"/>
      <c r="Y6" s="222"/>
    </row>
    <row r="7" spans="1:25" ht="15.75" thickBot="1" x14ac:dyDescent="0.3">
      <c r="A7" s="113">
        <v>2024</v>
      </c>
      <c r="B7" s="122" t="s">
        <v>819</v>
      </c>
      <c r="C7" s="119"/>
      <c r="D7" s="120"/>
      <c r="E7" s="120"/>
      <c r="F7" s="120"/>
      <c r="G7" s="120"/>
      <c r="H7" s="120"/>
      <c r="I7" s="120"/>
      <c r="J7" s="222"/>
      <c r="K7" s="222"/>
      <c r="L7" s="222"/>
      <c r="M7" s="222"/>
      <c r="N7" s="222"/>
      <c r="O7" s="222"/>
      <c r="P7" s="222"/>
      <c r="Q7" s="222"/>
      <c r="R7" s="222"/>
      <c r="S7" s="222"/>
      <c r="T7" s="222"/>
      <c r="U7" s="222"/>
      <c r="V7" s="222"/>
      <c r="W7" s="222"/>
      <c r="X7" s="222"/>
      <c r="Y7" s="222"/>
    </row>
    <row r="8" spans="1:25" ht="15.75" thickBot="1" x14ac:dyDescent="0.3">
      <c r="A8" s="113">
        <v>2025</v>
      </c>
      <c r="B8" s="122" t="s">
        <v>929</v>
      </c>
      <c r="C8" s="119"/>
      <c r="D8" s="120"/>
      <c r="E8" s="120"/>
      <c r="F8" s="120"/>
      <c r="G8" s="120"/>
      <c r="H8" s="120"/>
      <c r="I8" s="120"/>
      <c r="J8" s="222"/>
      <c r="K8" s="222"/>
      <c r="L8" s="222"/>
      <c r="M8" s="222"/>
      <c r="N8" s="222"/>
      <c r="O8" s="222"/>
      <c r="P8" s="222"/>
      <c r="Q8" s="222"/>
      <c r="R8" s="222"/>
      <c r="S8" s="222"/>
      <c r="T8" s="222"/>
      <c r="U8" s="222"/>
      <c r="V8" s="222"/>
      <c r="W8" s="222"/>
      <c r="X8" s="222"/>
      <c r="Y8" s="222"/>
    </row>
    <row r="9" spans="1:25" ht="15.75" thickBot="1" x14ac:dyDescent="0.3">
      <c r="A9" s="113">
        <v>2025</v>
      </c>
      <c r="B9" s="122" t="s">
        <v>904</v>
      </c>
      <c r="C9" s="119"/>
      <c r="D9" s="120"/>
      <c r="E9" s="120"/>
      <c r="F9" s="120"/>
      <c r="G9" s="120"/>
      <c r="H9" s="120"/>
      <c r="I9" s="120"/>
      <c r="J9" s="222"/>
      <c r="K9" s="222"/>
      <c r="L9" s="222"/>
      <c r="M9" s="222"/>
      <c r="N9" s="222"/>
      <c r="O9" s="222"/>
      <c r="P9" s="222"/>
      <c r="Q9" s="222"/>
      <c r="R9" s="222"/>
      <c r="S9" s="222"/>
      <c r="T9" s="222"/>
      <c r="U9" s="222"/>
      <c r="V9" s="222"/>
      <c r="W9" s="222"/>
      <c r="X9" s="222"/>
      <c r="Y9" s="222"/>
    </row>
    <row r="10" spans="1:25" ht="15.75" thickBot="1" x14ac:dyDescent="0.3">
      <c r="A10" s="113">
        <v>2025</v>
      </c>
      <c r="B10" s="122" t="s">
        <v>892</v>
      </c>
      <c r="C10" s="119"/>
      <c r="D10" s="120"/>
      <c r="E10" s="120"/>
      <c r="F10" s="120"/>
      <c r="G10" s="120"/>
      <c r="H10" s="120"/>
      <c r="I10" s="120"/>
      <c r="J10" s="222"/>
      <c r="K10" s="222"/>
      <c r="L10" s="222"/>
      <c r="M10" s="222"/>
      <c r="N10" s="222"/>
      <c r="O10" s="222"/>
      <c r="P10" s="222"/>
      <c r="Q10" s="222"/>
      <c r="R10" s="222"/>
      <c r="S10" s="222"/>
      <c r="T10" s="222"/>
      <c r="U10" s="222"/>
      <c r="V10" s="222"/>
      <c r="W10" s="222"/>
      <c r="X10" s="222"/>
      <c r="Y10" s="222"/>
    </row>
    <row r="11" spans="1:25" ht="15.75" thickBot="1" x14ac:dyDescent="0.3">
      <c r="A11" s="113">
        <v>2025</v>
      </c>
      <c r="B11" s="122" t="s">
        <v>882</v>
      </c>
      <c r="C11" s="119"/>
      <c r="D11" s="120"/>
      <c r="E11" s="120"/>
      <c r="F11" s="120"/>
      <c r="G11" s="120"/>
      <c r="H11" s="120"/>
      <c r="I11" s="120"/>
      <c r="J11" s="222"/>
      <c r="K11" s="222"/>
      <c r="L11" s="222"/>
      <c r="M11" s="222"/>
      <c r="N11" s="222"/>
      <c r="O11" s="222"/>
      <c r="P11" s="222"/>
      <c r="Q11" s="222"/>
      <c r="R11" s="222"/>
      <c r="S11" s="222"/>
      <c r="T11" s="222"/>
      <c r="U11" s="222"/>
      <c r="V11" s="222"/>
      <c r="W11" s="222"/>
      <c r="X11" s="222"/>
      <c r="Y11" s="222"/>
    </row>
    <row r="12" spans="1:25" ht="15.75" thickBot="1" x14ac:dyDescent="0.3">
      <c r="A12" s="113">
        <v>2025</v>
      </c>
      <c r="B12" s="122" t="s">
        <v>881</v>
      </c>
      <c r="C12" s="119"/>
      <c r="D12" s="120"/>
      <c r="E12" s="120"/>
      <c r="F12" s="120"/>
      <c r="G12" s="120"/>
      <c r="H12" s="120"/>
      <c r="I12" s="120"/>
      <c r="J12" s="222"/>
      <c r="K12" s="222"/>
      <c r="L12" s="222"/>
      <c r="M12" s="222"/>
      <c r="N12" s="222"/>
      <c r="O12" s="222"/>
      <c r="P12" s="222"/>
      <c r="Q12" s="222"/>
      <c r="R12" s="222"/>
      <c r="S12" s="222"/>
      <c r="T12" s="222"/>
      <c r="U12" s="222"/>
      <c r="V12" s="222"/>
      <c r="W12" s="222"/>
      <c r="X12" s="222"/>
      <c r="Y12" s="222"/>
    </row>
    <row r="13" spans="1:25" ht="15.75" thickBot="1" x14ac:dyDescent="0.3">
      <c r="A13" s="113">
        <v>2025</v>
      </c>
      <c r="B13" s="122" t="s">
        <v>874</v>
      </c>
      <c r="C13" s="119"/>
      <c r="D13" s="120"/>
      <c r="E13" s="120"/>
      <c r="F13" s="120"/>
      <c r="G13" s="120"/>
      <c r="H13" s="120"/>
      <c r="I13" s="120"/>
      <c r="J13" s="222"/>
      <c r="K13" s="222"/>
      <c r="L13" s="222"/>
      <c r="M13" s="222"/>
      <c r="N13" s="222"/>
      <c r="O13" s="222"/>
      <c r="P13" s="222"/>
      <c r="Q13" s="222"/>
      <c r="R13" s="222"/>
      <c r="S13" s="222"/>
      <c r="T13" s="222"/>
      <c r="U13" s="222"/>
      <c r="V13" s="222"/>
      <c r="W13" s="222"/>
      <c r="X13" s="222"/>
      <c r="Y13" s="222"/>
    </row>
    <row r="14" spans="1:25" ht="15.75" thickBot="1" x14ac:dyDescent="0.3">
      <c r="A14" s="113">
        <v>2025</v>
      </c>
      <c r="B14" s="122" t="s">
        <v>873</v>
      </c>
      <c r="C14" s="119"/>
      <c r="D14" s="120"/>
      <c r="E14" s="120"/>
      <c r="F14" s="120"/>
      <c r="G14" s="120"/>
      <c r="H14" s="120"/>
      <c r="I14" s="120"/>
      <c r="J14" s="222"/>
      <c r="K14" s="222"/>
      <c r="L14" s="222"/>
      <c r="M14" s="222"/>
      <c r="N14" s="222"/>
      <c r="O14" s="222"/>
      <c r="P14" s="222"/>
      <c r="Q14" s="222"/>
      <c r="R14" s="222"/>
      <c r="S14" s="222"/>
      <c r="T14" s="222"/>
      <c r="U14" s="222"/>
      <c r="V14" s="222"/>
      <c r="W14" s="222"/>
      <c r="X14" s="222"/>
      <c r="Y14" s="222"/>
    </row>
    <row r="15" spans="1:25" ht="15.75" thickBot="1" x14ac:dyDescent="0.3">
      <c r="A15" s="113">
        <v>2025</v>
      </c>
      <c r="B15" s="122" t="s">
        <v>867</v>
      </c>
      <c r="C15" s="119"/>
      <c r="D15" s="120"/>
      <c r="E15" s="120"/>
      <c r="F15" s="120"/>
      <c r="G15" s="120"/>
      <c r="H15" s="120"/>
      <c r="I15" s="120"/>
      <c r="J15" s="222"/>
      <c r="K15" s="222"/>
      <c r="L15" s="222"/>
      <c r="M15" s="222"/>
      <c r="N15" s="222"/>
      <c r="O15" s="222"/>
      <c r="P15" s="222"/>
      <c r="Q15" s="222"/>
      <c r="R15" s="222"/>
      <c r="S15" s="222"/>
      <c r="T15" s="222"/>
      <c r="U15" s="222"/>
      <c r="V15" s="222"/>
      <c r="W15" s="222"/>
      <c r="X15" s="222"/>
      <c r="Y15" s="222"/>
    </row>
    <row r="16" spans="1:25" ht="15.75" thickBot="1" x14ac:dyDescent="0.3">
      <c r="A16" s="113">
        <v>2025</v>
      </c>
      <c r="B16" s="122" t="s">
        <v>846</v>
      </c>
      <c r="C16" s="119"/>
      <c r="D16" s="120"/>
      <c r="E16" s="120"/>
      <c r="F16" s="120"/>
      <c r="G16" s="120"/>
      <c r="H16" s="120"/>
      <c r="I16" s="120"/>
      <c r="J16" s="222"/>
      <c r="K16" s="222"/>
      <c r="L16" s="222"/>
      <c r="M16" s="222"/>
      <c r="N16" s="222"/>
      <c r="O16" s="222"/>
      <c r="P16" s="222"/>
      <c r="Q16" s="222"/>
      <c r="R16" s="222"/>
      <c r="S16" s="222"/>
      <c r="T16" s="222"/>
      <c r="U16" s="222"/>
      <c r="V16" s="222"/>
      <c r="W16" s="222"/>
      <c r="X16" s="222"/>
      <c r="Y16" s="222"/>
    </row>
    <row r="17" spans="1:25" ht="15.75" thickBot="1" x14ac:dyDescent="0.3">
      <c r="A17" s="113">
        <v>2025</v>
      </c>
      <c r="B17" s="122" t="s">
        <v>833</v>
      </c>
      <c r="C17" s="119"/>
      <c r="D17" s="120"/>
      <c r="E17" s="120"/>
      <c r="F17" s="120"/>
      <c r="G17" s="120"/>
      <c r="H17" s="120"/>
      <c r="I17" s="120"/>
      <c r="J17" s="222"/>
      <c r="K17" s="222"/>
      <c r="L17" s="222"/>
      <c r="M17" s="222"/>
      <c r="N17" s="222"/>
      <c r="O17" s="222"/>
      <c r="P17" s="222"/>
      <c r="Q17" s="222"/>
      <c r="R17" s="222"/>
      <c r="S17" s="222"/>
      <c r="T17" s="222"/>
      <c r="U17" s="222"/>
      <c r="V17" s="222"/>
      <c r="W17" s="222"/>
      <c r="X17" s="222"/>
      <c r="Y17" s="222"/>
    </row>
    <row r="18" spans="1:25" ht="15.75" thickBot="1" x14ac:dyDescent="0.3">
      <c r="A18" s="113">
        <v>2025</v>
      </c>
      <c r="B18" s="122" t="s">
        <v>827</v>
      </c>
      <c r="C18" s="119"/>
      <c r="D18" s="120"/>
      <c r="E18" s="120"/>
      <c r="F18" s="120"/>
      <c r="G18" s="120"/>
      <c r="H18" s="120"/>
      <c r="I18" s="120"/>
      <c r="J18" s="222"/>
      <c r="K18" s="222"/>
      <c r="L18" s="222"/>
      <c r="M18" s="222"/>
      <c r="N18" s="222"/>
      <c r="O18" s="222"/>
      <c r="P18" s="222"/>
      <c r="Q18" s="222"/>
      <c r="R18" s="222"/>
      <c r="S18" s="222"/>
      <c r="T18" s="222"/>
      <c r="U18" s="222"/>
      <c r="V18" s="222"/>
      <c r="W18" s="222"/>
      <c r="X18" s="222"/>
      <c r="Y18" s="222"/>
    </row>
    <row r="19" spans="1:25" ht="15.75" thickBot="1" x14ac:dyDescent="0.3">
      <c r="A19" s="113">
        <v>2025</v>
      </c>
      <c r="B19" s="122" t="s">
        <v>820</v>
      </c>
      <c r="C19" s="119"/>
      <c r="D19" s="120"/>
      <c r="E19" s="120"/>
      <c r="F19" s="120"/>
      <c r="G19" s="120"/>
      <c r="H19" s="120"/>
      <c r="I19" s="120"/>
      <c r="J19" s="222"/>
      <c r="K19" s="222"/>
      <c r="L19" s="222"/>
      <c r="M19" s="222"/>
      <c r="N19" s="222"/>
      <c r="O19" s="222"/>
      <c r="P19" s="222"/>
      <c r="Q19" s="222"/>
      <c r="R19" s="222"/>
      <c r="S19" s="222"/>
      <c r="T19" s="222"/>
      <c r="U19" s="222"/>
      <c r="V19" s="222"/>
      <c r="W19" s="222"/>
      <c r="X19" s="222"/>
      <c r="Y19" s="222"/>
    </row>
    <row r="20" spans="1:25" ht="15.75" thickBot="1" x14ac:dyDescent="0.3">
      <c r="A20" s="113"/>
      <c r="B20" s="117" t="s">
        <v>930</v>
      </c>
      <c r="C20" s="114"/>
      <c r="D20" s="209"/>
      <c r="E20" s="209"/>
      <c r="F20" s="209"/>
      <c r="G20" s="209"/>
      <c r="H20" s="209"/>
      <c r="I20" s="209"/>
      <c r="J20" s="222"/>
      <c r="K20" s="222"/>
      <c r="L20" s="222"/>
      <c r="M20" s="222"/>
      <c r="N20" s="222"/>
      <c r="O20" s="222"/>
      <c r="P20" s="222"/>
      <c r="Q20" s="222"/>
      <c r="R20" s="222"/>
      <c r="S20" s="222"/>
      <c r="T20" s="222"/>
      <c r="U20" s="222"/>
      <c r="V20" s="222"/>
      <c r="W20" s="222"/>
      <c r="X20" s="222"/>
      <c r="Y20" s="222"/>
    </row>
    <row r="21" spans="1:25" ht="15.75" thickBot="1" x14ac:dyDescent="0.3">
      <c r="A21" s="113"/>
      <c r="B21" s="117" t="s">
        <v>928</v>
      </c>
      <c r="C21" s="114"/>
      <c r="D21" s="209"/>
      <c r="E21" s="209"/>
      <c r="F21" s="209"/>
      <c r="G21" s="209"/>
      <c r="H21" s="209"/>
      <c r="I21" s="209"/>
      <c r="J21" s="222"/>
      <c r="K21" s="222"/>
      <c r="L21" s="222"/>
      <c r="M21" s="222"/>
      <c r="N21" s="222"/>
      <c r="O21" s="222"/>
      <c r="P21" s="222"/>
      <c r="Q21" s="222"/>
      <c r="R21" s="222"/>
      <c r="S21" s="222"/>
      <c r="T21" s="222"/>
      <c r="U21" s="222"/>
      <c r="V21" s="222"/>
      <c r="W21" s="222"/>
      <c r="X21" s="222"/>
      <c r="Y21" s="222"/>
    </row>
    <row r="22" spans="1:25" ht="15.75" thickBot="1" x14ac:dyDescent="0.3">
      <c r="A22" s="113"/>
      <c r="B22" s="117" t="s">
        <v>927</v>
      </c>
      <c r="C22" s="114"/>
      <c r="D22" s="209"/>
      <c r="E22" s="209"/>
      <c r="F22" s="209"/>
      <c r="G22" s="209"/>
      <c r="H22" s="209"/>
      <c r="I22" s="209"/>
      <c r="J22" s="222"/>
      <c r="K22" s="222"/>
      <c r="L22" s="222"/>
      <c r="M22" s="222"/>
      <c r="N22" s="222"/>
      <c r="O22" s="222"/>
      <c r="P22" s="222"/>
      <c r="Q22" s="222"/>
      <c r="R22" s="222"/>
      <c r="S22" s="222"/>
      <c r="T22" s="222"/>
      <c r="U22" s="222"/>
      <c r="V22" s="222"/>
      <c r="W22" s="222"/>
      <c r="X22" s="222"/>
      <c r="Y22" s="222"/>
    </row>
    <row r="23" spans="1:25" ht="15.75" thickBot="1" x14ac:dyDescent="0.3">
      <c r="A23" s="113"/>
      <c r="B23" s="117" t="s">
        <v>926</v>
      </c>
      <c r="C23" s="114"/>
      <c r="D23" s="209"/>
      <c r="E23" s="209"/>
      <c r="F23" s="209"/>
      <c r="G23" s="209"/>
      <c r="H23" s="209"/>
      <c r="I23" s="209"/>
      <c r="J23" s="222"/>
      <c r="K23" s="222"/>
      <c r="L23" s="222"/>
      <c r="M23" s="222"/>
      <c r="N23" s="222"/>
      <c r="O23" s="222"/>
      <c r="P23" s="222"/>
      <c r="Q23" s="222"/>
      <c r="R23" s="222"/>
      <c r="S23" s="222"/>
      <c r="T23" s="222"/>
      <c r="U23" s="222"/>
      <c r="V23" s="222"/>
      <c r="W23" s="222"/>
      <c r="X23" s="222"/>
      <c r="Y23" s="222"/>
    </row>
    <row r="24" spans="1:25" ht="15.75" thickBot="1" x14ac:dyDescent="0.3">
      <c r="A24" s="113"/>
      <c r="B24" s="117" t="s">
        <v>925</v>
      </c>
      <c r="C24" s="114"/>
      <c r="D24" s="209"/>
      <c r="E24" s="209"/>
      <c r="F24" s="209"/>
      <c r="G24" s="209"/>
      <c r="H24" s="209"/>
      <c r="I24" s="209"/>
      <c r="J24" s="222"/>
      <c r="K24" s="222"/>
      <c r="L24" s="222"/>
      <c r="M24" s="222"/>
      <c r="N24" s="222"/>
      <c r="O24" s="222"/>
      <c r="P24" s="222"/>
      <c r="Q24" s="222"/>
      <c r="R24" s="222"/>
      <c r="S24" s="222"/>
      <c r="T24" s="222"/>
      <c r="U24" s="222"/>
      <c r="V24" s="222"/>
      <c r="W24" s="222"/>
      <c r="X24" s="222"/>
      <c r="Y24" s="222"/>
    </row>
    <row r="25" spans="1:25" ht="15.75" thickBot="1" x14ac:dyDescent="0.3">
      <c r="A25" s="113"/>
      <c r="B25" s="117" t="s">
        <v>924</v>
      </c>
      <c r="C25" s="114"/>
      <c r="D25" s="209"/>
      <c r="E25" s="209"/>
      <c r="F25" s="209"/>
      <c r="G25" s="209"/>
      <c r="H25" s="209"/>
      <c r="I25" s="209"/>
      <c r="J25" s="222"/>
      <c r="K25" s="222"/>
      <c r="L25" s="222"/>
      <c r="M25" s="222"/>
      <c r="N25" s="222"/>
      <c r="O25" s="222"/>
      <c r="P25" s="222"/>
      <c r="Q25" s="222"/>
      <c r="R25" s="222"/>
      <c r="S25" s="222"/>
      <c r="T25" s="222"/>
      <c r="U25" s="222"/>
      <c r="V25" s="222"/>
      <c r="W25" s="222"/>
      <c r="X25" s="222"/>
      <c r="Y25" s="222"/>
    </row>
    <row r="26" spans="1:25" ht="15.75" thickBot="1" x14ac:dyDescent="0.3">
      <c r="A26" s="113"/>
      <c r="B26" s="117" t="s">
        <v>923</v>
      </c>
      <c r="C26" s="114"/>
      <c r="D26" s="209"/>
      <c r="E26" s="209"/>
      <c r="F26" s="209"/>
      <c r="G26" s="209"/>
      <c r="H26" s="209"/>
      <c r="I26" s="209"/>
      <c r="J26" s="222"/>
      <c r="K26" s="222"/>
      <c r="L26" s="222"/>
      <c r="M26" s="222"/>
      <c r="N26" s="222"/>
      <c r="O26" s="222"/>
      <c r="P26" s="222"/>
      <c r="Q26" s="222"/>
      <c r="R26" s="222"/>
      <c r="S26" s="222"/>
      <c r="T26" s="222"/>
      <c r="U26" s="222"/>
      <c r="V26" s="222"/>
      <c r="W26" s="222"/>
      <c r="X26" s="222"/>
      <c r="Y26" s="222"/>
    </row>
    <row r="27" spans="1:25" ht="15.75" thickBot="1" x14ac:dyDescent="0.3">
      <c r="A27" s="113"/>
      <c r="B27" s="117" t="s">
        <v>922</v>
      </c>
      <c r="C27" s="114"/>
      <c r="D27" s="209"/>
      <c r="E27" s="209"/>
      <c r="F27" s="209"/>
      <c r="G27" s="209"/>
      <c r="H27" s="209"/>
      <c r="I27" s="209"/>
      <c r="J27" s="222"/>
      <c r="K27" s="222"/>
      <c r="L27" s="222"/>
      <c r="M27" s="222"/>
      <c r="N27" s="222"/>
      <c r="O27" s="222"/>
      <c r="P27" s="222"/>
      <c r="Q27" s="222"/>
      <c r="R27" s="222"/>
      <c r="S27" s="222"/>
      <c r="T27" s="222"/>
      <c r="U27" s="222"/>
      <c r="V27" s="222"/>
      <c r="W27" s="222"/>
      <c r="X27" s="222"/>
      <c r="Y27" s="222"/>
    </row>
    <row r="28" spans="1:25" ht="15.75" thickBot="1" x14ac:dyDescent="0.3">
      <c r="A28" s="113"/>
      <c r="B28" s="117" t="s">
        <v>921</v>
      </c>
      <c r="C28" s="114"/>
      <c r="D28" s="209"/>
      <c r="E28" s="209"/>
      <c r="F28" s="209"/>
      <c r="G28" s="209"/>
      <c r="H28" s="209"/>
      <c r="I28" s="209"/>
      <c r="J28" s="222"/>
      <c r="K28" s="222"/>
      <c r="L28" s="222"/>
      <c r="M28" s="222"/>
      <c r="N28" s="222"/>
      <c r="O28" s="222"/>
      <c r="P28" s="222"/>
      <c r="Q28" s="222"/>
      <c r="R28" s="222"/>
      <c r="S28" s="222"/>
      <c r="T28" s="222"/>
      <c r="U28" s="222"/>
      <c r="V28" s="222"/>
      <c r="W28" s="222"/>
      <c r="X28" s="222"/>
      <c r="Y28" s="222"/>
    </row>
    <row r="29" spans="1:25" ht="15.75" thickBot="1" x14ac:dyDescent="0.3">
      <c r="A29" s="113"/>
      <c r="B29" s="117" t="s">
        <v>920</v>
      </c>
      <c r="C29" s="114"/>
      <c r="D29" s="209"/>
      <c r="E29" s="209"/>
      <c r="F29" s="209"/>
      <c r="G29" s="209"/>
      <c r="H29" s="209"/>
      <c r="I29" s="209"/>
      <c r="J29" s="222"/>
      <c r="K29" s="222"/>
      <c r="L29" s="222"/>
      <c r="M29" s="222"/>
      <c r="N29" s="222"/>
      <c r="O29" s="222"/>
      <c r="P29" s="222"/>
      <c r="Q29" s="222"/>
      <c r="R29" s="222"/>
      <c r="S29" s="222"/>
      <c r="T29" s="222"/>
      <c r="U29" s="222"/>
      <c r="V29" s="222"/>
      <c r="W29" s="222"/>
      <c r="X29" s="222"/>
      <c r="Y29" s="222"/>
    </row>
    <row r="30" spans="1:25" ht="15.75" thickBot="1" x14ac:dyDescent="0.3">
      <c r="A30" s="113"/>
      <c r="B30" s="117" t="s">
        <v>919</v>
      </c>
      <c r="C30" s="114"/>
      <c r="D30" s="209"/>
      <c r="E30" s="209"/>
      <c r="F30" s="209"/>
      <c r="G30" s="209"/>
      <c r="H30" s="209"/>
      <c r="I30" s="209"/>
      <c r="J30" s="222"/>
      <c r="K30" s="222"/>
      <c r="L30" s="222"/>
      <c r="M30" s="222"/>
      <c r="N30" s="222"/>
      <c r="O30" s="222"/>
      <c r="P30" s="222"/>
      <c r="Q30" s="222"/>
      <c r="R30" s="222"/>
      <c r="S30" s="222"/>
      <c r="T30" s="222"/>
      <c r="U30" s="222"/>
      <c r="V30" s="222"/>
      <c r="W30" s="222"/>
      <c r="X30" s="222"/>
      <c r="Y30" s="222"/>
    </row>
    <row r="31" spans="1:25" ht="15.75" thickBot="1" x14ac:dyDescent="0.3">
      <c r="A31" s="113"/>
      <c r="B31" s="117" t="s">
        <v>918</v>
      </c>
      <c r="C31" s="114"/>
      <c r="D31" s="209"/>
      <c r="E31" s="209"/>
      <c r="F31" s="209"/>
      <c r="G31" s="209"/>
      <c r="H31" s="209"/>
      <c r="I31" s="209"/>
      <c r="J31" s="222"/>
      <c r="K31" s="222"/>
      <c r="L31" s="222"/>
      <c r="M31" s="222"/>
      <c r="N31" s="222"/>
      <c r="O31" s="222"/>
      <c r="P31" s="222"/>
      <c r="Q31" s="222"/>
      <c r="R31" s="222"/>
      <c r="S31" s="222"/>
      <c r="T31" s="222"/>
      <c r="U31" s="222"/>
      <c r="V31" s="222"/>
      <c r="W31" s="222"/>
      <c r="X31" s="222"/>
      <c r="Y31" s="222"/>
    </row>
    <row r="32" spans="1:25" ht="15.75" thickBot="1" x14ac:dyDescent="0.3">
      <c r="A32" s="113"/>
      <c r="B32" s="117" t="s">
        <v>917</v>
      </c>
      <c r="C32" s="114"/>
      <c r="D32" s="209"/>
      <c r="E32" s="209"/>
      <c r="F32" s="209"/>
      <c r="G32" s="209"/>
      <c r="H32" s="209"/>
      <c r="I32" s="209"/>
      <c r="J32" s="222"/>
      <c r="K32" s="222"/>
      <c r="L32" s="222"/>
      <c r="M32" s="222"/>
      <c r="N32" s="222"/>
      <c r="O32" s="222"/>
      <c r="P32" s="222"/>
      <c r="Q32" s="222"/>
      <c r="R32" s="222"/>
      <c r="S32" s="222"/>
      <c r="T32" s="222"/>
      <c r="U32" s="222"/>
      <c r="V32" s="222"/>
      <c r="W32" s="222"/>
      <c r="X32" s="222"/>
      <c r="Y32" s="222"/>
    </row>
    <row r="33" spans="1:25" ht="15.75" thickBot="1" x14ac:dyDescent="0.3">
      <c r="A33" s="113"/>
      <c r="B33" s="117" t="s">
        <v>916</v>
      </c>
      <c r="C33" s="114"/>
      <c r="D33" s="209"/>
      <c r="E33" s="209"/>
      <c r="F33" s="209"/>
      <c r="G33" s="209"/>
      <c r="H33" s="209"/>
      <c r="I33" s="209"/>
      <c r="J33" s="222"/>
      <c r="K33" s="222"/>
      <c r="L33" s="222"/>
      <c r="M33" s="222"/>
      <c r="N33" s="222"/>
      <c r="O33" s="222"/>
      <c r="P33" s="222"/>
      <c r="Q33" s="222"/>
      <c r="R33" s="222"/>
      <c r="S33" s="222"/>
      <c r="T33" s="222"/>
      <c r="U33" s="222"/>
      <c r="V33" s="222"/>
      <c r="W33" s="222"/>
      <c r="X33" s="222"/>
      <c r="Y33" s="222"/>
    </row>
    <row r="34" spans="1:25" ht="15.75" thickBot="1" x14ac:dyDescent="0.3">
      <c r="A34" s="113"/>
      <c r="B34" s="117" t="s">
        <v>915</v>
      </c>
      <c r="C34" s="114"/>
      <c r="D34" s="209"/>
      <c r="E34" s="209"/>
      <c r="F34" s="209"/>
      <c r="G34" s="209"/>
      <c r="H34" s="209"/>
      <c r="I34" s="209"/>
      <c r="J34" s="222"/>
      <c r="K34" s="222"/>
      <c r="L34" s="222"/>
      <c r="M34" s="222"/>
      <c r="N34" s="222"/>
      <c r="O34" s="222"/>
      <c r="P34" s="222"/>
      <c r="Q34" s="222"/>
      <c r="R34" s="222"/>
      <c r="S34" s="222"/>
      <c r="T34" s="222"/>
      <c r="U34" s="222"/>
      <c r="V34" s="222"/>
      <c r="W34" s="222"/>
      <c r="X34" s="222"/>
      <c r="Y34" s="222"/>
    </row>
    <row r="35" spans="1:25" ht="15.75" thickBot="1" x14ac:dyDescent="0.3">
      <c r="A35" s="113"/>
      <c r="B35" s="117" t="s">
        <v>914</v>
      </c>
      <c r="C35" s="114"/>
      <c r="D35" s="209"/>
      <c r="E35" s="209"/>
      <c r="F35" s="209"/>
      <c r="G35" s="209"/>
      <c r="H35" s="209"/>
      <c r="I35" s="209"/>
      <c r="J35" s="222"/>
      <c r="K35" s="222"/>
      <c r="L35" s="222"/>
      <c r="M35" s="222"/>
      <c r="N35" s="222"/>
      <c r="O35" s="222"/>
      <c r="P35" s="222"/>
      <c r="Q35" s="222"/>
      <c r="R35" s="222"/>
      <c r="S35" s="222"/>
      <c r="T35" s="222"/>
      <c r="U35" s="222"/>
      <c r="V35" s="222"/>
      <c r="W35" s="222"/>
      <c r="X35" s="222"/>
      <c r="Y35" s="222"/>
    </row>
    <row r="36" spans="1:25" ht="15.75" thickBot="1" x14ac:dyDescent="0.3">
      <c r="A36" s="113"/>
      <c r="B36" s="117" t="s">
        <v>913</v>
      </c>
      <c r="C36" s="114"/>
      <c r="D36" s="209"/>
      <c r="E36" s="209"/>
      <c r="F36" s="209"/>
      <c r="G36" s="209"/>
      <c r="H36" s="209"/>
      <c r="I36" s="209"/>
      <c r="J36" s="222"/>
      <c r="K36" s="222"/>
      <c r="L36" s="222"/>
      <c r="M36" s="222"/>
      <c r="N36" s="222"/>
      <c r="O36" s="222"/>
      <c r="P36" s="222"/>
      <c r="Q36" s="222"/>
      <c r="R36" s="222"/>
      <c r="S36" s="222"/>
      <c r="T36" s="222"/>
      <c r="U36" s="222"/>
      <c r="V36" s="222"/>
      <c r="W36" s="222"/>
      <c r="X36" s="222"/>
      <c r="Y36" s="222"/>
    </row>
    <row r="37" spans="1:25" ht="15.75" thickBot="1" x14ac:dyDescent="0.3">
      <c r="A37" s="113"/>
      <c r="B37" s="117" t="s">
        <v>912</v>
      </c>
      <c r="C37" s="114"/>
      <c r="D37" s="209"/>
      <c r="E37" s="209"/>
      <c r="F37" s="209"/>
      <c r="G37" s="209"/>
      <c r="H37" s="209"/>
      <c r="I37" s="209"/>
      <c r="J37" s="222"/>
      <c r="K37" s="222"/>
      <c r="L37" s="222"/>
      <c r="M37" s="222"/>
      <c r="N37" s="222"/>
      <c r="O37" s="222"/>
      <c r="P37" s="222"/>
      <c r="Q37" s="222"/>
      <c r="R37" s="222"/>
      <c r="S37" s="222"/>
      <c r="T37" s="222"/>
      <c r="U37" s="222"/>
      <c r="V37" s="222"/>
      <c r="W37" s="222"/>
      <c r="X37" s="222"/>
      <c r="Y37" s="222"/>
    </row>
    <row r="38" spans="1:25" ht="15.75" thickBot="1" x14ac:dyDescent="0.3">
      <c r="A38" s="113"/>
      <c r="B38" s="117" t="s">
        <v>911</v>
      </c>
      <c r="C38" s="114"/>
      <c r="D38" s="209"/>
      <c r="E38" s="209"/>
      <c r="F38" s="209"/>
      <c r="G38" s="209"/>
      <c r="H38" s="209"/>
      <c r="I38" s="209"/>
      <c r="J38" s="222"/>
      <c r="K38" s="222"/>
      <c r="L38" s="222"/>
      <c r="M38" s="222"/>
      <c r="N38" s="222"/>
      <c r="O38" s="222"/>
      <c r="P38" s="222"/>
      <c r="Q38" s="222"/>
      <c r="R38" s="222"/>
      <c r="S38" s="222"/>
      <c r="T38" s="222"/>
      <c r="U38" s="222"/>
      <c r="V38" s="222"/>
      <c r="W38" s="222"/>
      <c r="X38" s="222"/>
      <c r="Y38" s="222"/>
    </row>
    <row r="39" spans="1:25" ht="15.75" thickBot="1" x14ac:dyDescent="0.3">
      <c r="A39" s="113"/>
      <c r="B39" s="117" t="s">
        <v>910</v>
      </c>
      <c r="C39" s="114"/>
      <c r="D39" s="209"/>
      <c r="E39" s="209"/>
      <c r="F39" s="209"/>
      <c r="G39" s="209"/>
      <c r="H39" s="209"/>
      <c r="I39" s="209"/>
      <c r="J39" s="222"/>
      <c r="K39" s="222"/>
      <c r="L39" s="222"/>
      <c r="M39" s="222"/>
      <c r="N39" s="222"/>
      <c r="O39" s="222"/>
      <c r="P39" s="222"/>
      <c r="Q39" s="222"/>
      <c r="R39" s="222"/>
      <c r="S39" s="222"/>
      <c r="T39" s="222"/>
      <c r="U39" s="222"/>
      <c r="V39" s="222"/>
      <c r="W39" s="222"/>
      <c r="X39" s="222"/>
      <c r="Y39" s="222"/>
    </row>
    <row r="40" spans="1:25" ht="15.75" thickBot="1" x14ac:dyDescent="0.3">
      <c r="A40" s="113"/>
      <c r="B40" s="117" t="s">
        <v>909</v>
      </c>
      <c r="C40" s="114"/>
      <c r="D40" s="209"/>
      <c r="E40" s="209"/>
      <c r="F40" s="209"/>
      <c r="G40" s="209"/>
      <c r="H40" s="209"/>
      <c r="I40" s="209"/>
      <c r="J40" s="222"/>
      <c r="K40" s="222"/>
      <c r="L40" s="222"/>
      <c r="M40" s="222"/>
      <c r="N40" s="222"/>
      <c r="O40" s="222"/>
      <c r="P40" s="222"/>
      <c r="Q40" s="222"/>
      <c r="R40" s="222"/>
      <c r="S40" s="222"/>
      <c r="T40" s="222"/>
      <c r="U40" s="222"/>
      <c r="V40" s="222"/>
      <c r="W40" s="222"/>
      <c r="X40" s="222"/>
      <c r="Y40" s="222"/>
    </row>
    <row r="41" spans="1:25" ht="15.75" thickBot="1" x14ac:dyDescent="0.3">
      <c r="A41" s="113"/>
      <c r="B41" s="117" t="s">
        <v>908</v>
      </c>
      <c r="C41" s="114"/>
      <c r="D41" s="209"/>
      <c r="E41" s="209"/>
      <c r="F41" s="209"/>
      <c r="G41" s="209"/>
      <c r="H41" s="209"/>
      <c r="I41" s="209"/>
      <c r="J41" s="222"/>
      <c r="K41" s="222"/>
      <c r="L41" s="222"/>
      <c r="M41" s="222"/>
      <c r="N41" s="222"/>
      <c r="O41" s="222"/>
      <c r="P41" s="222"/>
      <c r="Q41" s="222"/>
      <c r="R41" s="222"/>
      <c r="S41" s="222"/>
      <c r="T41" s="222"/>
      <c r="U41" s="222"/>
      <c r="V41" s="222"/>
      <c r="W41" s="222"/>
      <c r="X41" s="222"/>
      <c r="Y41" s="222"/>
    </row>
    <row r="42" spans="1:25" ht="15.75" thickBot="1" x14ac:dyDescent="0.3">
      <c r="A42" s="113"/>
      <c r="B42" s="117" t="s">
        <v>907</v>
      </c>
      <c r="C42" s="114"/>
      <c r="D42" s="209"/>
      <c r="E42" s="209"/>
      <c r="F42" s="209"/>
      <c r="G42" s="209"/>
      <c r="H42" s="209"/>
      <c r="I42" s="209"/>
      <c r="J42" s="222"/>
      <c r="K42" s="222"/>
      <c r="L42" s="222"/>
      <c r="M42" s="222"/>
      <c r="N42" s="222"/>
      <c r="O42" s="222"/>
      <c r="P42" s="222"/>
      <c r="Q42" s="222"/>
      <c r="R42" s="222"/>
      <c r="S42" s="222"/>
      <c r="T42" s="222"/>
      <c r="U42" s="222"/>
      <c r="V42" s="222"/>
      <c r="W42" s="222"/>
      <c r="X42" s="222"/>
      <c r="Y42" s="222"/>
    </row>
    <row r="43" spans="1:25" ht="15.75" thickBot="1" x14ac:dyDescent="0.3">
      <c r="A43" s="113"/>
      <c r="B43" s="117" t="s">
        <v>906</v>
      </c>
      <c r="C43" s="114"/>
      <c r="D43" s="209"/>
      <c r="E43" s="209"/>
      <c r="F43" s="209"/>
      <c r="G43" s="209"/>
      <c r="H43" s="209"/>
      <c r="I43" s="209"/>
      <c r="J43" s="222"/>
      <c r="K43" s="222"/>
      <c r="L43" s="222"/>
      <c r="M43" s="222"/>
      <c r="N43" s="222"/>
      <c r="O43" s="222"/>
      <c r="P43" s="222"/>
      <c r="Q43" s="222"/>
      <c r="R43" s="222"/>
      <c r="S43" s="222"/>
      <c r="T43" s="222"/>
      <c r="U43" s="222"/>
      <c r="V43" s="222"/>
      <c r="W43" s="222"/>
      <c r="X43" s="222"/>
      <c r="Y43" s="222"/>
    </row>
    <row r="44" spans="1:25" ht="15.75" thickBot="1" x14ac:dyDescent="0.3">
      <c r="A44" s="113"/>
      <c r="B44" s="117" t="s">
        <v>905</v>
      </c>
      <c r="C44" s="114"/>
      <c r="D44" s="209"/>
      <c r="E44" s="209"/>
      <c r="F44" s="209"/>
      <c r="G44" s="209"/>
      <c r="H44" s="209"/>
      <c r="I44" s="209"/>
      <c r="J44" s="222"/>
      <c r="K44" s="222"/>
      <c r="L44" s="222"/>
      <c r="M44" s="222"/>
      <c r="N44" s="222"/>
      <c r="O44" s="222"/>
      <c r="P44" s="222"/>
      <c r="Q44" s="222"/>
      <c r="R44" s="222"/>
      <c r="S44" s="222"/>
      <c r="T44" s="222"/>
      <c r="U44" s="222"/>
      <c r="V44" s="222"/>
      <c r="W44" s="222"/>
      <c r="X44" s="222"/>
      <c r="Y44" s="222"/>
    </row>
    <row r="45" spans="1:25" ht="15.75" thickBot="1" x14ac:dyDescent="0.3">
      <c r="A45" s="113"/>
      <c r="B45" s="117" t="s">
        <v>903</v>
      </c>
      <c r="C45" s="114"/>
      <c r="D45" s="209"/>
      <c r="E45" s="209"/>
      <c r="F45" s="209"/>
      <c r="G45" s="209"/>
      <c r="H45" s="209"/>
      <c r="I45" s="209"/>
      <c r="J45" s="222"/>
      <c r="K45" s="222"/>
      <c r="L45" s="222"/>
      <c r="M45" s="222"/>
      <c r="N45" s="222"/>
      <c r="O45" s="222"/>
      <c r="P45" s="222"/>
      <c r="Q45" s="222"/>
      <c r="R45" s="222"/>
      <c r="S45" s="222"/>
      <c r="T45" s="222"/>
      <c r="U45" s="222"/>
      <c r="V45" s="222"/>
      <c r="W45" s="222"/>
      <c r="X45" s="222"/>
      <c r="Y45" s="222"/>
    </row>
    <row r="46" spans="1:25" ht="15.75" thickBot="1" x14ac:dyDescent="0.3">
      <c r="A46" s="113"/>
      <c r="B46" s="117" t="s">
        <v>902</v>
      </c>
      <c r="C46" s="114"/>
      <c r="D46" s="209"/>
      <c r="E46" s="209"/>
      <c r="F46" s="209"/>
      <c r="G46" s="209"/>
      <c r="H46" s="209"/>
      <c r="I46" s="209"/>
      <c r="J46" s="222"/>
      <c r="K46" s="222"/>
      <c r="L46" s="222"/>
      <c r="M46" s="222"/>
      <c r="N46" s="222"/>
      <c r="O46" s="222"/>
      <c r="P46" s="222"/>
      <c r="Q46" s="222"/>
      <c r="R46" s="222"/>
      <c r="S46" s="222"/>
      <c r="T46" s="222"/>
      <c r="U46" s="222"/>
      <c r="V46" s="222"/>
      <c r="W46" s="222"/>
      <c r="X46" s="222"/>
      <c r="Y46" s="222"/>
    </row>
    <row r="47" spans="1:25" ht="15.75" thickBot="1" x14ac:dyDescent="0.3">
      <c r="A47" s="113"/>
      <c r="B47" s="117" t="s">
        <v>901</v>
      </c>
      <c r="C47" s="114"/>
      <c r="D47" s="209"/>
      <c r="E47" s="209"/>
      <c r="F47" s="209"/>
      <c r="G47" s="209"/>
      <c r="H47" s="209"/>
      <c r="I47" s="209"/>
      <c r="J47" s="222"/>
      <c r="K47" s="222"/>
      <c r="L47" s="222"/>
      <c r="M47" s="222"/>
      <c r="N47" s="222"/>
      <c r="O47" s="222"/>
      <c r="P47" s="222"/>
      <c r="Q47" s="222"/>
      <c r="R47" s="222"/>
      <c r="S47" s="222"/>
      <c r="T47" s="222"/>
      <c r="U47" s="222"/>
      <c r="V47" s="222"/>
      <c r="W47" s="222"/>
      <c r="X47" s="222"/>
      <c r="Y47" s="222"/>
    </row>
    <row r="48" spans="1:25" ht="15.75" thickBot="1" x14ac:dyDescent="0.3">
      <c r="A48" s="113"/>
      <c r="B48" s="117" t="s">
        <v>900</v>
      </c>
      <c r="C48" s="114"/>
      <c r="D48" s="209"/>
      <c r="E48" s="209"/>
      <c r="F48" s="209"/>
      <c r="G48" s="209"/>
      <c r="H48" s="209"/>
      <c r="I48" s="209"/>
      <c r="J48" s="222"/>
      <c r="K48" s="222"/>
      <c r="L48" s="222"/>
      <c r="M48" s="222"/>
      <c r="N48" s="222"/>
      <c r="O48" s="222"/>
      <c r="P48" s="222"/>
      <c r="Q48" s="222"/>
      <c r="R48" s="222"/>
      <c r="S48" s="222"/>
      <c r="T48" s="222"/>
      <c r="U48" s="222"/>
      <c r="V48" s="222"/>
      <c r="W48" s="222"/>
      <c r="X48" s="222"/>
      <c r="Y48" s="222"/>
    </row>
    <row r="49" spans="1:25" ht="15.75" thickBot="1" x14ac:dyDescent="0.3">
      <c r="A49" s="113"/>
      <c r="B49" s="117" t="s">
        <v>899</v>
      </c>
      <c r="C49" s="114"/>
      <c r="D49" s="209"/>
      <c r="E49" s="209"/>
      <c r="F49" s="209"/>
      <c r="G49" s="209"/>
      <c r="H49" s="209"/>
      <c r="I49" s="209"/>
      <c r="J49" s="222"/>
      <c r="K49" s="222"/>
      <c r="L49" s="222"/>
      <c r="M49" s="222"/>
      <c r="N49" s="222"/>
      <c r="O49" s="222"/>
      <c r="P49" s="222"/>
      <c r="Q49" s="222"/>
      <c r="R49" s="222"/>
      <c r="S49" s="222"/>
      <c r="T49" s="222"/>
      <c r="U49" s="222"/>
      <c r="V49" s="222"/>
      <c r="W49" s="222"/>
      <c r="X49" s="222"/>
      <c r="Y49" s="222"/>
    </row>
    <row r="50" spans="1:25" ht="15.75" thickBot="1" x14ac:dyDescent="0.3">
      <c r="A50" s="113"/>
      <c r="B50" s="117" t="s">
        <v>898</v>
      </c>
      <c r="C50" s="114"/>
      <c r="D50" s="209"/>
      <c r="E50" s="209"/>
      <c r="F50" s="209"/>
      <c r="G50" s="209"/>
      <c r="H50" s="209"/>
      <c r="I50" s="209"/>
      <c r="J50" s="222"/>
      <c r="K50" s="222"/>
      <c r="L50" s="222"/>
      <c r="M50" s="222"/>
      <c r="N50" s="222"/>
      <c r="O50" s="222"/>
      <c r="P50" s="222"/>
      <c r="Q50" s="222"/>
      <c r="R50" s="222"/>
      <c r="S50" s="222"/>
      <c r="T50" s="222"/>
      <c r="U50" s="222"/>
      <c r="V50" s="222"/>
      <c r="W50" s="222"/>
      <c r="X50" s="222"/>
      <c r="Y50" s="222"/>
    </row>
    <row r="51" spans="1:25" ht="15.75" thickBot="1" x14ac:dyDescent="0.3">
      <c r="A51" s="113"/>
      <c r="B51" s="117" t="s">
        <v>897</v>
      </c>
      <c r="C51" s="114"/>
      <c r="D51" s="209"/>
      <c r="E51" s="209"/>
      <c r="F51" s="209"/>
      <c r="G51" s="209"/>
      <c r="H51" s="209"/>
      <c r="I51" s="209"/>
      <c r="J51" s="222"/>
      <c r="K51" s="222"/>
      <c r="L51" s="222"/>
      <c r="M51" s="222"/>
      <c r="N51" s="222"/>
      <c r="O51" s="222"/>
      <c r="P51" s="222"/>
      <c r="Q51" s="222"/>
      <c r="R51" s="222"/>
      <c r="S51" s="222"/>
      <c r="T51" s="222"/>
      <c r="U51" s="222"/>
      <c r="V51" s="222"/>
      <c r="W51" s="222"/>
      <c r="X51" s="222"/>
      <c r="Y51" s="222"/>
    </row>
    <row r="52" spans="1:25" ht="15.75" thickBot="1" x14ac:dyDescent="0.3">
      <c r="A52" s="113"/>
      <c r="B52" s="117" t="s">
        <v>896</v>
      </c>
      <c r="C52" s="114"/>
      <c r="D52" s="209"/>
      <c r="E52" s="209"/>
      <c r="F52" s="209"/>
      <c r="G52" s="209"/>
      <c r="H52" s="209"/>
      <c r="I52" s="209"/>
      <c r="J52" s="222"/>
      <c r="K52" s="222"/>
      <c r="L52" s="222"/>
      <c r="M52" s="222"/>
      <c r="N52" s="222"/>
      <c r="O52" s="222"/>
      <c r="P52" s="222"/>
      <c r="Q52" s="222"/>
      <c r="R52" s="222"/>
      <c r="S52" s="222"/>
      <c r="T52" s="222"/>
      <c r="U52" s="222"/>
      <c r="V52" s="222"/>
      <c r="W52" s="222"/>
      <c r="X52" s="222"/>
      <c r="Y52" s="222"/>
    </row>
    <row r="53" spans="1:25" ht="15.75" thickBot="1" x14ac:dyDescent="0.3">
      <c r="A53" s="113"/>
      <c r="B53" s="117" t="s">
        <v>895</v>
      </c>
      <c r="C53" s="114"/>
      <c r="D53" s="209"/>
      <c r="E53" s="209"/>
      <c r="F53" s="209"/>
      <c r="G53" s="209"/>
      <c r="H53" s="209"/>
      <c r="I53" s="209"/>
      <c r="J53" s="222"/>
      <c r="K53" s="222"/>
      <c r="L53" s="222"/>
      <c r="M53" s="222"/>
      <c r="N53" s="222"/>
      <c r="O53" s="222"/>
      <c r="P53" s="222"/>
      <c r="Q53" s="222"/>
      <c r="R53" s="222"/>
      <c r="S53" s="222"/>
      <c r="T53" s="222"/>
      <c r="U53" s="222"/>
      <c r="V53" s="222"/>
      <c r="W53" s="222"/>
      <c r="X53" s="222"/>
      <c r="Y53" s="222"/>
    </row>
    <row r="54" spans="1:25" ht="15.75" thickBot="1" x14ac:dyDescent="0.3">
      <c r="A54" s="113"/>
      <c r="B54" s="117" t="s">
        <v>894</v>
      </c>
      <c r="C54" s="114"/>
      <c r="D54" s="209"/>
      <c r="E54" s="209"/>
      <c r="F54" s="209"/>
      <c r="G54" s="209"/>
      <c r="H54" s="209"/>
      <c r="I54" s="209"/>
      <c r="J54" s="222"/>
      <c r="K54" s="222"/>
      <c r="L54" s="222"/>
      <c r="M54" s="222"/>
      <c r="N54" s="222"/>
      <c r="O54" s="222"/>
      <c r="P54" s="222"/>
      <c r="Q54" s="222"/>
      <c r="R54" s="222"/>
      <c r="S54" s="222"/>
      <c r="T54" s="222"/>
      <c r="U54" s="222"/>
      <c r="V54" s="222"/>
      <c r="W54" s="222"/>
      <c r="X54" s="222"/>
      <c r="Y54" s="222"/>
    </row>
    <row r="55" spans="1:25" ht="15.75" thickBot="1" x14ac:dyDescent="0.3">
      <c r="A55" s="113"/>
      <c r="B55" s="117" t="s">
        <v>893</v>
      </c>
      <c r="C55" s="114"/>
      <c r="D55" s="209"/>
      <c r="E55" s="209"/>
      <c r="F55" s="209"/>
      <c r="G55" s="209"/>
      <c r="H55" s="209"/>
      <c r="I55" s="209"/>
      <c r="J55" s="222"/>
      <c r="K55" s="222"/>
      <c r="L55" s="222"/>
      <c r="M55" s="222"/>
      <c r="N55" s="222"/>
      <c r="O55" s="222"/>
      <c r="P55" s="222"/>
      <c r="Q55" s="222"/>
      <c r="R55" s="222"/>
      <c r="S55" s="222"/>
      <c r="T55" s="222"/>
      <c r="U55" s="222"/>
      <c r="V55" s="222"/>
      <c r="W55" s="222"/>
      <c r="X55" s="222"/>
      <c r="Y55" s="222"/>
    </row>
    <row r="56" spans="1:25" ht="15.75" thickBot="1" x14ac:dyDescent="0.3">
      <c r="A56" s="113"/>
      <c r="B56" s="117" t="s">
        <v>891</v>
      </c>
      <c r="C56" s="114"/>
      <c r="D56" s="209"/>
      <c r="E56" s="209"/>
      <c r="F56" s="209"/>
      <c r="G56" s="209"/>
      <c r="H56" s="209"/>
      <c r="I56" s="209"/>
      <c r="J56" s="222"/>
      <c r="K56" s="222"/>
      <c r="L56" s="222"/>
      <c r="M56" s="222"/>
      <c r="N56" s="222"/>
      <c r="O56" s="222"/>
      <c r="P56" s="222"/>
      <c r="Q56" s="222"/>
      <c r="R56" s="222"/>
      <c r="S56" s="222"/>
      <c r="T56" s="222"/>
      <c r="U56" s="222"/>
      <c r="V56" s="222"/>
      <c r="W56" s="222"/>
      <c r="X56" s="222"/>
      <c r="Y56" s="222"/>
    </row>
    <row r="57" spans="1:25" ht="15.75" thickBot="1" x14ac:dyDescent="0.3">
      <c r="A57" s="113"/>
      <c r="B57" s="117" t="s">
        <v>890</v>
      </c>
      <c r="C57" s="114"/>
      <c r="D57" s="209"/>
      <c r="E57" s="209"/>
      <c r="F57" s="209"/>
      <c r="G57" s="209"/>
      <c r="H57" s="209"/>
      <c r="I57" s="209"/>
      <c r="J57" s="222"/>
      <c r="K57" s="222"/>
      <c r="L57" s="222"/>
      <c r="M57" s="222"/>
      <c r="N57" s="222"/>
      <c r="O57" s="222"/>
      <c r="P57" s="222"/>
      <c r="Q57" s="222"/>
      <c r="R57" s="222"/>
      <c r="S57" s="222"/>
      <c r="T57" s="222"/>
      <c r="U57" s="222"/>
      <c r="V57" s="222"/>
      <c r="W57" s="222"/>
      <c r="X57" s="222"/>
      <c r="Y57" s="222"/>
    </row>
    <row r="58" spans="1:25" ht="15.75" thickBot="1" x14ac:dyDescent="0.3">
      <c r="A58" s="113"/>
      <c r="B58" s="117" t="s">
        <v>889</v>
      </c>
      <c r="C58" s="114"/>
      <c r="D58" s="209"/>
      <c r="E58" s="209"/>
      <c r="F58" s="209"/>
      <c r="G58" s="209"/>
      <c r="H58" s="209"/>
      <c r="I58" s="209"/>
      <c r="J58" s="222"/>
      <c r="K58" s="222"/>
      <c r="L58" s="222"/>
      <c r="M58" s="222"/>
      <c r="N58" s="222"/>
      <c r="O58" s="222"/>
      <c r="P58" s="222"/>
      <c r="Q58" s="222"/>
      <c r="R58" s="222"/>
      <c r="S58" s="222"/>
      <c r="T58" s="222"/>
      <c r="U58" s="222"/>
      <c r="V58" s="222"/>
      <c r="W58" s="222"/>
      <c r="X58" s="222"/>
      <c r="Y58" s="222"/>
    </row>
    <row r="59" spans="1:25" ht="15.75" thickBot="1" x14ac:dyDescent="0.3">
      <c r="A59" s="113"/>
      <c r="B59" s="117" t="s">
        <v>888</v>
      </c>
      <c r="C59" s="114"/>
      <c r="D59" s="209"/>
      <c r="E59" s="209"/>
      <c r="F59" s="209"/>
      <c r="G59" s="209"/>
      <c r="H59" s="209"/>
      <c r="I59" s="209"/>
      <c r="J59" s="222"/>
      <c r="K59" s="222"/>
      <c r="L59" s="222"/>
      <c r="M59" s="222"/>
      <c r="N59" s="222"/>
      <c r="O59" s="222"/>
      <c r="P59" s="222"/>
      <c r="Q59" s="222"/>
      <c r="R59" s="222"/>
      <c r="S59" s="222"/>
      <c r="T59" s="222"/>
      <c r="U59" s="222"/>
      <c r="V59" s="222"/>
      <c r="W59" s="222"/>
      <c r="X59" s="222"/>
      <c r="Y59" s="222"/>
    </row>
    <row r="60" spans="1:25" ht="15.75" thickBot="1" x14ac:dyDescent="0.3">
      <c r="A60" s="113"/>
      <c r="B60" s="117" t="s">
        <v>887</v>
      </c>
      <c r="C60" s="114"/>
      <c r="D60" s="209"/>
      <c r="E60" s="209"/>
      <c r="F60" s="209"/>
      <c r="G60" s="209"/>
      <c r="H60" s="209"/>
      <c r="I60" s="209"/>
      <c r="J60" s="222"/>
      <c r="K60" s="222"/>
      <c r="L60" s="222"/>
      <c r="M60" s="222"/>
      <c r="N60" s="222"/>
      <c r="O60" s="222"/>
      <c r="P60" s="222"/>
      <c r="Q60" s="222"/>
      <c r="R60" s="222"/>
      <c r="S60" s="222"/>
      <c r="T60" s="222"/>
      <c r="U60" s="222"/>
      <c r="V60" s="222"/>
      <c r="W60" s="222"/>
      <c r="X60" s="222"/>
      <c r="Y60" s="222"/>
    </row>
    <row r="61" spans="1:25" ht="15.75" thickBot="1" x14ac:dyDescent="0.3">
      <c r="A61" s="113"/>
      <c r="B61" s="117" t="s">
        <v>886</v>
      </c>
      <c r="C61" s="114"/>
      <c r="D61" s="209"/>
      <c r="E61" s="209"/>
      <c r="F61" s="209"/>
      <c r="G61" s="209"/>
      <c r="H61" s="209"/>
      <c r="I61" s="209"/>
      <c r="J61" s="222"/>
      <c r="K61" s="222"/>
      <c r="L61" s="222"/>
      <c r="M61" s="222"/>
      <c r="N61" s="222"/>
      <c r="O61" s="222"/>
      <c r="P61" s="222"/>
      <c r="Q61" s="222"/>
      <c r="R61" s="222"/>
      <c r="S61" s="222"/>
      <c r="T61" s="222"/>
      <c r="U61" s="222"/>
      <c r="V61" s="222"/>
      <c r="W61" s="222"/>
      <c r="X61" s="222"/>
      <c r="Y61" s="222"/>
    </row>
    <row r="62" spans="1:25" ht="15.75" thickBot="1" x14ac:dyDescent="0.3">
      <c r="A62" s="113"/>
      <c r="B62" s="117" t="s">
        <v>885</v>
      </c>
      <c r="C62" s="114"/>
      <c r="D62" s="209"/>
      <c r="E62" s="209"/>
      <c r="F62" s="209"/>
      <c r="G62" s="209"/>
      <c r="H62" s="209"/>
      <c r="I62" s="209"/>
      <c r="J62" s="222"/>
      <c r="K62" s="222"/>
      <c r="L62" s="222"/>
      <c r="M62" s="222"/>
      <c r="N62" s="222"/>
      <c r="O62" s="222"/>
      <c r="P62" s="222"/>
      <c r="Q62" s="222"/>
      <c r="R62" s="222"/>
      <c r="S62" s="222"/>
      <c r="T62" s="222"/>
      <c r="U62" s="222"/>
      <c r="V62" s="222"/>
      <c r="W62" s="222"/>
      <c r="X62" s="222"/>
      <c r="Y62" s="222"/>
    </row>
    <row r="63" spans="1:25" ht="15.75" thickBot="1" x14ac:dyDescent="0.3">
      <c r="A63" s="113"/>
      <c r="B63" s="117" t="s">
        <v>884</v>
      </c>
      <c r="C63" s="114"/>
      <c r="D63" s="209"/>
      <c r="E63" s="209"/>
      <c r="F63" s="209"/>
      <c r="G63" s="209"/>
      <c r="H63" s="209"/>
      <c r="I63" s="209"/>
      <c r="J63" s="222"/>
      <c r="K63" s="222"/>
      <c r="L63" s="222"/>
      <c r="M63" s="222"/>
      <c r="N63" s="222"/>
      <c r="O63" s="222"/>
      <c r="P63" s="222"/>
      <c r="Q63" s="222"/>
      <c r="R63" s="222"/>
      <c r="S63" s="222"/>
      <c r="T63" s="222"/>
      <c r="U63" s="222"/>
      <c r="V63" s="222"/>
      <c r="W63" s="222"/>
      <c r="X63" s="222"/>
      <c r="Y63" s="222"/>
    </row>
    <row r="64" spans="1:25" ht="15.75" thickBot="1" x14ac:dyDescent="0.3">
      <c r="A64" s="113"/>
      <c r="B64" s="117" t="s">
        <v>883</v>
      </c>
      <c r="C64" s="114"/>
      <c r="D64" s="209"/>
      <c r="E64" s="209"/>
      <c r="F64" s="209"/>
      <c r="G64" s="209"/>
      <c r="H64" s="209"/>
      <c r="I64" s="209"/>
      <c r="J64" s="222"/>
      <c r="K64" s="222"/>
      <c r="L64" s="222"/>
      <c r="M64" s="222"/>
      <c r="N64" s="222"/>
      <c r="O64" s="222"/>
      <c r="P64" s="222"/>
      <c r="Q64" s="222"/>
      <c r="R64" s="222"/>
      <c r="S64" s="222"/>
      <c r="T64" s="222"/>
      <c r="U64" s="222"/>
      <c r="V64" s="222"/>
      <c r="W64" s="222"/>
      <c r="X64" s="222"/>
      <c r="Y64" s="222"/>
    </row>
    <row r="65" spans="1:25" ht="15.75" thickBot="1" x14ac:dyDescent="0.3">
      <c r="A65" s="113"/>
      <c r="B65" s="117" t="s">
        <v>880</v>
      </c>
      <c r="C65" s="114"/>
      <c r="D65" s="209"/>
      <c r="E65" s="209"/>
      <c r="F65" s="209"/>
      <c r="G65" s="209"/>
      <c r="H65" s="209"/>
      <c r="I65" s="209"/>
      <c r="J65" s="222"/>
      <c r="K65" s="222"/>
      <c r="L65" s="222"/>
      <c r="M65" s="222"/>
      <c r="N65" s="222"/>
      <c r="O65" s="222"/>
      <c r="P65" s="222"/>
      <c r="Q65" s="222"/>
      <c r="R65" s="222"/>
      <c r="S65" s="222"/>
      <c r="T65" s="222"/>
      <c r="U65" s="222"/>
      <c r="V65" s="222"/>
      <c r="W65" s="222"/>
      <c r="X65" s="222"/>
      <c r="Y65" s="222"/>
    </row>
    <row r="66" spans="1:25" ht="15.75" thickBot="1" x14ac:dyDescent="0.3">
      <c r="A66" s="113"/>
      <c r="B66" s="117" t="s">
        <v>879</v>
      </c>
      <c r="C66" s="114"/>
      <c r="D66" s="209"/>
      <c r="E66" s="209"/>
      <c r="F66" s="209"/>
      <c r="G66" s="209"/>
      <c r="H66" s="209"/>
      <c r="I66" s="209"/>
      <c r="J66" s="222"/>
      <c r="K66" s="222"/>
      <c r="L66" s="222"/>
      <c r="M66" s="222"/>
      <c r="N66" s="222"/>
      <c r="O66" s="222"/>
      <c r="P66" s="222"/>
      <c r="Q66" s="222"/>
      <c r="R66" s="222"/>
      <c r="S66" s="222"/>
      <c r="T66" s="222"/>
      <c r="U66" s="222"/>
      <c r="V66" s="222"/>
      <c r="W66" s="222"/>
      <c r="X66" s="222"/>
      <c r="Y66" s="222"/>
    </row>
    <row r="67" spans="1:25" ht="15.75" thickBot="1" x14ac:dyDescent="0.3">
      <c r="A67" s="113"/>
      <c r="B67" s="117" t="s">
        <v>878</v>
      </c>
      <c r="C67" s="114"/>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113"/>
      <c r="B68" s="117" t="s">
        <v>877</v>
      </c>
      <c r="C68" s="114"/>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113"/>
      <c r="B69" s="117" t="s">
        <v>875</v>
      </c>
      <c r="C69" s="114"/>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113"/>
      <c r="B70" s="117" t="s">
        <v>872</v>
      </c>
      <c r="C70" s="114"/>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113"/>
      <c r="B71" s="117" t="s">
        <v>871</v>
      </c>
      <c r="C71" s="114"/>
      <c r="D71" s="209"/>
      <c r="E71" s="209"/>
      <c r="F71" s="209"/>
      <c r="G71" s="209"/>
      <c r="H71" s="209"/>
      <c r="I71" s="209"/>
      <c r="J71" s="222"/>
      <c r="K71" s="222"/>
      <c r="L71" s="222"/>
      <c r="M71" s="222"/>
      <c r="N71" s="222"/>
      <c r="O71" s="222"/>
      <c r="P71" s="222"/>
      <c r="Q71" s="222"/>
      <c r="R71" s="222"/>
      <c r="S71" s="222"/>
      <c r="T71" s="222"/>
      <c r="U71" s="222"/>
      <c r="V71" s="222"/>
      <c r="W71" s="222"/>
      <c r="X71" s="222"/>
      <c r="Y71" s="222"/>
    </row>
    <row r="72" spans="1:25" ht="15.75" thickBot="1" x14ac:dyDescent="0.3">
      <c r="A72" s="113"/>
      <c r="B72" s="117" t="s">
        <v>870</v>
      </c>
      <c r="C72" s="114"/>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113"/>
      <c r="B73" s="117" t="s">
        <v>869</v>
      </c>
      <c r="C73" s="114"/>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113"/>
      <c r="B74" s="117" t="s">
        <v>868</v>
      </c>
      <c r="C74" s="114"/>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113"/>
      <c r="B75" s="117" t="s">
        <v>866</v>
      </c>
      <c r="C75" s="114"/>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113"/>
      <c r="B76" s="117" t="s">
        <v>865</v>
      </c>
      <c r="C76" s="114"/>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113"/>
      <c r="B77" s="117" t="s">
        <v>864</v>
      </c>
      <c r="C77" s="114"/>
      <c r="D77" s="209"/>
      <c r="E77" s="209"/>
      <c r="F77" s="209"/>
      <c r="G77" s="209"/>
      <c r="H77" s="209"/>
      <c r="I77" s="209"/>
      <c r="J77" s="222"/>
      <c r="K77" s="222"/>
      <c r="L77" s="222"/>
      <c r="M77" s="222"/>
      <c r="N77" s="222"/>
      <c r="O77" s="222"/>
      <c r="P77" s="222"/>
      <c r="Q77" s="222"/>
      <c r="R77" s="222"/>
      <c r="S77" s="222"/>
      <c r="T77" s="222"/>
      <c r="U77" s="222"/>
      <c r="V77" s="222"/>
      <c r="W77" s="222"/>
      <c r="X77" s="222"/>
      <c r="Y77" s="222"/>
    </row>
    <row r="78" spans="1:25" ht="15.75" thickBot="1" x14ac:dyDescent="0.3">
      <c r="A78" s="113"/>
      <c r="B78" s="117" t="s">
        <v>863</v>
      </c>
      <c r="C78" s="114"/>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113"/>
      <c r="B79" s="117" t="s">
        <v>862</v>
      </c>
      <c r="C79" s="114"/>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113"/>
      <c r="B80" s="117" t="s">
        <v>861</v>
      </c>
      <c r="C80" s="114"/>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113"/>
      <c r="B81" s="117" t="s">
        <v>860</v>
      </c>
      <c r="C81" s="114"/>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113"/>
      <c r="B82" s="117" t="s">
        <v>859</v>
      </c>
      <c r="C82" s="114"/>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113"/>
      <c r="B83" s="117" t="s">
        <v>858</v>
      </c>
      <c r="C83" s="114"/>
      <c r="D83" s="209"/>
      <c r="E83" s="209"/>
      <c r="F83" s="209"/>
      <c r="G83" s="209"/>
      <c r="H83" s="209"/>
      <c r="I83" s="209"/>
      <c r="J83" s="222"/>
      <c r="K83" s="222"/>
      <c r="L83" s="222"/>
      <c r="M83" s="222"/>
      <c r="N83" s="222"/>
      <c r="O83" s="222"/>
      <c r="P83" s="222"/>
      <c r="Q83" s="222"/>
      <c r="R83" s="222"/>
      <c r="S83" s="222"/>
      <c r="T83" s="222"/>
      <c r="U83" s="222"/>
      <c r="V83" s="222"/>
      <c r="W83" s="222"/>
      <c r="X83" s="222"/>
      <c r="Y83" s="222"/>
    </row>
    <row r="84" spans="1:25" ht="15.75" thickBot="1" x14ac:dyDescent="0.3">
      <c r="A84" s="113"/>
      <c r="B84" s="117" t="s">
        <v>857</v>
      </c>
      <c r="C84" s="114"/>
      <c r="D84" s="209"/>
      <c r="E84" s="209"/>
      <c r="F84" s="209"/>
      <c r="G84" s="209"/>
      <c r="H84" s="209"/>
      <c r="I84" s="209"/>
      <c r="J84" s="222"/>
      <c r="K84" s="222"/>
      <c r="L84" s="222"/>
      <c r="M84" s="222"/>
      <c r="N84" s="222"/>
      <c r="O84" s="222"/>
      <c r="P84" s="222"/>
      <c r="Q84" s="222"/>
      <c r="R84" s="222"/>
      <c r="S84" s="222"/>
      <c r="T84" s="222"/>
      <c r="U84" s="222"/>
      <c r="V84" s="222"/>
      <c r="W84" s="222"/>
      <c r="X84" s="222"/>
      <c r="Y84" s="222"/>
    </row>
    <row r="85" spans="1:25" ht="15.75" thickBot="1" x14ac:dyDescent="0.3">
      <c r="A85" s="113"/>
      <c r="B85" s="117" t="s">
        <v>856</v>
      </c>
      <c r="C85" s="114"/>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113"/>
      <c r="B86" s="117" t="s">
        <v>855</v>
      </c>
      <c r="C86" s="114"/>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113"/>
      <c r="B87" s="117" t="s">
        <v>854</v>
      </c>
      <c r="C87" s="114"/>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113"/>
      <c r="B88" s="117" t="s">
        <v>853</v>
      </c>
      <c r="C88" s="114"/>
      <c r="D88" s="209"/>
      <c r="E88" s="209"/>
      <c r="F88" s="209"/>
      <c r="G88" s="209"/>
      <c r="H88" s="209"/>
      <c r="I88" s="209"/>
      <c r="J88" s="222"/>
      <c r="K88" s="222"/>
      <c r="L88" s="222"/>
      <c r="M88" s="222"/>
      <c r="N88" s="222"/>
      <c r="O88" s="222"/>
      <c r="P88" s="222"/>
      <c r="Q88" s="222"/>
      <c r="R88" s="222"/>
      <c r="S88" s="222"/>
      <c r="T88" s="222"/>
      <c r="U88" s="222"/>
      <c r="V88" s="222"/>
      <c r="W88" s="222"/>
      <c r="X88" s="222"/>
      <c r="Y88" s="222"/>
    </row>
    <row r="89" spans="1:25" ht="15.75" thickBot="1" x14ac:dyDescent="0.3">
      <c r="A89" s="113"/>
      <c r="B89" s="117" t="s">
        <v>851</v>
      </c>
      <c r="C89" s="114"/>
      <c r="D89" s="209"/>
      <c r="E89" s="209"/>
      <c r="F89" s="209"/>
      <c r="G89" s="209"/>
      <c r="H89" s="209"/>
      <c r="I89" s="209"/>
      <c r="J89" s="222"/>
      <c r="K89" s="222"/>
      <c r="L89" s="222"/>
      <c r="M89" s="222"/>
      <c r="N89" s="222"/>
      <c r="O89" s="222"/>
      <c r="P89" s="222"/>
      <c r="Q89" s="222"/>
      <c r="R89" s="222"/>
      <c r="S89" s="222"/>
      <c r="T89" s="222"/>
      <c r="U89" s="222"/>
      <c r="V89" s="222"/>
      <c r="W89" s="222"/>
      <c r="X89" s="222"/>
      <c r="Y89" s="222"/>
    </row>
    <row r="90" spans="1:25" ht="15.75" thickBot="1" x14ac:dyDescent="0.3">
      <c r="A90" s="113"/>
      <c r="B90" s="117" t="s">
        <v>850</v>
      </c>
      <c r="C90" s="114"/>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113"/>
      <c r="B91" s="117" t="s">
        <v>849</v>
      </c>
      <c r="C91" s="114"/>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113"/>
      <c r="B92" s="117" t="s">
        <v>848</v>
      </c>
      <c r="C92" s="114"/>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113"/>
      <c r="B93" s="117" t="s">
        <v>847</v>
      </c>
      <c r="C93" s="114"/>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113"/>
      <c r="B94" s="117" t="s">
        <v>845</v>
      </c>
      <c r="C94" s="114"/>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113"/>
      <c r="B95" s="117" t="s">
        <v>844</v>
      </c>
      <c r="C95" s="114"/>
      <c r="D95" s="209"/>
      <c r="E95" s="209"/>
      <c r="F95" s="209"/>
      <c r="G95" s="209"/>
      <c r="H95" s="209"/>
      <c r="I95" s="209"/>
      <c r="J95" s="222"/>
      <c r="K95" s="222"/>
      <c r="L95" s="222"/>
      <c r="M95" s="222"/>
      <c r="N95" s="222"/>
      <c r="O95" s="222"/>
      <c r="P95" s="222"/>
      <c r="Q95" s="222"/>
      <c r="R95" s="222"/>
      <c r="S95" s="222"/>
      <c r="T95" s="222"/>
      <c r="U95" s="222"/>
      <c r="V95" s="222"/>
      <c r="W95" s="222"/>
      <c r="X95" s="222"/>
      <c r="Y95" s="222"/>
    </row>
    <row r="96" spans="1:25" ht="15.75" thickBot="1" x14ac:dyDescent="0.3">
      <c r="A96" s="113"/>
      <c r="B96" s="117" t="s">
        <v>843</v>
      </c>
      <c r="C96" s="114"/>
      <c r="D96" s="209"/>
      <c r="E96" s="209"/>
      <c r="F96" s="209"/>
      <c r="G96" s="209"/>
      <c r="H96" s="209"/>
      <c r="I96" s="209"/>
      <c r="J96" s="222"/>
      <c r="K96" s="222"/>
      <c r="L96" s="222"/>
      <c r="M96" s="222"/>
      <c r="N96" s="222"/>
      <c r="O96" s="222"/>
      <c r="P96" s="222"/>
      <c r="Q96" s="222"/>
      <c r="R96" s="222"/>
      <c r="S96" s="222"/>
      <c r="T96" s="222"/>
      <c r="U96" s="222"/>
      <c r="V96" s="222"/>
      <c r="W96" s="222"/>
      <c r="X96" s="222"/>
      <c r="Y96" s="222"/>
    </row>
    <row r="97" spans="1:25" ht="15.75" thickBot="1" x14ac:dyDescent="0.3">
      <c r="A97" s="113"/>
      <c r="B97" s="117" t="s">
        <v>842</v>
      </c>
      <c r="C97" s="114"/>
      <c r="D97" s="209"/>
      <c r="E97" s="209"/>
      <c r="F97" s="209"/>
      <c r="G97" s="209"/>
      <c r="H97" s="209"/>
      <c r="I97" s="209"/>
      <c r="J97" s="222"/>
      <c r="K97" s="222"/>
      <c r="L97" s="222"/>
      <c r="M97" s="222"/>
      <c r="N97" s="222"/>
      <c r="O97" s="222"/>
      <c r="P97" s="222"/>
      <c r="Q97" s="222"/>
      <c r="R97" s="222"/>
      <c r="S97" s="222"/>
      <c r="T97" s="222"/>
      <c r="U97" s="222"/>
      <c r="V97" s="222"/>
      <c r="W97" s="222"/>
      <c r="X97" s="222"/>
      <c r="Y97" s="222"/>
    </row>
    <row r="98" spans="1:25" ht="15.75" thickBot="1" x14ac:dyDescent="0.3">
      <c r="A98" s="113"/>
      <c r="B98" s="117" t="s">
        <v>841</v>
      </c>
      <c r="C98" s="114"/>
      <c r="D98" s="209"/>
      <c r="E98" s="209"/>
      <c r="F98" s="209"/>
      <c r="G98" s="209"/>
      <c r="H98" s="209"/>
      <c r="I98" s="209"/>
      <c r="J98" s="222"/>
      <c r="K98" s="222"/>
      <c r="L98" s="222"/>
      <c r="M98" s="222"/>
      <c r="N98" s="222"/>
      <c r="O98" s="222"/>
      <c r="P98" s="222"/>
      <c r="Q98" s="222"/>
      <c r="R98" s="222"/>
      <c r="S98" s="222"/>
      <c r="T98" s="222"/>
      <c r="U98" s="222"/>
      <c r="V98" s="222"/>
      <c r="W98" s="222"/>
      <c r="X98" s="222"/>
      <c r="Y98" s="222"/>
    </row>
    <row r="99" spans="1:25" ht="15.75" thickBot="1" x14ac:dyDescent="0.3">
      <c r="A99" s="113"/>
      <c r="B99" s="117" t="s">
        <v>840</v>
      </c>
      <c r="C99" s="114"/>
      <c r="D99" s="209"/>
      <c r="E99" s="209"/>
      <c r="F99" s="209"/>
      <c r="G99" s="209"/>
      <c r="H99" s="209"/>
      <c r="I99" s="209"/>
      <c r="J99" s="222"/>
      <c r="K99" s="222"/>
      <c r="L99" s="222"/>
      <c r="M99" s="222"/>
      <c r="N99" s="222"/>
      <c r="O99" s="222"/>
      <c r="P99" s="222"/>
      <c r="Q99" s="222"/>
      <c r="R99" s="222"/>
      <c r="S99" s="222"/>
      <c r="T99" s="222"/>
      <c r="U99" s="222"/>
      <c r="V99" s="222"/>
      <c r="W99" s="222"/>
      <c r="X99" s="222"/>
      <c r="Y99" s="222"/>
    </row>
    <row r="100" spans="1:25" ht="15.75" thickBot="1" x14ac:dyDescent="0.3">
      <c r="A100" s="113"/>
      <c r="B100" s="117" t="s">
        <v>839</v>
      </c>
      <c r="C100" s="114"/>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113"/>
      <c r="B101" s="117" t="s">
        <v>838</v>
      </c>
      <c r="C101" s="114"/>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113"/>
      <c r="B102" s="117" t="s">
        <v>837</v>
      </c>
      <c r="C102" s="114"/>
      <c r="D102" s="209"/>
      <c r="E102" s="209"/>
      <c r="F102" s="209"/>
      <c r="G102" s="209"/>
      <c r="H102" s="209"/>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113"/>
      <c r="B103" s="117" t="s">
        <v>836</v>
      </c>
      <c r="C103" s="114"/>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113"/>
      <c r="B104" s="117" t="s">
        <v>835</v>
      </c>
      <c r="C104" s="114"/>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113"/>
      <c r="B105" s="117" t="s">
        <v>834</v>
      </c>
      <c r="C105" s="114"/>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113"/>
      <c r="B106" s="117" t="s">
        <v>832</v>
      </c>
      <c r="C106" s="114"/>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113"/>
      <c r="B107" s="117" t="s">
        <v>831</v>
      </c>
      <c r="C107" s="114"/>
      <c r="D107" s="209"/>
      <c r="E107" s="209"/>
      <c r="F107" s="209"/>
      <c r="G107" s="209"/>
      <c r="H107" s="209"/>
      <c r="I107" s="209"/>
      <c r="J107" s="222"/>
      <c r="K107" s="222"/>
      <c r="L107" s="222"/>
      <c r="M107" s="222"/>
      <c r="N107" s="222"/>
      <c r="O107" s="222"/>
      <c r="P107" s="222"/>
      <c r="Q107" s="222"/>
      <c r="R107" s="222"/>
      <c r="S107" s="222"/>
      <c r="T107" s="222"/>
      <c r="U107" s="222"/>
      <c r="V107" s="222"/>
      <c r="W107" s="222"/>
      <c r="X107" s="222"/>
      <c r="Y107" s="222"/>
    </row>
    <row r="108" spans="1:25" ht="15.75" thickBot="1" x14ac:dyDescent="0.3">
      <c r="A108" s="113"/>
      <c r="B108" s="117" t="s">
        <v>830</v>
      </c>
      <c r="C108" s="114"/>
      <c r="D108" s="209"/>
      <c r="E108" s="209"/>
      <c r="F108" s="209"/>
      <c r="G108" s="209"/>
      <c r="H108" s="209"/>
      <c r="I108" s="209"/>
      <c r="J108" s="222"/>
      <c r="K108" s="222"/>
      <c r="L108" s="222"/>
      <c r="M108" s="222"/>
      <c r="N108" s="222"/>
      <c r="O108" s="222"/>
      <c r="P108" s="222"/>
      <c r="Q108" s="222"/>
      <c r="R108" s="222"/>
      <c r="S108" s="222"/>
      <c r="T108" s="222"/>
      <c r="U108" s="222"/>
      <c r="V108" s="222"/>
      <c r="W108" s="222"/>
      <c r="X108" s="222"/>
      <c r="Y108" s="222"/>
    </row>
    <row r="109" spans="1:25" ht="15.75" thickBot="1" x14ac:dyDescent="0.3">
      <c r="A109" s="113"/>
      <c r="B109" s="117" t="s">
        <v>829</v>
      </c>
      <c r="C109" s="114"/>
      <c r="D109" s="209"/>
      <c r="E109" s="209"/>
      <c r="F109" s="209"/>
      <c r="G109" s="209"/>
      <c r="H109" s="209"/>
      <c r="I109" s="209"/>
      <c r="J109" s="222"/>
      <c r="K109" s="222"/>
      <c r="L109" s="222"/>
      <c r="M109" s="222"/>
      <c r="N109" s="222"/>
      <c r="O109" s="222"/>
      <c r="P109" s="222"/>
      <c r="Q109" s="222"/>
      <c r="R109" s="222"/>
      <c r="S109" s="222"/>
      <c r="T109" s="222"/>
      <c r="U109" s="222"/>
      <c r="V109" s="222"/>
      <c r="W109" s="222"/>
      <c r="X109" s="222"/>
      <c r="Y109" s="222"/>
    </row>
    <row r="110" spans="1:25" ht="15.75" thickBot="1" x14ac:dyDescent="0.3">
      <c r="A110" s="113"/>
      <c r="B110" s="117" t="s">
        <v>826</v>
      </c>
      <c r="C110" s="114"/>
      <c r="D110" s="209"/>
      <c r="E110" s="209"/>
      <c r="F110" s="209"/>
      <c r="G110" s="209"/>
      <c r="H110" s="209"/>
      <c r="I110" s="209"/>
      <c r="J110" s="222"/>
      <c r="K110" s="222"/>
      <c r="L110" s="222"/>
      <c r="M110" s="222"/>
      <c r="N110" s="222"/>
      <c r="O110" s="222"/>
      <c r="P110" s="222"/>
      <c r="Q110" s="222"/>
      <c r="R110" s="222"/>
      <c r="S110" s="222"/>
      <c r="T110" s="222"/>
      <c r="U110" s="222"/>
      <c r="V110" s="222"/>
      <c r="W110" s="222"/>
      <c r="X110" s="222"/>
      <c r="Y110" s="222"/>
    </row>
    <row r="111" spans="1:25" ht="15.75" thickBot="1" x14ac:dyDescent="0.3">
      <c r="A111" s="113"/>
      <c r="B111" s="117" t="s">
        <v>825</v>
      </c>
      <c r="C111" s="114"/>
      <c r="D111" s="209"/>
      <c r="E111" s="209"/>
      <c r="F111" s="209"/>
      <c r="G111" s="209"/>
      <c r="H111" s="209"/>
      <c r="I111" s="209"/>
      <c r="J111" s="222"/>
      <c r="K111" s="222"/>
      <c r="L111" s="222"/>
      <c r="M111" s="222"/>
      <c r="N111" s="222"/>
      <c r="O111" s="222"/>
      <c r="P111" s="222"/>
      <c r="Q111" s="222"/>
      <c r="R111" s="222"/>
      <c r="S111" s="222"/>
      <c r="T111" s="222"/>
      <c r="U111" s="222"/>
      <c r="V111" s="222"/>
      <c r="W111" s="222"/>
      <c r="X111" s="222"/>
      <c r="Y111" s="222"/>
    </row>
    <row r="112" spans="1:25" ht="15.75" thickBot="1" x14ac:dyDescent="0.3">
      <c r="A112" s="113"/>
      <c r="B112" s="117" t="s">
        <v>824</v>
      </c>
      <c r="C112" s="114"/>
      <c r="D112" s="209"/>
      <c r="E112" s="209"/>
      <c r="F112" s="209"/>
      <c r="G112" s="209"/>
      <c r="H112" s="209"/>
      <c r="I112" s="209"/>
      <c r="J112" s="222"/>
      <c r="K112" s="222"/>
      <c r="L112" s="222"/>
      <c r="M112" s="222"/>
      <c r="N112" s="222"/>
      <c r="O112" s="222"/>
      <c r="P112" s="222"/>
      <c r="Q112" s="222"/>
      <c r="R112" s="222"/>
      <c r="S112" s="222"/>
      <c r="T112" s="222"/>
      <c r="U112" s="222"/>
      <c r="V112" s="222"/>
      <c r="W112" s="222"/>
      <c r="X112" s="222"/>
      <c r="Y112" s="222"/>
    </row>
    <row r="113" spans="1:25" ht="15.75" thickBot="1" x14ac:dyDescent="0.3">
      <c r="A113" s="113"/>
      <c r="B113" s="117" t="s">
        <v>823</v>
      </c>
      <c r="C113" s="114"/>
      <c r="D113" s="209"/>
      <c r="E113" s="209"/>
      <c r="F113" s="209"/>
      <c r="G113" s="209"/>
      <c r="H113" s="209"/>
      <c r="I113" s="209"/>
      <c r="J113" s="222"/>
      <c r="K113" s="222"/>
      <c r="L113" s="222"/>
      <c r="M113" s="222"/>
      <c r="N113" s="222"/>
      <c r="O113" s="222"/>
      <c r="P113" s="222"/>
      <c r="Q113" s="222"/>
      <c r="R113" s="222"/>
      <c r="S113" s="222"/>
      <c r="T113" s="222"/>
      <c r="U113" s="222"/>
      <c r="V113" s="222"/>
      <c r="W113" s="222"/>
      <c r="X113" s="222"/>
      <c r="Y113" s="222"/>
    </row>
    <row r="114" spans="1:25" ht="15.75" thickBot="1" x14ac:dyDescent="0.3">
      <c r="A114" s="113"/>
      <c r="B114" s="117" t="s">
        <v>822</v>
      </c>
      <c r="C114" s="114"/>
      <c r="D114" s="209"/>
      <c r="E114" s="209"/>
      <c r="F114" s="209"/>
      <c r="G114" s="209"/>
      <c r="H114" s="209"/>
      <c r="I114" s="209"/>
      <c r="J114" s="222"/>
      <c r="K114" s="222"/>
      <c r="L114" s="222"/>
      <c r="M114" s="222"/>
      <c r="N114" s="222"/>
      <c r="O114" s="222"/>
      <c r="P114" s="222"/>
      <c r="Q114" s="222"/>
      <c r="R114" s="222"/>
      <c r="S114" s="222"/>
      <c r="T114" s="222"/>
      <c r="U114" s="222"/>
      <c r="V114" s="222"/>
      <c r="W114" s="222"/>
      <c r="X114" s="222"/>
      <c r="Y114" s="222"/>
    </row>
    <row r="115" spans="1:25" ht="15.75" thickBot="1" x14ac:dyDescent="0.3">
      <c r="A115" s="113"/>
      <c r="B115" s="117" t="s">
        <v>821</v>
      </c>
      <c r="C115" s="114"/>
      <c r="D115" s="209"/>
      <c r="E115" s="209"/>
      <c r="F115" s="209"/>
      <c r="G115" s="209"/>
      <c r="H115" s="209"/>
      <c r="I115" s="209"/>
      <c r="J115" s="222"/>
      <c r="K115" s="222"/>
      <c r="L115" s="222"/>
      <c r="M115" s="222"/>
      <c r="N115" s="222"/>
      <c r="O115" s="222"/>
      <c r="P115" s="222"/>
      <c r="Q115" s="222"/>
      <c r="R115" s="222"/>
      <c r="S115" s="222"/>
      <c r="T115" s="222"/>
      <c r="U115" s="222"/>
      <c r="V115" s="222"/>
      <c r="W115" s="222"/>
      <c r="X115" s="222"/>
      <c r="Y115" s="222"/>
    </row>
    <row r="116" spans="1:25" ht="15.75" thickBot="1" x14ac:dyDescent="0.3">
      <c r="A116" s="113"/>
      <c r="B116" s="117" t="s">
        <v>818</v>
      </c>
      <c r="C116" s="114"/>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113"/>
      <c r="B117" s="117" t="s">
        <v>817</v>
      </c>
      <c r="C117" s="114"/>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113"/>
      <c r="B118" s="118" t="s">
        <v>815</v>
      </c>
      <c r="C118" s="114"/>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111"/>
      <c r="B119" s="116" t="s">
        <v>816</v>
      </c>
      <c r="C119" s="102">
        <f t="shared" ref="C119:I119" si="1">SUM(C3:C118)</f>
        <v>0</v>
      </c>
      <c r="D119" s="102">
        <f t="shared" si="1"/>
        <v>0</v>
      </c>
      <c r="E119" s="102">
        <f t="shared" si="1"/>
        <v>0</v>
      </c>
      <c r="F119" s="102">
        <f t="shared" si="1"/>
        <v>0</v>
      </c>
      <c r="G119" s="102">
        <f t="shared" si="1"/>
        <v>0</v>
      </c>
      <c r="H119" s="102">
        <f t="shared" si="1"/>
        <v>0</v>
      </c>
      <c r="I119" s="102">
        <f t="shared" si="1"/>
        <v>0</v>
      </c>
      <c r="J119" s="222"/>
      <c r="K119" s="222"/>
      <c r="L119" s="222"/>
      <c r="M119" s="222"/>
      <c r="N119" s="222"/>
      <c r="O119" s="222"/>
      <c r="P119" s="222"/>
      <c r="Q119" s="222"/>
      <c r="R119" s="222"/>
      <c r="S119" s="222"/>
      <c r="T119" s="222"/>
      <c r="U119" s="222"/>
      <c r="V119" s="222"/>
      <c r="W119" s="222"/>
      <c r="X119" s="222"/>
      <c r="Y119" s="222"/>
    </row>
    <row r="120" spans="1:25" ht="15.75" thickBot="1" x14ac:dyDescent="0.3">
      <c r="A120" s="111"/>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row>
    <row r="121" spans="1:25" ht="15.75" thickBot="1" x14ac:dyDescent="0.3">
      <c r="A121" s="111"/>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111"/>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111"/>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111"/>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111"/>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111"/>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111"/>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111"/>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111"/>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111"/>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111"/>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111"/>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111"/>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111"/>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111"/>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111"/>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111"/>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111"/>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111"/>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111"/>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111"/>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111"/>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111"/>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111"/>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111"/>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111"/>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111"/>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111"/>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111"/>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111"/>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111"/>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111"/>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111"/>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111"/>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111"/>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111"/>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111"/>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111"/>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111"/>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111"/>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111"/>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111"/>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111"/>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111"/>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111"/>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111"/>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111"/>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111"/>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111"/>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111"/>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111"/>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111"/>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111"/>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111"/>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111"/>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111"/>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111"/>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111"/>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111"/>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111"/>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111"/>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111"/>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111"/>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111"/>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111"/>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111"/>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111"/>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111"/>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111"/>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111"/>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111"/>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111"/>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111"/>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111"/>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111"/>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111"/>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111"/>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111"/>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111"/>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111"/>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111"/>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111"/>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111"/>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111"/>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111"/>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111"/>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111"/>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111"/>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111"/>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111"/>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111"/>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111"/>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111"/>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111"/>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111"/>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111"/>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111"/>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111"/>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111"/>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111"/>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111"/>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111"/>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111"/>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111"/>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111"/>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111"/>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111"/>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111"/>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111"/>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111"/>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111"/>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111"/>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111"/>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111"/>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111"/>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111"/>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111"/>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111"/>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111"/>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111"/>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111"/>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111"/>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111"/>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111"/>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111"/>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111"/>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111"/>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111"/>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111"/>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111"/>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111"/>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111"/>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111"/>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111"/>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111"/>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111"/>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111"/>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111"/>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111"/>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111"/>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111"/>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111"/>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111"/>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111"/>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111"/>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111"/>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111"/>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111"/>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111"/>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111"/>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111"/>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111"/>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111"/>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111"/>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111"/>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111"/>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111"/>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111"/>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111"/>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111"/>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111"/>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111"/>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111"/>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111"/>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111"/>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111"/>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111"/>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111"/>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111"/>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111"/>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111"/>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111"/>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111"/>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111"/>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111"/>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111"/>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111"/>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111"/>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111"/>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111"/>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111"/>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111"/>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111"/>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111"/>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111"/>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111"/>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111"/>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111"/>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111"/>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111"/>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111"/>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111"/>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111"/>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111"/>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111"/>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111"/>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111"/>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111"/>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111"/>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111"/>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111"/>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111"/>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111"/>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111"/>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111"/>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111"/>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111"/>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111"/>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111"/>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111"/>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111"/>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111"/>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111"/>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111"/>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111"/>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111"/>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111"/>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111"/>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111"/>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111"/>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111"/>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111"/>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111"/>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111"/>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111"/>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111"/>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111"/>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111"/>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111"/>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111"/>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111"/>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111"/>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111"/>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111"/>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111"/>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111"/>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111"/>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111"/>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111"/>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111"/>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111"/>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111"/>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111"/>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111"/>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111"/>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111"/>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111"/>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111"/>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111"/>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111"/>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111"/>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111"/>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111"/>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111"/>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111"/>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111"/>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111"/>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111"/>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111"/>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111"/>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111"/>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111"/>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111"/>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111"/>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111"/>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111"/>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111"/>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111"/>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111"/>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111"/>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111"/>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111"/>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111"/>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111"/>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111"/>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111"/>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111"/>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111"/>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111"/>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111"/>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111"/>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111"/>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111"/>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111"/>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111"/>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111"/>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111"/>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111"/>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111"/>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111"/>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111"/>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111"/>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111"/>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111"/>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111"/>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111"/>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111"/>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111"/>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111"/>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111"/>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111"/>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111"/>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111"/>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111"/>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111"/>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111"/>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111"/>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111"/>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111"/>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111"/>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111"/>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111"/>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111"/>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111"/>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111"/>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111"/>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111"/>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111"/>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111"/>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111"/>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111"/>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111"/>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111"/>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111"/>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111"/>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111"/>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111"/>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111"/>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111"/>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111"/>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111"/>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111"/>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111"/>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111"/>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111"/>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111"/>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111"/>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111"/>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111"/>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111"/>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111"/>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111"/>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111"/>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111"/>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111"/>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111"/>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111"/>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111"/>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111"/>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111"/>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111"/>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111"/>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111"/>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111"/>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111"/>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111"/>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111"/>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111"/>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111"/>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111"/>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111"/>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111"/>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111"/>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111"/>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111"/>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111"/>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111"/>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111"/>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111"/>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111"/>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111"/>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111"/>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111"/>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111"/>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111"/>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111"/>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111"/>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111"/>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111"/>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111"/>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111"/>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111"/>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111"/>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111"/>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111"/>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111"/>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111"/>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111"/>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111"/>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111"/>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111"/>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111"/>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111"/>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111"/>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111"/>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111"/>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111"/>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111"/>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111"/>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111"/>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111"/>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111"/>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111"/>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111"/>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111"/>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111"/>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111"/>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111"/>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111"/>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111"/>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111"/>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111"/>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111"/>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111"/>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111"/>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111"/>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111"/>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111"/>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111"/>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111"/>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111"/>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111"/>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111"/>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111"/>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111"/>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111"/>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111"/>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111"/>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111"/>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111"/>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111"/>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111"/>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111"/>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111"/>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111"/>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111"/>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111"/>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111"/>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111"/>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111"/>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111"/>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111"/>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111"/>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111"/>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111"/>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111"/>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111"/>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111"/>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111"/>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111"/>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111"/>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111"/>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111"/>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111"/>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111"/>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111"/>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111"/>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111"/>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111"/>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111"/>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111"/>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111"/>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111"/>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111"/>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111"/>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111"/>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111"/>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111"/>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111"/>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111"/>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111"/>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111"/>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111"/>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111"/>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111"/>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111"/>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111"/>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111"/>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111"/>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111"/>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111"/>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111"/>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111"/>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111"/>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111"/>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111"/>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111"/>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111"/>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111"/>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111"/>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111"/>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111"/>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111"/>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111"/>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111"/>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111"/>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111"/>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111"/>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111"/>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111"/>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111"/>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111"/>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111"/>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111"/>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111"/>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111"/>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111"/>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111"/>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111"/>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111"/>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111"/>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111"/>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111"/>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111"/>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111"/>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111"/>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111"/>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111"/>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111"/>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111"/>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111"/>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111"/>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111"/>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111"/>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111"/>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111"/>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111"/>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111"/>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111"/>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111"/>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111"/>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111"/>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111"/>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111"/>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111"/>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111"/>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111"/>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111"/>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111"/>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111"/>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111"/>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111"/>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111"/>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111"/>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111"/>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111"/>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111"/>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111"/>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111"/>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111"/>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111"/>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111"/>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111"/>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111"/>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111"/>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111"/>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111"/>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111"/>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111"/>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111"/>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111"/>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111"/>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111"/>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111"/>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111"/>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111"/>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111"/>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111"/>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111"/>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111"/>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111"/>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111"/>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111"/>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111"/>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111"/>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111"/>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111"/>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111"/>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111"/>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111"/>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111"/>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111"/>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111"/>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111"/>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111"/>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111"/>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111"/>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111"/>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111"/>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111"/>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111"/>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111"/>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111"/>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111"/>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111"/>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111"/>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111"/>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111"/>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111"/>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111"/>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111"/>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111"/>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111"/>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111"/>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111"/>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111"/>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111"/>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111"/>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111"/>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111"/>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111"/>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111"/>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111"/>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111"/>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111"/>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111"/>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111"/>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111"/>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111"/>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111"/>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111"/>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111"/>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111"/>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111"/>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111"/>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111"/>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111"/>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111"/>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111"/>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111"/>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111"/>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111"/>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111"/>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111"/>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111"/>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111"/>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111"/>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111"/>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111"/>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111"/>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111"/>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111"/>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111"/>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111"/>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111"/>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111"/>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111"/>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111"/>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111"/>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111"/>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111"/>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111"/>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111"/>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111"/>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111"/>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111"/>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111"/>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111"/>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111"/>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111"/>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111"/>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111"/>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111"/>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111"/>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111"/>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111"/>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111"/>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111"/>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111"/>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111"/>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111"/>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111"/>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111"/>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111"/>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111"/>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111"/>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111"/>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111"/>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111"/>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111"/>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111"/>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111"/>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111"/>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111"/>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111"/>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111"/>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111"/>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111"/>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111"/>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111"/>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111"/>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111"/>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111"/>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111"/>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111"/>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111"/>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111"/>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111"/>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111"/>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111"/>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111"/>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111"/>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111"/>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111"/>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111"/>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111"/>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111"/>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111"/>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111"/>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111"/>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111"/>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111"/>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111"/>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111"/>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111"/>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111"/>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111"/>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111"/>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111"/>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111"/>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111"/>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111"/>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111"/>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111"/>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111"/>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111"/>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111"/>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111"/>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111"/>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111"/>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111"/>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111"/>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111"/>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111"/>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111"/>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111"/>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111"/>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111"/>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111"/>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111"/>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111"/>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111"/>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111"/>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111"/>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111"/>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111"/>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111"/>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111"/>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111"/>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111"/>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111"/>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111"/>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111"/>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111"/>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111"/>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111"/>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111"/>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111"/>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111"/>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111"/>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111"/>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111"/>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111"/>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111"/>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111"/>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111"/>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111"/>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111"/>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111"/>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111"/>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111"/>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111"/>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111"/>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111"/>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111"/>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111"/>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111"/>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111"/>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111"/>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111"/>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111"/>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111"/>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111"/>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111"/>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111"/>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111"/>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111"/>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111"/>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111"/>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111"/>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111"/>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111"/>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111"/>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111"/>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111"/>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111"/>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111"/>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111"/>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111"/>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111"/>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111"/>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111"/>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111"/>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111"/>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111"/>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111"/>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111"/>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111"/>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111"/>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111"/>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111"/>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111"/>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111"/>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111"/>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111"/>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111"/>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111"/>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111"/>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111"/>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111"/>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111"/>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111"/>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111"/>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111"/>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111"/>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111"/>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111"/>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111"/>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111"/>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111"/>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111"/>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111"/>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111"/>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111"/>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111"/>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111"/>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111"/>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111"/>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111"/>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111"/>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111"/>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111"/>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111"/>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111"/>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111"/>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111"/>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111"/>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111"/>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111"/>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111"/>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111"/>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111"/>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111"/>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111"/>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B975" s="222"/>
      <c r="C975" s="222"/>
      <c r="D975" s="222"/>
      <c r="E975" s="222"/>
      <c r="F975" s="222"/>
      <c r="G975" s="222"/>
      <c r="H975" s="222"/>
      <c r="I975" s="222"/>
    </row>
    <row r="976" spans="1:25" ht="15.75" thickBot="1" x14ac:dyDescent="0.3">
      <c r="B976" s="222"/>
      <c r="C976" s="222"/>
      <c r="D976" s="222"/>
      <c r="E976" s="222"/>
      <c r="F976" s="222"/>
      <c r="G976" s="222"/>
      <c r="H976" s="222"/>
      <c r="I976" s="222"/>
    </row>
    <row r="977" spans="2:9" ht="15.75" thickBot="1" x14ac:dyDescent="0.3">
      <c r="B977" s="222"/>
      <c r="C977" s="222"/>
      <c r="D977" s="222"/>
      <c r="E977" s="222"/>
      <c r="F977" s="222"/>
      <c r="G977" s="222"/>
      <c r="H977" s="222"/>
      <c r="I977" s="222"/>
    </row>
    <row r="978" spans="2:9" ht="15.75" thickBot="1" x14ac:dyDescent="0.3">
      <c r="B978" s="222"/>
      <c r="C978" s="222"/>
      <c r="D978" s="222"/>
      <c r="E978" s="222"/>
      <c r="F978" s="222"/>
      <c r="G978" s="222"/>
      <c r="H978" s="222"/>
      <c r="I978" s="222"/>
    </row>
    <row r="979" spans="2:9" ht="15.75" thickBot="1" x14ac:dyDescent="0.3">
      <c r="B979" s="222"/>
      <c r="C979" s="222"/>
      <c r="D979" s="222"/>
      <c r="E979" s="222"/>
      <c r="F979" s="222"/>
      <c r="G979" s="222"/>
      <c r="H979" s="222"/>
      <c r="I979" s="222"/>
    </row>
    <row r="980" spans="2:9" ht="15.75" thickBot="1" x14ac:dyDescent="0.3">
      <c r="B980" s="222"/>
      <c r="C980" s="222"/>
      <c r="D980" s="222"/>
      <c r="E980" s="222"/>
      <c r="F980" s="222"/>
      <c r="G980" s="222"/>
      <c r="H980" s="222"/>
      <c r="I980" s="222"/>
    </row>
    <row r="981" spans="2:9" ht="15.75" thickBot="1" x14ac:dyDescent="0.3">
      <c r="B981" s="222"/>
      <c r="C981" s="222"/>
      <c r="D981" s="222"/>
      <c r="E981" s="222"/>
      <c r="F981" s="222"/>
      <c r="G981" s="222"/>
      <c r="H981" s="222"/>
      <c r="I981" s="222"/>
    </row>
    <row r="982" spans="2:9" ht="15.75" thickBot="1" x14ac:dyDescent="0.3">
      <c r="B982" s="222"/>
      <c r="C982" s="222"/>
      <c r="D982" s="222"/>
      <c r="E982" s="222"/>
      <c r="F982" s="222"/>
      <c r="G982" s="222"/>
      <c r="H982" s="222"/>
      <c r="I982" s="222"/>
    </row>
    <row r="983" spans="2:9" ht="15.75" thickBot="1" x14ac:dyDescent="0.3">
      <c r="B983" s="222"/>
      <c r="C983" s="222"/>
      <c r="D983" s="222"/>
      <c r="E983" s="222"/>
      <c r="F983" s="222"/>
      <c r="G983" s="222"/>
      <c r="H983" s="222"/>
      <c r="I983" s="222"/>
    </row>
    <row r="984" spans="2:9" ht="15.75" thickBot="1" x14ac:dyDescent="0.3">
      <c r="B984" s="222"/>
      <c r="C984" s="222"/>
      <c r="D984" s="222"/>
      <c r="E984" s="222"/>
      <c r="F984" s="222"/>
      <c r="G984" s="222"/>
      <c r="H984" s="222"/>
      <c r="I984" s="222"/>
    </row>
    <row r="985" spans="2:9" ht="15.75" thickBot="1" x14ac:dyDescent="0.3">
      <c r="B985" s="222"/>
      <c r="C985" s="222"/>
      <c r="D985" s="222"/>
      <c r="E985" s="222"/>
      <c r="F985" s="222"/>
      <c r="G985" s="222"/>
      <c r="H985" s="222"/>
      <c r="I985" s="222"/>
    </row>
    <row r="986" spans="2:9" ht="15.75" thickBot="1" x14ac:dyDescent="0.3">
      <c r="B986" s="222"/>
      <c r="C986" s="222"/>
      <c r="D986" s="222"/>
      <c r="E986" s="222"/>
      <c r="F986" s="222"/>
      <c r="G986" s="222"/>
      <c r="H986" s="222"/>
      <c r="I986" s="222"/>
    </row>
    <row r="987" spans="2:9" ht="15.75" thickBot="1" x14ac:dyDescent="0.3">
      <c r="B987" s="222"/>
      <c r="C987" s="222"/>
      <c r="D987" s="222"/>
      <c r="E987" s="222"/>
      <c r="F987" s="222"/>
      <c r="G987" s="222"/>
      <c r="H987" s="222"/>
      <c r="I987" s="222"/>
    </row>
    <row r="988" spans="2:9" ht="15.75" thickBot="1" x14ac:dyDescent="0.3">
      <c r="B988" s="222"/>
      <c r="C988" s="222"/>
      <c r="D988" s="222"/>
      <c r="E988" s="222"/>
      <c r="F988" s="222"/>
      <c r="G988" s="222"/>
      <c r="H988" s="222"/>
      <c r="I988" s="222"/>
    </row>
    <row r="989" spans="2:9" ht="15.75" thickBot="1" x14ac:dyDescent="0.3">
      <c r="B989" s="222"/>
      <c r="C989" s="222"/>
      <c r="D989" s="222"/>
      <c r="E989" s="222"/>
      <c r="F989" s="222"/>
      <c r="G989" s="222"/>
      <c r="H989" s="222"/>
      <c r="I989" s="222"/>
    </row>
    <row r="990" spans="2:9" ht="15.75" thickBot="1" x14ac:dyDescent="0.3">
      <c r="B990" s="222"/>
      <c r="C990" s="222"/>
      <c r="D990" s="222"/>
      <c r="E990" s="222"/>
      <c r="F990" s="222"/>
      <c r="G990" s="222"/>
      <c r="H990" s="222"/>
      <c r="I990" s="222"/>
    </row>
    <row r="991" spans="2:9" ht="15.75" thickBot="1" x14ac:dyDescent="0.3">
      <c r="B991" s="222"/>
      <c r="C991" s="222"/>
      <c r="D991" s="222"/>
      <c r="E991" s="222"/>
      <c r="F991" s="222"/>
      <c r="G991" s="222"/>
      <c r="H991" s="222"/>
      <c r="I991" s="222"/>
    </row>
    <row r="992" spans="2:9" ht="15.75" thickBot="1" x14ac:dyDescent="0.3">
      <c r="B992" s="222"/>
      <c r="C992" s="222"/>
      <c r="D992" s="222"/>
      <c r="E992" s="222"/>
      <c r="F992" s="222"/>
      <c r="G992" s="222"/>
      <c r="H992" s="222"/>
      <c r="I992" s="222"/>
    </row>
    <row r="993" spans="2:9" ht="15.75" thickBot="1" x14ac:dyDescent="0.3">
      <c r="B993" s="222"/>
      <c r="C993" s="222"/>
      <c r="D993" s="222"/>
      <c r="E993" s="222"/>
      <c r="F993" s="222"/>
      <c r="G993" s="222"/>
      <c r="H993" s="222"/>
      <c r="I993" s="222"/>
    </row>
    <row r="994" spans="2:9" ht="15.75" thickBot="1" x14ac:dyDescent="0.3">
      <c r="B994" s="222"/>
      <c r="C994" s="222"/>
      <c r="D994" s="222"/>
      <c r="E994" s="222"/>
      <c r="F994" s="222"/>
      <c r="G994" s="222"/>
      <c r="H994" s="222"/>
      <c r="I994" s="222"/>
    </row>
    <row r="995" spans="2:9" ht="15.75" thickBot="1" x14ac:dyDescent="0.3">
      <c r="B995" s="222"/>
      <c r="C995" s="222"/>
      <c r="D995" s="222"/>
      <c r="E995" s="222"/>
      <c r="F995" s="222"/>
      <c r="G995" s="222"/>
      <c r="H995" s="222"/>
      <c r="I995" s="222"/>
    </row>
    <row r="996" spans="2:9" ht="15.75" thickBot="1" x14ac:dyDescent="0.3">
      <c r="B996" s="222"/>
      <c r="C996" s="222"/>
      <c r="D996" s="222"/>
      <c r="E996" s="222"/>
      <c r="F996" s="222"/>
      <c r="G996" s="222"/>
      <c r="H996" s="222"/>
      <c r="I996" s="222"/>
    </row>
    <row r="997" spans="2:9" ht="15.75" thickBot="1" x14ac:dyDescent="0.3">
      <c r="B997" s="222"/>
      <c r="C997" s="222"/>
      <c r="D997" s="222"/>
      <c r="E997" s="222"/>
      <c r="F997" s="222"/>
      <c r="G997" s="222"/>
      <c r="H997" s="222"/>
      <c r="I997" s="222"/>
    </row>
    <row r="998" spans="2:9" ht="15.75" thickBot="1" x14ac:dyDescent="0.3">
      <c r="B998" s="222"/>
      <c r="C998" s="222"/>
      <c r="D998" s="222"/>
      <c r="E998" s="222"/>
      <c r="F998" s="222"/>
      <c r="G998" s="222"/>
      <c r="H998" s="222"/>
      <c r="I998" s="222"/>
    </row>
    <row r="999" spans="2:9" ht="15.75" thickBot="1" x14ac:dyDescent="0.3">
      <c r="B999" s="222"/>
      <c r="C999" s="222"/>
      <c r="D999" s="222"/>
      <c r="E999" s="222"/>
      <c r="F999" s="222"/>
      <c r="G999" s="222"/>
      <c r="H999" s="222"/>
      <c r="I999" s="222"/>
    </row>
    <row r="1000" spans="2:9" ht="15.75" thickBot="1" x14ac:dyDescent="0.3">
      <c r="B1000" s="222"/>
      <c r="C1000" s="222"/>
      <c r="D1000" s="222"/>
      <c r="E1000" s="222"/>
      <c r="F1000" s="222"/>
      <c r="G1000" s="222"/>
      <c r="H1000" s="222"/>
      <c r="I1000" s="2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00"/>
  <sheetViews>
    <sheetView workbookViewId="0">
      <selection activeCell="B3" sqref="B3:I3"/>
    </sheetView>
  </sheetViews>
  <sheetFormatPr baseColWidth="10" defaultColWidth="13" defaultRowHeight="15" x14ac:dyDescent="0.25"/>
  <cols>
    <col min="1" max="1" width="13" style="59"/>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222"/>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239"/>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239"/>
      <c r="B3" s="241" t="s">
        <v>931</v>
      </c>
      <c r="C3" s="209">
        <f t="shared" ref="C3:C34" si="0">SUM(D3:I3)</f>
        <v>0</v>
      </c>
      <c r="D3" s="209"/>
      <c r="E3" s="209"/>
      <c r="F3" s="209"/>
      <c r="G3" s="209"/>
      <c r="H3" s="209"/>
      <c r="I3" s="209"/>
      <c r="J3" s="239"/>
      <c r="K3" s="242">
        <f t="shared" ref="K3:Q3" si="1">+C119</f>
        <v>797</v>
      </c>
      <c r="L3" s="242">
        <f t="shared" si="1"/>
        <v>38</v>
      </c>
      <c r="M3" s="242">
        <f t="shared" si="1"/>
        <v>115</v>
      </c>
      <c r="N3" s="242">
        <f t="shared" si="1"/>
        <v>57</v>
      </c>
      <c r="O3" s="242">
        <f t="shared" si="1"/>
        <v>113</v>
      </c>
      <c r="P3" s="242">
        <f t="shared" si="1"/>
        <v>305</v>
      </c>
      <c r="Q3" s="242">
        <f t="shared" si="1"/>
        <v>169</v>
      </c>
      <c r="R3" s="222"/>
      <c r="S3" s="222"/>
      <c r="T3" s="222"/>
      <c r="U3" s="222"/>
      <c r="V3" s="222"/>
      <c r="W3" s="222"/>
      <c r="X3" s="222"/>
      <c r="Y3" s="222"/>
    </row>
    <row r="4" spans="1:25" ht="15.75" thickBot="1" x14ac:dyDescent="0.3">
      <c r="A4" s="239"/>
      <c r="B4" s="241" t="s">
        <v>930</v>
      </c>
      <c r="C4" s="209">
        <f t="shared" si="0"/>
        <v>0</v>
      </c>
      <c r="D4" s="209"/>
      <c r="E4" s="209"/>
      <c r="F4" s="209"/>
      <c r="G4" s="209"/>
      <c r="H4" s="209"/>
      <c r="I4" s="209"/>
      <c r="J4" s="222"/>
      <c r="K4" s="222"/>
      <c r="L4" s="222"/>
      <c r="M4" s="222"/>
      <c r="N4" s="222"/>
      <c r="O4" s="222"/>
      <c r="P4" s="222"/>
      <c r="Q4" s="222"/>
      <c r="R4" s="222"/>
      <c r="S4" s="222"/>
      <c r="T4" s="222"/>
      <c r="U4" s="222"/>
      <c r="V4" s="222"/>
      <c r="W4" s="222"/>
      <c r="X4" s="222"/>
      <c r="Y4" s="222"/>
    </row>
    <row r="5" spans="1:25" ht="15.75" thickBot="1" x14ac:dyDescent="0.3">
      <c r="A5" s="239"/>
      <c r="B5" s="241" t="s">
        <v>929</v>
      </c>
      <c r="C5" s="209">
        <f t="shared" si="0"/>
        <v>0</v>
      </c>
      <c r="D5" s="209"/>
      <c r="E5" s="209"/>
      <c r="F5" s="209"/>
      <c r="G5" s="209"/>
      <c r="H5" s="209"/>
      <c r="I5" s="209"/>
      <c r="J5" s="222"/>
      <c r="K5" s="222"/>
      <c r="L5" s="222"/>
      <c r="M5" s="222"/>
      <c r="N5" s="222"/>
      <c r="O5" s="222"/>
      <c r="P5" s="222"/>
      <c r="Q5" s="222"/>
      <c r="R5" s="222"/>
      <c r="S5" s="222"/>
      <c r="T5" s="222"/>
      <c r="U5" s="222"/>
      <c r="V5" s="222"/>
      <c r="W5" s="222"/>
      <c r="X5" s="222"/>
      <c r="Y5" s="222"/>
    </row>
    <row r="6" spans="1:25" ht="15.75" thickBot="1" x14ac:dyDescent="0.3">
      <c r="A6" s="239"/>
      <c r="B6" s="241" t="s">
        <v>928</v>
      </c>
      <c r="C6" s="209">
        <f t="shared" si="0"/>
        <v>0</v>
      </c>
      <c r="D6" s="209"/>
      <c r="E6" s="209"/>
      <c r="F6" s="209"/>
      <c r="G6" s="209"/>
      <c r="H6" s="209"/>
      <c r="I6" s="209"/>
      <c r="J6" s="222"/>
      <c r="K6" s="222"/>
      <c r="L6" s="222"/>
      <c r="M6" s="222"/>
      <c r="N6" s="222"/>
      <c r="O6" s="222"/>
      <c r="P6" s="222"/>
      <c r="Q6" s="222"/>
      <c r="R6" s="222"/>
      <c r="S6" s="222"/>
      <c r="T6" s="222"/>
      <c r="U6" s="222"/>
      <c r="V6" s="222"/>
      <c r="W6" s="222"/>
      <c r="X6" s="222"/>
      <c r="Y6" s="222"/>
    </row>
    <row r="7" spans="1:25" ht="15.75" thickBot="1" x14ac:dyDescent="0.3">
      <c r="A7" s="239"/>
      <c r="B7" s="241" t="s">
        <v>927</v>
      </c>
      <c r="C7" s="209">
        <f t="shared" si="0"/>
        <v>0</v>
      </c>
      <c r="D7" s="209"/>
      <c r="E7" s="209"/>
      <c r="F7" s="209"/>
      <c r="G7" s="209"/>
      <c r="H7" s="209"/>
      <c r="I7" s="209"/>
      <c r="J7" s="222"/>
      <c r="K7" s="222"/>
      <c r="L7" s="222"/>
      <c r="M7" s="222"/>
      <c r="N7" s="222"/>
      <c r="O7" s="222"/>
      <c r="P7" s="222"/>
      <c r="Q7" s="222"/>
      <c r="R7" s="222"/>
      <c r="S7" s="222"/>
      <c r="T7" s="222"/>
      <c r="U7" s="222"/>
      <c r="V7" s="222"/>
      <c r="W7" s="222"/>
      <c r="X7" s="222"/>
      <c r="Y7" s="222"/>
    </row>
    <row r="8" spans="1:25" ht="15.75" thickBot="1" x14ac:dyDescent="0.3">
      <c r="A8" s="239"/>
      <c r="B8" s="241" t="s">
        <v>926</v>
      </c>
      <c r="C8" s="209">
        <f t="shared" si="0"/>
        <v>0</v>
      </c>
      <c r="D8" s="209"/>
      <c r="E8" s="209"/>
      <c r="F8" s="209"/>
      <c r="G8" s="209"/>
      <c r="H8" s="209"/>
      <c r="I8" s="209"/>
      <c r="J8" s="222"/>
      <c r="K8" s="222"/>
      <c r="L8" s="222"/>
      <c r="M8" s="222"/>
      <c r="N8" s="222"/>
      <c r="O8" s="222"/>
      <c r="P8" s="222"/>
      <c r="Q8" s="222"/>
      <c r="R8" s="222"/>
      <c r="S8" s="222"/>
      <c r="T8" s="222"/>
      <c r="U8" s="222"/>
      <c r="V8" s="222"/>
      <c r="W8" s="222"/>
      <c r="X8" s="222"/>
      <c r="Y8" s="222"/>
    </row>
    <row r="9" spans="1:25" ht="15.75" thickBot="1" x14ac:dyDescent="0.3">
      <c r="A9" s="239"/>
      <c r="B9" s="241" t="s">
        <v>925</v>
      </c>
      <c r="C9" s="209">
        <f t="shared" si="0"/>
        <v>0</v>
      </c>
      <c r="D9" s="209"/>
      <c r="E9" s="209"/>
      <c r="F9" s="209"/>
      <c r="G9" s="209"/>
      <c r="H9" s="209"/>
      <c r="I9" s="209"/>
      <c r="J9" s="222"/>
      <c r="K9" s="222"/>
      <c r="L9" s="222"/>
      <c r="M9" s="222"/>
      <c r="N9" s="222"/>
      <c r="O9" s="222"/>
      <c r="P9" s="222"/>
      <c r="Q9" s="222"/>
      <c r="R9" s="222"/>
      <c r="S9" s="222"/>
      <c r="T9" s="222"/>
      <c r="U9" s="222"/>
      <c r="V9" s="222"/>
      <c r="W9" s="222"/>
      <c r="X9" s="222"/>
      <c r="Y9" s="222"/>
    </row>
    <row r="10" spans="1:25" ht="15.75" thickBot="1" x14ac:dyDescent="0.3">
      <c r="A10" s="239"/>
      <c r="B10" s="241" t="s">
        <v>924</v>
      </c>
      <c r="C10" s="209">
        <f t="shared" si="0"/>
        <v>0</v>
      </c>
      <c r="D10" s="209"/>
      <c r="E10" s="209"/>
      <c r="F10" s="209"/>
      <c r="G10" s="209"/>
      <c r="H10" s="209"/>
      <c r="I10" s="209"/>
      <c r="J10" s="222"/>
      <c r="K10" s="222"/>
      <c r="L10" s="222"/>
      <c r="M10" s="222"/>
      <c r="N10" s="222"/>
      <c r="O10" s="222"/>
      <c r="P10" s="222"/>
      <c r="Q10" s="222"/>
      <c r="R10" s="222"/>
      <c r="S10" s="222"/>
      <c r="T10" s="222"/>
      <c r="U10" s="222"/>
      <c r="V10" s="222"/>
      <c r="W10" s="222"/>
      <c r="X10" s="222"/>
      <c r="Y10" s="222"/>
    </row>
    <row r="11" spans="1:25" ht="15.75" thickBot="1" x14ac:dyDescent="0.3">
      <c r="A11" s="239"/>
      <c r="B11" s="241" t="s">
        <v>923</v>
      </c>
      <c r="C11" s="209">
        <f t="shared" si="0"/>
        <v>0</v>
      </c>
      <c r="D11" s="209"/>
      <c r="E11" s="209"/>
      <c r="F11" s="209"/>
      <c r="G11" s="209"/>
      <c r="H11" s="209"/>
      <c r="I11" s="209"/>
      <c r="J11" s="222"/>
      <c r="K11" s="222"/>
      <c r="L11" s="222"/>
      <c r="M11" s="222"/>
      <c r="N11" s="222"/>
      <c r="O11" s="222"/>
      <c r="P11" s="222"/>
      <c r="Q11" s="222"/>
      <c r="R11" s="222"/>
      <c r="S11" s="222"/>
      <c r="T11" s="222"/>
      <c r="U11" s="222"/>
      <c r="V11" s="222"/>
      <c r="W11" s="222"/>
      <c r="X11" s="222"/>
      <c r="Y11" s="222"/>
    </row>
    <row r="12" spans="1:25" ht="15.75" thickBot="1" x14ac:dyDescent="0.3">
      <c r="A12" s="239"/>
      <c r="B12" s="241" t="s">
        <v>922</v>
      </c>
      <c r="C12" s="209">
        <f t="shared" si="0"/>
        <v>0</v>
      </c>
      <c r="D12" s="209"/>
      <c r="E12" s="209"/>
      <c r="F12" s="209"/>
      <c r="G12" s="209"/>
      <c r="H12" s="209"/>
      <c r="I12" s="209"/>
      <c r="J12" s="222"/>
      <c r="K12" s="222"/>
      <c r="L12" s="222"/>
      <c r="M12" s="222"/>
      <c r="N12" s="222"/>
      <c r="O12" s="222"/>
      <c r="P12" s="222"/>
      <c r="Q12" s="222"/>
      <c r="R12" s="222"/>
      <c r="S12" s="222"/>
      <c r="T12" s="222"/>
      <c r="U12" s="222"/>
      <c r="V12" s="222"/>
      <c r="W12" s="222"/>
      <c r="X12" s="222"/>
      <c r="Y12" s="222"/>
    </row>
    <row r="13" spans="1:25" ht="15.75" thickBot="1" x14ac:dyDescent="0.3">
      <c r="A13" s="239"/>
      <c r="B13" s="241" t="s">
        <v>921</v>
      </c>
      <c r="C13" s="209">
        <f t="shared" si="0"/>
        <v>0</v>
      </c>
      <c r="D13" s="209"/>
      <c r="E13" s="209"/>
      <c r="F13" s="209"/>
      <c r="G13" s="209"/>
      <c r="H13" s="209"/>
      <c r="I13" s="209"/>
      <c r="J13" s="222"/>
      <c r="K13" s="222"/>
      <c r="L13" s="222"/>
      <c r="M13" s="222"/>
      <c r="N13" s="222"/>
      <c r="O13" s="222"/>
      <c r="P13" s="222"/>
      <c r="Q13" s="222"/>
      <c r="R13" s="222"/>
      <c r="S13" s="222"/>
      <c r="T13" s="222"/>
      <c r="U13" s="222"/>
      <c r="V13" s="222"/>
      <c r="W13" s="222"/>
      <c r="X13" s="222"/>
      <c r="Y13" s="222"/>
    </row>
    <row r="14" spans="1:25" ht="15.75" thickBot="1" x14ac:dyDescent="0.3">
      <c r="A14" s="239"/>
      <c r="B14" s="241" t="s">
        <v>920</v>
      </c>
      <c r="C14" s="209">
        <f t="shared" si="0"/>
        <v>41</v>
      </c>
      <c r="D14" s="209">
        <v>4</v>
      </c>
      <c r="E14" s="209">
        <v>7</v>
      </c>
      <c r="F14" s="209">
        <v>3</v>
      </c>
      <c r="G14" s="209">
        <v>7</v>
      </c>
      <c r="H14" s="209">
        <v>13</v>
      </c>
      <c r="I14" s="209">
        <v>7</v>
      </c>
      <c r="J14" s="222"/>
      <c r="K14" s="222"/>
      <c r="L14" s="222"/>
      <c r="M14" s="222"/>
      <c r="N14" s="222"/>
      <c r="O14" s="222"/>
      <c r="P14" s="222"/>
      <c r="Q14" s="222"/>
      <c r="R14" s="222"/>
      <c r="S14" s="222"/>
      <c r="T14" s="222"/>
      <c r="U14" s="222"/>
      <c r="V14" s="222"/>
      <c r="W14" s="222"/>
      <c r="X14" s="222"/>
      <c r="Y14" s="222"/>
    </row>
    <row r="15" spans="1:25" ht="15.75" thickBot="1" x14ac:dyDescent="0.3">
      <c r="A15" s="239"/>
      <c r="B15" s="241" t="s">
        <v>919</v>
      </c>
      <c r="C15" s="209">
        <f t="shared" si="0"/>
        <v>0</v>
      </c>
      <c r="D15" s="209"/>
      <c r="E15" s="209"/>
      <c r="F15" s="209"/>
      <c r="G15" s="209"/>
      <c r="H15" s="209"/>
      <c r="I15" s="209"/>
      <c r="J15" s="222"/>
      <c r="K15" s="222"/>
      <c r="L15" s="222"/>
      <c r="M15" s="222"/>
      <c r="N15" s="222"/>
      <c r="O15" s="222"/>
      <c r="P15" s="222"/>
      <c r="Q15" s="222"/>
      <c r="R15" s="222"/>
      <c r="S15" s="222"/>
      <c r="T15" s="222"/>
      <c r="U15" s="222"/>
      <c r="V15" s="222"/>
      <c r="W15" s="222"/>
      <c r="X15" s="222"/>
      <c r="Y15" s="222"/>
    </row>
    <row r="16" spans="1:25" ht="15.75" thickBot="1" x14ac:dyDescent="0.3">
      <c r="A16" s="239"/>
      <c r="B16" s="241" t="s">
        <v>918</v>
      </c>
      <c r="C16" s="209">
        <f t="shared" si="0"/>
        <v>0</v>
      </c>
      <c r="D16" s="209"/>
      <c r="E16" s="209"/>
      <c r="F16" s="209"/>
      <c r="G16" s="209"/>
      <c r="H16" s="209"/>
      <c r="I16" s="209"/>
      <c r="J16" s="222"/>
      <c r="K16" s="222"/>
      <c r="L16" s="222"/>
      <c r="M16" s="222"/>
      <c r="N16" s="222"/>
      <c r="O16" s="222"/>
      <c r="P16" s="222"/>
      <c r="Q16" s="222"/>
      <c r="R16" s="222"/>
      <c r="S16" s="222"/>
      <c r="T16" s="222"/>
      <c r="U16" s="222"/>
      <c r="V16" s="222"/>
      <c r="W16" s="222"/>
      <c r="X16" s="222"/>
      <c r="Y16" s="222"/>
    </row>
    <row r="17" spans="1:25" ht="15.75" thickBot="1" x14ac:dyDescent="0.3">
      <c r="A17" s="239"/>
      <c r="B17" s="241" t="s">
        <v>917</v>
      </c>
      <c r="C17" s="209">
        <f t="shared" si="0"/>
        <v>0</v>
      </c>
      <c r="D17" s="209"/>
      <c r="E17" s="209"/>
      <c r="F17" s="209"/>
      <c r="G17" s="209"/>
      <c r="H17" s="209"/>
      <c r="I17" s="209"/>
      <c r="J17" s="222"/>
      <c r="K17" s="222"/>
      <c r="L17" s="222"/>
      <c r="M17" s="222"/>
      <c r="N17" s="222"/>
      <c r="O17" s="222"/>
      <c r="P17" s="222"/>
      <c r="Q17" s="222"/>
      <c r="R17" s="222"/>
      <c r="S17" s="222"/>
      <c r="T17" s="222"/>
      <c r="U17" s="222"/>
      <c r="V17" s="222"/>
      <c r="W17" s="222"/>
      <c r="X17" s="222"/>
      <c r="Y17" s="222"/>
    </row>
    <row r="18" spans="1:25" ht="15.75" thickBot="1" x14ac:dyDescent="0.3">
      <c r="A18" s="239"/>
      <c r="B18" s="241" t="s">
        <v>916</v>
      </c>
      <c r="C18" s="209">
        <f t="shared" si="0"/>
        <v>0</v>
      </c>
      <c r="D18" s="209"/>
      <c r="E18" s="209"/>
      <c r="F18" s="209"/>
      <c r="G18" s="209"/>
      <c r="H18" s="209"/>
      <c r="I18" s="209"/>
      <c r="J18" s="222"/>
      <c r="K18" s="222"/>
      <c r="L18" s="222"/>
      <c r="M18" s="222"/>
      <c r="N18" s="222"/>
      <c r="O18" s="222"/>
      <c r="P18" s="222"/>
      <c r="Q18" s="222"/>
      <c r="R18" s="222"/>
      <c r="S18" s="222"/>
      <c r="T18" s="222"/>
      <c r="U18" s="222"/>
      <c r="V18" s="222"/>
      <c r="W18" s="222"/>
      <c r="X18" s="222"/>
      <c r="Y18" s="222"/>
    </row>
    <row r="19" spans="1:25" ht="15.75" thickBot="1" x14ac:dyDescent="0.3">
      <c r="A19" s="239"/>
      <c r="B19" s="241" t="s">
        <v>915</v>
      </c>
      <c r="C19" s="209">
        <f t="shared" si="0"/>
        <v>96</v>
      </c>
      <c r="D19" s="209">
        <v>4</v>
      </c>
      <c r="E19" s="209">
        <v>20</v>
      </c>
      <c r="F19" s="209">
        <v>8</v>
      </c>
      <c r="G19" s="209">
        <v>20</v>
      </c>
      <c r="H19" s="209">
        <v>29</v>
      </c>
      <c r="I19" s="209">
        <v>15</v>
      </c>
      <c r="J19" s="222"/>
      <c r="K19" s="222"/>
      <c r="L19" s="222"/>
      <c r="M19" s="222"/>
      <c r="N19" s="222"/>
      <c r="O19" s="222"/>
      <c r="P19" s="222"/>
      <c r="Q19" s="222"/>
      <c r="R19" s="222"/>
      <c r="S19" s="222"/>
      <c r="T19" s="222"/>
      <c r="U19" s="222"/>
      <c r="V19" s="222"/>
      <c r="W19" s="222"/>
      <c r="X19" s="222"/>
      <c r="Y19" s="222"/>
    </row>
    <row r="20" spans="1:25" ht="15.75" thickBot="1" x14ac:dyDescent="0.3">
      <c r="A20" s="239"/>
      <c r="B20" s="241" t="s">
        <v>914</v>
      </c>
      <c r="C20" s="209">
        <f t="shared" si="0"/>
        <v>0</v>
      </c>
      <c r="D20" s="209"/>
      <c r="E20" s="209"/>
      <c r="F20" s="209"/>
      <c r="G20" s="209"/>
      <c r="H20" s="209"/>
      <c r="I20" s="209"/>
      <c r="J20" s="222"/>
      <c r="K20" s="222"/>
      <c r="L20" s="222"/>
      <c r="M20" s="222"/>
      <c r="N20" s="222"/>
      <c r="O20" s="222"/>
      <c r="P20" s="222"/>
      <c r="Q20" s="222"/>
      <c r="R20" s="222"/>
      <c r="S20" s="222"/>
      <c r="T20" s="222"/>
      <c r="U20" s="222"/>
      <c r="V20" s="222"/>
      <c r="W20" s="222"/>
      <c r="X20" s="222"/>
      <c r="Y20" s="222"/>
    </row>
    <row r="21" spans="1:25" ht="15.75" thickBot="1" x14ac:dyDescent="0.3">
      <c r="A21" s="239"/>
      <c r="B21" s="241" t="s">
        <v>913</v>
      </c>
      <c r="C21" s="209">
        <f t="shared" si="0"/>
        <v>0</v>
      </c>
      <c r="D21" s="209"/>
      <c r="E21" s="209"/>
      <c r="F21" s="209"/>
      <c r="G21" s="209"/>
      <c r="H21" s="209"/>
      <c r="I21" s="209"/>
      <c r="J21" s="222"/>
      <c r="K21" s="222"/>
      <c r="L21" s="222"/>
      <c r="M21" s="222"/>
      <c r="N21" s="222"/>
      <c r="O21" s="222"/>
      <c r="P21" s="222"/>
      <c r="Q21" s="222"/>
      <c r="R21" s="222"/>
      <c r="S21" s="222"/>
      <c r="T21" s="222"/>
      <c r="U21" s="222"/>
      <c r="V21" s="222"/>
      <c r="W21" s="222"/>
      <c r="X21" s="222"/>
      <c r="Y21" s="222"/>
    </row>
    <row r="22" spans="1:25" ht="15.75" thickBot="1" x14ac:dyDescent="0.3">
      <c r="A22" s="239"/>
      <c r="B22" s="241" t="s">
        <v>912</v>
      </c>
      <c r="C22" s="209">
        <f t="shared" si="0"/>
        <v>0</v>
      </c>
      <c r="D22" s="209"/>
      <c r="E22" s="209"/>
      <c r="F22" s="209"/>
      <c r="G22" s="209"/>
      <c r="H22" s="209"/>
      <c r="I22" s="209"/>
      <c r="J22" s="222"/>
      <c r="K22" s="222"/>
      <c r="L22" s="222"/>
      <c r="M22" s="222"/>
      <c r="N22" s="222"/>
      <c r="O22" s="222"/>
      <c r="P22" s="222"/>
      <c r="Q22" s="222"/>
      <c r="R22" s="222"/>
      <c r="S22" s="222"/>
      <c r="T22" s="222"/>
      <c r="U22" s="222"/>
      <c r="V22" s="222"/>
      <c r="W22" s="222"/>
      <c r="X22" s="222"/>
      <c r="Y22" s="222"/>
    </row>
    <row r="23" spans="1:25" ht="15.75" thickBot="1" x14ac:dyDescent="0.3">
      <c r="A23" s="239"/>
      <c r="B23" s="241" t="s">
        <v>911</v>
      </c>
      <c r="C23" s="209">
        <f t="shared" si="0"/>
        <v>0</v>
      </c>
      <c r="D23" s="209"/>
      <c r="E23" s="209"/>
      <c r="F23" s="209"/>
      <c r="G23" s="209"/>
      <c r="H23" s="209"/>
      <c r="I23" s="209"/>
      <c r="J23" s="222"/>
      <c r="K23" s="222"/>
      <c r="L23" s="222"/>
      <c r="M23" s="222"/>
      <c r="N23" s="222"/>
      <c r="O23" s="222"/>
      <c r="P23" s="222"/>
      <c r="Q23" s="222"/>
      <c r="R23" s="222"/>
      <c r="S23" s="222"/>
      <c r="T23" s="222"/>
      <c r="U23" s="222"/>
      <c r="V23" s="222"/>
      <c r="W23" s="222"/>
      <c r="X23" s="222"/>
      <c r="Y23" s="222"/>
    </row>
    <row r="24" spans="1:25" ht="15.75" thickBot="1" x14ac:dyDescent="0.3">
      <c r="A24" s="239"/>
      <c r="B24" s="241" t="s">
        <v>910</v>
      </c>
      <c r="C24" s="209">
        <f t="shared" si="0"/>
        <v>0</v>
      </c>
      <c r="D24" s="209"/>
      <c r="E24" s="209"/>
      <c r="F24" s="209"/>
      <c r="G24" s="209"/>
      <c r="H24" s="209"/>
      <c r="I24" s="209"/>
      <c r="J24" s="222"/>
      <c r="K24" s="222"/>
      <c r="L24" s="222"/>
      <c r="M24" s="222"/>
      <c r="N24" s="222"/>
      <c r="O24" s="222"/>
      <c r="P24" s="222"/>
      <c r="Q24" s="222"/>
      <c r="R24" s="222"/>
      <c r="S24" s="222"/>
      <c r="T24" s="222"/>
      <c r="U24" s="222"/>
      <c r="V24" s="222"/>
      <c r="W24" s="222"/>
      <c r="X24" s="222"/>
      <c r="Y24" s="222"/>
    </row>
    <row r="25" spans="1:25" ht="15.75" thickBot="1" x14ac:dyDescent="0.3">
      <c r="A25" s="239"/>
      <c r="B25" s="241" t="s">
        <v>909</v>
      </c>
      <c r="C25" s="209">
        <f t="shared" si="0"/>
        <v>0</v>
      </c>
      <c r="D25" s="209"/>
      <c r="E25" s="209"/>
      <c r="F25" s="209"/>
      <c r="G25" s="209"/>
      <c r="H25" s="209"/>
      <c r="I25" s="209"/>
      <c r="J25" s="222"/>
      <c r="K25" s="222"/>
      <c r="L25" s="222"/>
      <c r="M25" s="222"/>
      <c r="N25" s="222"/>
      <c r="O25" s="222"/>
      <c r="P25" s="222"/>
      <c r="Q25" s="222"/>
      <c r="R25" s="222"/>
      <c r="S25" s="222"/>
      <c r="T25" s="222"/>
      <c r="U25" s="222"/>
      <c r="V25" s="222"/>
      <c r="W25" s="222"/>
      <c r="X25" s="222"/>
      <c r="Y25" s="222"/>
    </row>
    <row r="26" spans="1:25" ht="15.75" thickBot="1" x14ac:dyDescent="0.3">
      <c r="A26" s="239"/>
      <c r="B26" s="241" t="s">
        <v>908</v>
      </c>
      <c r="C26" s="209">
        <f t="shared" si="0"/>
        <v>0</v>
      </c>
      <c r="D26" s="209"/>
      <c r="E26" s="209"/>
      <c r="F26" s="209"/>
      <c r="G26" s="209"/>
      <c r="H26" s="209"/>
      <c r="I26" s="209"/>
      <c r="J26" s="222"/>
      <c r="K26" s="222"/>
      <c r="L26" s="222"/>
      <c r="M26" s="222"/>
      <c r="N26" s="222"/>
      <c r="O26" s="222"/>
      <c r="P26" s="222"/>
      <c r="Q26" s="222"/>
      <c r="R26" s="222"/>
      <c r="S26" s="222"/>
      <c r="T26" s="222"/>
      <c r="U26" s="222"/>
      <c r="V26" s="222"/>
      <c r="W26" s="222"/>
      <c r="X26" s="222"/>
      <c r="Y26" s="222"/>
    </row>
    <row r="27" spans="1:25" ht="15.75" thickBot="1" x14ac:dyDescent="0.3">
      <c r="A27" s="239"/>
      <c r="B27" s="241" t="s">
        <v>907</v>
      </c>
      <c r="C27" s="209">
        <f t="shared" si="0"/>
        <v>0</v>
      </c>
      <c r="D27" s="209"/>
      <c r="E27" s="209"/>
      <c r="F27" s="209"/>
      <c r="G27" s="209"/>
      <c r="H27" s="209"/>
      <c r="I27" s="209"/>
      <c r="J27" s="222"/>
      <c r="K27" s="222"/>
      <c r="L27" s="222"/>
      <c r="M27" s="222"/>
      <c r="N27" s="222"/>
      <c r="O27" s="222"/>
      <c r="P27" s="222"/>
      <c r="Q27" s="222"/>
      <c r="R27" s="222"/>
      <c r="S27" s="222"/>
      <c r="T27" s="222"/>
      <c r="U27" s="222"/>
      <c r="V27" s="222"/>
      <c r="W27" s="222"/>
      <c r="X27" s="222"/>
      <c r="Y27" s="222"/>
    </row>
    <row r="28" spans="1:25" ht="15.75" thickBot="1" x14ac:dyDescent="0.3">
      <c r="A28" s="239"/>
      <c r="B28" s="241" t="s">
        <v>906</v>
      </c>
      <c r="C28" s="209">
        <f t="shared" si="0"/>
        <v>0</v>
      </c>
      <c r="D28" s="209"/>
      <c r="E28" s="209"/>
      <c r="F28" s="209"/>
      <c r="G28" s="209"/>
      <c r="H28" s="209"/>
      <c r="I28" s="209"/>
      <c r="J28" s="222"/>
      <c r="K28" s="222"/>
      <c r="L28" s="222"/>
      <c r="M28" s="222"/>
      <c r="N28" s="222"/>
      <c r="O28" s="222"/>
      <c r="P28" s="222"/>
      <c r="Q28" s="222"/>
      <c r="R28" s="222"/>
      <c r="S28" s="222"/>
      <c r="T28" s="222"/>
      <c r="U28" s="222"/>
      <c r="V28" s="222"/>
      <c r="W28" s="222"/>
      <c r="X28" s="222"/>
      <c r="Y28" s="222"/>
    </row>
    <row r="29" spans="1:25" ht="15.75" thickBot="1" x14ac:dyDescent="0.3">
      <c r="A29" s="239"/>
      <c r="B29" s="241" t="s">
        <v>905</v>
      </c>
      <c r="C29" s="209">
        <f t="shared" si="0"/>
        <v>41</v>
      </c>
      <c r="D29" s="209">
        <v>2</v>
      </c>
      <c r="E29" s="209">
        <v>6</v>
      </c>
      <c r="F29" s="209">
        <v>5</v>
      </c>
      <c r="G29" s="209">
        <v>10</v>
      </c>
      <c r="H29" s="209">
        <v>12</v>
      </c>
      <c r="I29" s="209">
        <v>6</v>
      </c>
      <c r="J29" s="222"/>
      <c r="K29" s="222"/>
      <c r="L29" s="222"/>
      <c r="M29" s="222"/>
      <c r="N29" s="222"/>
      <c r="O29" s="222"/>
      <c r="P29" s="222"/>
      <c r="Q29" s="222"/>
      <c r="R29" s="222"/>
      <c r="S29" s="222"/>
      <c r="T29" s="222"/>
      <c r="U29" s="222"/>
      <c r="V29" s="222"/>
      <c r="W29" s="222"/>
      <c r="X29" s="222"/>
      <c r="Y29" s="222"/>
    </row>
    <row r="30" spans="1:25" ht="15.75" thickBot="1" x14ac:dyDescent="0.3">
      <c r="A30" s="239"/>
      <c r="B30" s="241" t="s">
        <v>904</v>
      </c>
      <c r="C30" s="209">
        <f t="shared" si="0"/>
        <v>0</v>
      </c>
      <c r="D30" s="209"/>
      <c r="E30" s="209"/>
      <c r="F30" s="209"/>
      <c r="G30" s="209"/>
      <c r="H30" s="209"/>
      <c r="I30" s="209"/>
      <c r="J30" s="222"/>
      <c r="K30" s="222"/>
      <c r="L30" s="222"/>
      <c r="M30" s="222"/>
      <c r="N30" s="222"/>
      <c r="O30" s="222"/>
      <c r="P30" s="222"/>
      <c r="Q30" s="222"/>
      <c r="R30" s="222"/>
      <c r="S30" s="222"/>
      <c r="T30" s="222"/>
      <c r="U30" s="222"/>
      <c r="V30" s="222"/>
      <c r="W30" s="222"/>
      <c r="X30" s="222"/>
      <c r="Y30" s="222"/>
    </row>
    <row r="31" spans="1:25" ht="15.75" thickBot="1" x14ac:dyDescent="0.3">
      <c r="A31" s="239"/>
      <c r="B31" s="241" t="s">
        <v>903</v>
      </c>
      <c r="C31" s="209">
        <f t="shared" si="0"/>
        <v>0</v>
      </c>
      <c r="D31" s="209"/>
      <c r="E31" s="209"/>
      <c r="F31" s="209"/>
      <c r="G31" s="209"/>
      <c r="H31" s="209"/>
      <c r="I31" s="209"/>
      <c r="J31" s="222"/>
      <c r="K31" s="222"/>
      <c r="L31" s="222"/>
      <c r="M31" s="222"/>
      <c r="N31" s="222"/>
      <c r="O31" s="222"/>
      <c r="P31" s="222"/>
      <c r="Q31" s="222"/>
      <c r="R31" s="222"/>
      <c r="S31" s="222"/>
      <c r="T31" s="222"/>
      <c r="U31" s="222"/>
      <c r="V31" s="222"/>
      <c r="W31" s="222"/>
      <c r="X31" s="222"/>
      <c r="Y31" s="222"/>
    </row>
    <row r="32" spans="1:25" ht="15.75" thickBot="1" x14ac:dyDescent="0.3">
      <c r="A32" s="239"/>
      <c r="B32" s="241" t="s">
        <v>902</v>
      </c>
      <c r="C32" s="209">
        <f t="shared" si="0"/>
        <v>20</v>
      </c>
      <c r="D32" s="209">
        <v>2</v>
      </c>
      <c r="E32" s="209">
        <v>5</v>
      </c>
      <c r="F32" s="209">
        <v>1</v>
      </c>
      <c r="G32" s="209">
        <v>3</v>
      </c>
      <c r="H32" s="209">
        <v>7</v>
      </c>
      <c r="I32" s="209">
        <v>2</v>
      </c>
      <c r="J32" s="222"/>
      <c r="K32" s="222"/>
      <c r="L32" s="222"/>
      <c r="M32" s="222"/>
      <c r="N32" s="222"/>
      <c r="O32" s="222"/>
      <c r="P32" s="222"/>
      <c r="Q32" s="222"/>
      <c r="R32" s="222"/>
      <c r="S32" s="222"/>
      <c r="T32" s="222"/>
      <c r="U32" s="222"/>
      <c r="V32" s="222"/>
      <c r="W32" s="222"/>
      <c r="X32" s="222"/>
      <c r="Y32" s="222"/>
    </row>
    <row r="33" spans="1:25" ht="15.75" thickBot="1" x14ac:dyDescent="0.3">
      <c r="A33" s="239"/>
      <c r="B33" s="241" t="s">
        <v>901</v>
      </c>
      <c r="C33" s="209">
        <f t="shared" si="0"/>
        <v>0</v>
      </c>
      <c r="D33" s="209"/>
      <c r="E33" s="209"/>
      <c r="F33" s="209"/>
      <c r="G33" s="209"/>
      <c r="H33" s="209"/>
      <c r="I33" s="209"/>
      <c r="J33" s="222"/>
      <c r="K33" s="222"/>
      <c r="L33" s="222"/>
      <c r="M33" s="222"/>
      <c r="N33" s="222"/>
      <c r="O33" s="222"/>
      <c r="P33" s="222"/>
      <c r="Q33" s="222"/>
      <c r="R33" s="222"/>
      <c r="S33" s="222"/>
      <c r="T33" s="222"/>
      <c r="U33" s="222"/>
      <c r="V33" s="222"/>
      <c r="W33" s="222"/>
      <c r="X33" s="222"/>
      <c r="Y33" s="222"/>
    </row>
    <row r="34" spans="1:25" ht="15.75" thickBot="1" x14ac:dyDescent="0.3">
      <c r="A34" s="239"/>
      <c r="B34" s="241" t="s">
        <v>900</v>
      </c>
      <c r="C34" s="209">
        <f t="shared" si="0"/>
        <v>107</v>
      </c>
      <c r="D34" s="209">
        <v>2</v>
      </c>
      <c r="E34" s="209">
        <v>11</v>
      </c>
      <c r="F34" s="209">
        <v>5</v>
      </c>
      <c r="G34" s="209">
        <v>8</v>
      </c>
      <c r="H34" s="209">
        <v>41</v>
      </c>
      <c r="I34" s="209">
        <v>40</v>
      </c>
      <c r="J34" s="222"/>
      <c r="K34" s="222"/>
      <c r="L34" s="222"/>
      <c r="M34" s="222"/>
      <c r="N34" s="222"/>
      <c r="O34" s="222"/>
      <c r="P34" s="222"/>
      <c r="Q34" s="222"/>
      <c r="R34" s="222"/>
      <c r="S34" s="222"/>
      <c r="T34" s="222"/>
      <c r="U34" s="222"/>
      <c r="V34" s="222"/>
      <c r="W34" s="222"/>
      <c r="X34" s="222"/>
      <c r="Y34" s="222"/>
    </row>
    <row r="35" spans="1:25" ht="15.75" thickBot="1" x14ac:dyDescent="0.3">
      <c r="A35" s="239"/>
      <c r="B35" s="241" t="s">
        <v>899</v>
      </c>
      <c r="C35" s="209">
        <f t="shared" ref="C35:C66" si="2">SUM(D35:I35)</f>
        <v>0</v>
      </c>
      <c r="D35" s="209"/>
      <c r="E35" s="209"/>
      <c r="F35" s="209"/>
      <c r="G35" s="209"/>
      <c r="H35" s="209"/>
      <c r="I35" s="209"/>
      <c r="J35" s="222"/>
      <c r="K35" s="222"/>
      <c r="L35" s="222"/>
      <c r="M35" s="222"/>
      <c r="N35" s="222"/>
      <c r="O35" s="222"/>
      <c r="P35" s="222"/>
      <c r="Q35" s="222"/>
      <c r="R35" s="222"/>
      <c r="S35" s="222"/>
      <c r="T35" s="222"/>
      <c r="U35" s="222"/>
      <c r="V35" s="222"/>
      <c r="W35" s="222"/>
      <c r="X35" s="222"/>
      <c r="Y35" s="222"/>
    </row>
    <row r="36" spans="1:25" ht="15.75" thickBot="1" x14ac:dyDescent="0.3">
      <c r="A36" s="239"/>
      <c r="B36" s="241" t="s">
        <v>898</v>
      </c>
      <c r="C36" s="209">
        <f t="shared" si="2"/>
        <v>0</v>
      </c>
      <c r="D36" s="209"/>
      <c r="E36" s="209"/>
      <c r="F36" s="209"/>
      <c r="G36" s="209"/>
      <c r="H36" s="209"/>
      <c r="I36" s="209"/>
      <c r="J36" s="222"/>
      <c r="K36" s="222"/>
      <c r="L36" s="222"/>
      <c r="M36" s="222"/>
      <c r="N36" s="222"/>
      <c r="O36" s="222"/>
      <c r="P36" s="222"/>
      <c r="Q36" s="222"/>
      <c r="R36" s="222"/>
      <c r="S36" s="222"/>
      <c r="T36" s="222"/>
      <c r="U36" s="222"/>
      <c r="V36" s="222"/>
      <c r="W36" s="222"/>
      <c r="X36" s="222"/>
      <c r="Y36" s="222"/>
    </row>
    <row r="37" spans="1:25" ht="15.75" thickBot="1" x14ac:dyDescent="0.3">
      <c r="A37" s="239"/>
      <c r="B37" s="241" t="s">
        <v>897</v>
      </c>
      <c r="C37" s="209">
        <f t="shared" si="2"/>
        <v>0</v>
      </c>
      <c r="D37" s="209"/>
      <c r="E37" s="209"/>
      <c r="F37" s="209"/>
      <c r="G37" s="209"/>
      <c r="H37" s="209"/>
      <c r="I37" s="209"/>
      <c r="J37" s="222"/>
      <c r="K37" s="222"/>
      <c r="L37" s="222"/>
      <c r="M37" s="222"/>
      <c r="N37" s="222"/>
      <c r="O37" s="222"/>
      <c r="P37" s="222"/>
      <c r="Q37" s="222"/>
      <c r="R37" s="222"/>
      <c r="S37" s="222"/>
      <c r="T37" s="222"/>
      <c r="U37" s="222"/>
      <c r="V37" s="222"/>
      <c r="W37" s="222"/>
      <c r="X37" s="222"/>
      <c r="Y37" s="222"/>
    </row>
    <row r="38" spans="1:25" ht="15.75" thickBot="1" x14ac:dyDescent="0.3">
      <c r="A38" s="239"/>
      <c r="B38" s="241" t="s">
        <v>896</v>
      </c>
      <c r="C38" s="209">
        <f t="shared" si="2"/>
        <v>0</v>
      </c>
      <c r="D38" s="209"/>
      <c r="E38" s="209"/>
      <c r="F38" s="209"/>
      <c r="G38" s="209"/>
      <c r="H38" s="209"/>
      <c r="I38" s="209"/>
      <c r="J38" s="222"/>
      <c r="K38" s="222"/>
      <c r="L38" s="222"/>
      <c r="M38" s="222"/>
      <c r="N38" s="222"/>
      <c r="O38" s="222"/>
      <c r="P38" s="222"/>
      <c r="Q38" s="222"/>
      <c r="R38" s="222"/>
      <c r="S38" s="222"/>
      <c r="T38" s="222"/>
      <c r="U38" s="222"/>
      <c r="V38" s="222"/>
      <c r="W38" s="222"/>
      <c r="X38" s="222"/>
      <c r="Y38" s="222"/>
    </row>
    <row r="39" spans="1:25" ht="15.75" thickBot="1" x14ac:dyDescent="0.3">
      <c r="A39" s="239"/>
      <c r="B39" s="241" t="s">
        <v>895</v>
      </c>
      <c r="C39" s="209">
        <f t="shared" si="2"/>
        <v>0</v>
      </c>
      <c r="D39" s="209"/>
      <c r="E39" s="209"/>
      <c r="F39" s="209"/>
      <c r="G39" s="209"/>
      <c r="H39" s="209"/>
      <c r="I39" s="209"/>
      <c r="J39" s="222"/>
      <c r="K39" s="222"/>
      <c r="L39" s="222"/>
      <c r="M39" s="222"/>
      <c r="N39" s="222"/>
      <c r="O39" s="222"/>
      <c r="P39" s="222"/>
      <c r="Q39" s="222"/>
      <c r="R39" s="222"/>
      <c r="S39" s="222"/>
      <c r="T39" s="222"/>
      <c r="U39" s="222"/>
      <c r="V39" s="222"/>
      <c r="W39" s="222"/>
      <c r="X39" s="222"/>
      <c r="Y39" s="222"/>
    </row>
    <row r="40" spans="1:25" ht="15.75" thickBot="1" x14ac:dyDescent="0.3">
      <c r="A40" s="239"/>
      <c r="B40" s="241" t="s">
        <v>894</v>
      </c>
      <c r="C40" s="209">
        <f t="shared" si="2"/>
        <v>0</v>
      </c>
      <c r="D40" s="209"/>
      <c r="E40" s="209"/>
      <c r="F40" s="209"/>
      <c r="G40" s="209"/>
      <c r="H40" s="209"/>
      <c r="I40" s="209"/>
      <c r="J40" s="222"/>
      <c r="K40" s="222"/>
      <c r="L40" s="222"/>
      <c r="M40" s="222"/>
      <c r="N40" s="222"/>
      <c r="O40" s="222"/>
      <c r="P40" s="222"/>
      <c r="Q40" s="222"/>
      <c r="R40" s="222"/>
      <c r="S40" s="222"/>
      <c r="T40" s="222"/>
      <c r="U40" s="222"/>
      <c r="V40" s="222"/>
      <c r="W40" s="222"/>
      <c r="X40" s="222"/>
      <c r="Y40" s="222"/>
    </row>
    <row r="41" spans="1:25" ht="15.75" thickBot="1" x14ac:dyDescent="0.3">
      <c r="A41" s="239"/>
      <c r="B41" s="241" t="s">
        <v>893</v>
      </c>
      <c r="C41" s="209">
        <f t="shared" si="2"/>
        <v>0</v>
      </c>
      <c r="D41" s="209"/>
      <c r="E41" s="209"/>
      <c r="F41" s="209"/>
      <c r="G41" s="209"/>
      <c r="H41" s="209"/>
      <c r="I41" s="209"/>
      <c r="J41" s="222"/>
      <c r="K41" s="222"/>
      <c r="L41" s="222"/>
      <c r="M41" s="222"/>
      <c r="N41" s="222"/>
      <c r="O41" s="222"/>
      <c r="P41" s="222"/>
      <c r="Q41" s="222"/>
      <c r="R41" s="222"/>
      <c r="S41" s="222"/>
      <c r="T41" s="222"/>
      <c r="U41" s="222"/>
      <c r="V41" s="222"/>
      <c r="W41" s="222"/>
      <c r="X41" s="222"/>
      <c r="Y41" s="222"/>
    </row>
    <row r="42" spans="1:25" ht="15.75" thickBot="1" x14ac:dyDescent="0.3">
      <c r="A42" s="239"/>
      <c r="B42" s="241" t="s">
        <v>892</v>
      </c>
      <c r="C42" s="209">
        <f t="shared" si="2"/>
        <v>0</v>
      </c>
      <c r="D42" s="209"/>
      <c r="E42" s="209"/>
      <c r="F42" s="209"/>
      <c r="G42" s="209"/>
      <c r="H42" s="209"/>
      <c r="I42" s="209"/>
      <c r="J42" s="222"/>
      <c r="K42" s="222"/>
      <c r="L42" s="222"/>
      <c r="M42" s="222"/>
      <c r="N42" s="222"/>
      <c r="O42" s="222"/>
      <c r="P42" s="222"/>
      <c r="Q42" s="222"/>
      <c r="R42" s="222"/>
      <c r="S42" s="222"/>
      <c r="T42" s="222"/>
      <c r="U42" s="222"/>
      <c r="V42" s="222"/>
      <c r="W42" s="222"/>
      <c r="X42" s="222"/>
      <c r="Y42" s="222"/>
    </row>
    <row r="43" spans="1:25" ht="15.75" thickBot="1" x14ac:dyDescent="0.3">
      <c r="A43" s="239"/>
      <c r="B43" s="241" t="s">
        <v>891</v>
      </c>
      <c r="C43" s="209">
        <f t="shared" si="2"/>
        <v>0</v>
      </c>
      <c r="D43" s="209"/>
      <c r="E43" s="209"/>
      <c r="F43" s="209"/>
      <c r="G43" s="209"/>
      <c r="H43" s="209"/>
      <c r="I43" s="209"/>
      <c r="J43" s="222"/>
      <c r="K43" s="222"/>
      <c r="L43" s="222"/>
      <c r="M43" s="222"/>
      <c r="N43" s="222"/>
      <c r="O43" s="222"/>
      <c r="P43" s="222"/>
      <c r="Q43" s="222"/>
      <c r="R43" s="222"/>
      <c r="S43" s="222"/>
      <c r="T43" s="222"/>
      <c r="U43" s="222"/>
      <c r="V43" s="222"/>
      <c r="W43" s="222"/>
      <c r="X43" s="222"/>
      <c r="Y43" s="222"/>
    </row>
    <row r="44" spans="1:25" ht="15.75" thickBot="1" x14ac:dyDescent="0.3">
      <c r="A44" s="239"/>
      <c r="B44" s="241" t="s">
        <v>890</v>
      </c>
      <c r="C44" s="209">
        <f t="shared" si="2"/>
        <v>0</v>
      </c>
      <c r="D44" s="209"/>
      <c r="E44" s="209"/>
      <c r="F44" s="209"/>
      <c r="G44" s="209"/>
      <c r="H44" s="209"/>
      <c r="I44" s="209"/>
      <c r="J44" s="222"/>
      <c r="K44" s="222"/>
      <c r="L44" s="222"/>
      <c r="M44" s="222"/>
      <c r="N44" s="222"/>
      <c r="O44" s="222"/>
      <c r="P44" s="222"/>
      <c r="Q44" s="222"/>
      <c r="R44" s="222"/>
      <c r="S44" s="222"/>
      <c r="T44" s="222"/>
      <c r="U44" s="222"/>
      <c r="V44" s="222"/>
      <c r="W44" s="222"/>
      <c r="X44" s="222"/>
      <c r="Y44" s="222"/>
    </row>
    <row r="45" spans="1:25" ht="15.75" thickBot="1" x14ac:dyDescent="0.3">
      <c r="A45" s="239"/>
      <c r="B45" s="241" t="s">
        <v>889</v>
      </c>
      <c r="C45" s="209">
        <f t="shared" si="2"/>
        <v>0</v>
      </c>
      <c r="D45" s="209"/>
      <c r="E45" s="209"/>
      <c r="F45" s="209"/>
      <c r="G45" s="209"/>
      <c r="H45" s="209"/>
      <c r="I45" s="209"/>
      <c r="J45" s="222"/>
      <c r="K45" s="222"/>
      <c r="L45" s="222"/>
      <c r="M45" s="222"/>
      <c r="N45" s="222"/>
      <c r="O45" s="222"/>
      <c r="P45" s="222"/>
      <c r="Q45" s="222"/>
      <c r="R45" s="222"/>
      <c r="S45" s="222"/>
      <c r="T45" s="222"/>
      <c r="U45" s="222"/>
      <c r="V45" s="222"/>
      <c r="W45" s="222"/>
      <c r="X45" s="222"/>
      <c r="Y45" s="222"/>
    </row>
    <row r="46" spans="1:25" ht="15.75" thickBot="1" x14ac:dyDescent="0.3">
      <c r="A46" s="239"/>
      <c r="B46" s="241" t="s">
        <v>888</v>
      </c>
      <c r="C46" s="209">
        <f t="shared" si="2"/>
        <v>0</v>
      </c>
      <c r="D46" s="209"/>
      <c r="E46" s="209"/>
      <c r="F46" s="209"/>
      <c r="G46" s="209"/>
      <c r="H46" s="209"/>
      <c r="I46" s="209"/>
      <c r="J46" s="222"/>
      <c r="K46" s="222"/>
      <c r="L46" s="222"/>
      <c r="M46" s="222"/>
      <c r="N46" s="222"/>
      <c r="O46" s="222"/>
      <c r="P46" s="222"/>
      <c r="Q46" s="222"/>
      <c r="R46" s="222"/>
      <c r="S46" s="222"/>
      <c r="T46" s="222"/>
      <c r="U46" s="222"/>
      <c r="V46" s="222"/>
      <c r="W46" s="222"/>
      <c r="X46" s="222"/>
      <c r="Y46" s="222"/>
    </row>
    <row r="47" spans="1:25" ht="15.75" thickBot="1" x14ac:dyDescent="0.3">
      <c r="A47" s="239"/>
      <c r="B47" s="241" t="s">
        <v>887</v>
      </c>
      <c r="C47" s="209">
        <f t="shared" si="2"/>
        <v>0</v>
      </c>
      <c r="D47" s="209"/>
      <c r="E47" s="209"/>
      <c r="F47" s="209"/>
      <c r="G47" s="209"/>
      <c r="H47" s="209"/>
      <c r="I47" s="209"/>
      <c r="J47" s="222"/>
      <c r="K47" s="222"/>
      <c r="L47" s="222"/>
      <c r="M47" s="222"/>
      <c r="N47" s="222"/>
      <c r="O47" s="222"/>
      <c r="P47" s="222"/>
      <c r="Q47" s="222"/>
      <c r="R47" s="222"/>
      <c r="S47" s="222"/>
      <c r="T47" s="222"/>
      <c r="U47" s="222"/>
      <c r="V47" s="222"/>
      <c r="W47" s="222"/>
      <c r="X47" s="222"/>
      <c r="Y47" s="222"/>
    </row>
    <row r="48" spans="1:25" ht="15.75" thickBot="1" x14ac:dyDescent="0.3">
      <c r="A48" s="239"/>
      <c r="B48" s="241" t="s">
        <v>886</v>
      </c>
      <c r="C48" s="209">
        <f t="shared" si="2"/>
        <v>0</v>
      </c>
      <c r="D48" s="209"/>
      <c r="E48" s="209"/>
      <c r="F48" s="209"/>
      <c r="G48" s="209"/>
      <c r="H48" s="209"/>
      <c r="I48" s="209"/>
      <c r="J48" s="222"/>
      <c r="K48" s="222"/>
      <c r="L48" s="222"/>
      <c r="M48" s="222"/>
      <c r="N48" s="222"/>
      <c r="O48" s="222"/>
      <c r="P48" s="222"/>
      <c r="Q48" s="222"/>
      <c r="R48" s="222"/>
      <c r="S48" s="222"/>
      <c r="T48" s="222"/>
      <c r="U48" s="222"/>
      <c r="V48" s="222"/>
      <c r="W48" s="222"/>
      <c r="X48" s="222"/>
      <c r="Y48" s="222"/>
    </row>
    <row r="49" spans="1:25" ht="15.75" thickBot="1" x14ac:dyDescent="0.3">
      <c r="A49" s="239"/>
      <c r="B49" s="241" t="s">
        <v>885</v>
      </c>
      <c r="C49" s="209">
        <f t="shared" si="2"/>
        <v>0</v>
      </c>
      <c r="D49" s="209"/>
      <c r="E49" s="209"/>
      <c r="F49" s="209"/>
      <c r="G49" s="209"/>
      <c r="H49" s="209"/>
      <c r="I49" s="209"/>
      <c r="J49" s="222"/>
      <c r="K49" s="222"/>
      <c r="L49" s="222"/>
      <c r="M49" s="222"/>
      <c r="N49" s="222"/>
      <c r="O49" s="222"/>
      <c r="P49" s="222"/>
      <c r="Q49" s="222"/>
      <c r="R49" s="222"/>
      <c r="S49" s="222"/>
      <c r="T49" s="222"/>
      <c r="U49" s="222"/>
      <c r="V49" s="222"/>
      <c r="W49" s="222"/>
      <c r="X49" s="222"/>
      <c r="Y49" s="222"/>
    </row>
    <row r="50" spans="1:25" ht="15.75" thickBot="1" x14ac:dyDescent="0.3">
      <c r="A50" s="239"/>
      <c r="B50" s="241" t="s">
        <v>884</v>
      </c>
      <c r="C50" s="209">
        <f t="shared" si="2"/>
        <v>0</v>
      </c>
      <c r="D50" s="209"/>
      <c r="E50" s="209"/>
      <c r="F50" s="209"/>
      <c r="G50" s="209"/>
      <c r="H50" s="209"/>
      <c r="I50" s="209"/>
      <c r="J50" s="222"/>
      <c r="K50" s="222"/>
      <c r="L50" s="222"/>
      <c r="M50" s="222"/>
      <c r="N50" s="222"/>
      <c r="O50" s="222"/>
      <c r="P50" s="222"/>
      <c r="Q50" s="222"/>
      <c r="R50" s="222"/>
      <c r="S50" s="222"/>
      <c r="T50" s="222"/>
      <c r="U50" s="222"/>
      <c r="V50" s="222"/>
      <c r="W50" s="222"/>
      <c r="X50" s="222"/>
      <c r="Y50" s="222"/>
    </row>
    <row r="51" spans="1:25" ht="15.75" thickBot="1" x14ac:dyDescent="0.3">
      <c r="A51" s="239"/>
      <c r="B51" s="241" t="s">
        <v>883</v>
      </c>
      <c r="C51" s="209">
        <f t="shared" si="2"/>
        <v>0</v>
      </c>
      <c r="D51" s="209"/>
      <c r="E51" s="209"/>
      <c r="F51" s="209"/>
      <c r="G51" s="209"/>
      <c r="H51" s="209"/>
      <c r="I51" s="209"/>
      <c r="J51" s="222"/>
      <c r="K51" s="222"/>
      <c r="L51" s="222"/>
      <c r="M51" s="222"/>
      <c r="N51" s="222"/>
      <c r="O51" s="222"/>
      <c r="P51" s="222"/>
      <c r="Q51" s="222"/>
      <c r="R51" s="222"/>
      <c r="S51" s="222"/>
      <c r="T51" s="222"/>
      <c r="U51" s="222"/>
      <c r="V51" s="222"/>
      <c r="W51" s="222"/>
      <c r="X51" s="222"/>
      <c r="Y51" s="222"/>
    </row>
    <row r="52" spans="1:25" ht="15.75" thickBot="1" x14ac:dyDescent="0.3">
      <c r="A52" s="239"/>
      <c r="B52" s="241" t="s">
        <v>882</v>
      </c>
      <c r="C52" s="209">
        <f t="shared" si="2"/>
        <v>0</v>
      </c>
      <c r="D52" s="209"/>
      <c r="E52" s="209"/>
      <c r="F52" s="209"/>
      <c r="G52" s="209"/>
      <c r="H52" s="209"/>
      <c r="I52" s="209"/>
      <c r="J52" s="222"/>
      <c r="K52" s="222"/>
      <c r="L52" s="222"/>
      <c r="M52" s="222"/>
      <c r="N52" s="222"/>
      <c r="O52" s="222"/>
      <c r="P52" s="222"/>
      <c r="Q52" s="222"/>
      <c r="R52" s="222"/>
      <c r="S52" s="222"/>
      <c r="T52" s="222"/>
      <c r="U52" s="222"/>
      <c r="V52" s="222"/>
      <c r="W52" s="222"/>
      <c r="X52" s="222"/>
      <c r="Y52" s="222"/>
    </row>
    <row r="53" spans="1:25" ht="15.75" thickBot="1" x14ac:dyDescent="0.3">
      <c r="A53" s="239"/>
      <c r="B53" s="241" t="s">
        <v>881</v>
      </c>
      <c r="C53" s="209">
        <f t="shared" si="2"/>
        <v>0</v>
      </c>
      <c r="D53" s="209"/>
      <c r="E53" s="209"/>
      <c r="F53" s="209"/>
      <c r="G53" s="209"/>
      <c r="H53" s="209"/>
      <c r="I53" s="209"/>
      <c r="J53" s="222"/>
      <c r="K53" s="222"/>
      <c r="L53" s="222"/>
      <c r="M53" s="222"/>
      <c r="N53" s="222"/>
      <c r="O53" s="222"/>
      <c r="P53" s="222"/>
      <c r="Q53" s="222"/>
      <c r="R53" s="222"/>
      <c r="S53" s="222"/>
      <c r="T53" s="222"/>
      <c r="U53" s="222"/>
      <c r="V53" s="222"/>
      <c r="W53" s="222"/>
      <c r="X53" s="222"/>
      <c r="Y53" s="222"/>
    </row>
    <row r="54" spans="1:25" ht="15.75" thickBot="1" x14ac:dyDescent="0.3">
      <c r="A54" s="239"/>
      <c r="B54" s="241" t="s">
        <v>880</v>
      </c>
      <c r="C54" s="209">
        <f t="shared" si="2"/>
        <v>0</v>
      </c>
      <c r="D54" s="209"/>
      <c r="E54" s="209"/>
      <c r="F54" s="209"/>
      <c r="G54" s="209"/>
      <c r="H54" s="209"/>
      <c r="I54" s="209"/>
      <c r="J54" s="222"/>
      <c r="K54" s="222"/>
      <c r="L54" s="222"/>
      <c r="M54" s="222"/>
      <c r="N54" s="222"/>
      <c r="O54" s="222"/>
      <c r="P54" s="222"/>
      <c r="Q54" s="222"/>
      <c r="R54" s="222"/>
      <c r="S54" s="222"/>
      <c r="T54" s="222"/>
      <c r="U54" s="222"/>
      <c r="V54" s="222"/>
      <c r="W54" s="222"/>
      <c r="X54" s="222"/>
      <c r="Y54" s="222"/>
    </row>
    <row r="55" spans="1:25" ht="15.75" thickBot="1" x14ac:dyDescent="0.3">
      <c r="A55" s="239"/>
      <c r="B55" s="241" t="s">
        <v>879</v>
      </c>
      <c r="C55" s="209">
        <f t="shared" si="2"/>
        <v>0</v>
      </c>
      <c r="D55" s="209"/>
      <c r="E55" s="209"/>
      <c r="F55" s="209"/>
      <c r="G55" s="209"/>
      <c r="H55" s="209"/>
      <c r="I55" s="209"/>
      <c r="J55" s="222"/>
      <c r="K55" s="222"/>
      <c r="L55" s="222"/>
      <c r="M55" s="222"/>
      <c r="N55" s="222"/>
      <c r="O55" s="222"/>
      <c r="P55" s="222"/>
      <c r="Q55" s="222"/>
      <c r="R55" s="222"/>
      <c r="S55" s="222"/>
      <c r="T55" s="222"/>
      <c r="U55" s="222"/>
      <c r="V55" s="222"/>
      <c r="W55" s="222"/>
      <c r="X55" s="222"/>
      <c r="Y55" s="222"/>
    </row>
    <row r="56" spans="1:25" ht="15.75" thickBot="1" x14ac:dyDescent="0.3">
      <c r="A56" s="239"/>
      <c r="B56" s="241" t="s">
        <v>878</v>
      </c>
      <c r="C56" s="209">
        <f t="shared" si="2"/>
        <v>0</v>
      </c>
      <c r="D56" s="209"/>
      <c r="E56" s="209"/>
      <c r="F56" s="209"/>
      <c r="G56" s="209"/>
      <c r="H56" s="209"/>
      <c r="I56" s="209"/>
      <c r="J56" s="222"/>
      <c r="K56" s="222"/>
      <c r="L56" s="222"/>
      <c r="M56" s="222"/>
      <c r="N56" s="222"/>
      <c r="O56" s="222"/>
      <c r="P56" s="222"/>
      <c r="Q56" s="222"/>
      <c r="R56" s="222"/>
      <c r="S56" s="222"/>
      <c r="T56" s="222"/>
      <c r="U56" s="222"/>
      <c r="V56" s="222"/>
      <c r="W56" s="222"/>
      <c r="X56" s="222"/>
      <c r="Y56" s="222"/>
    </row>
    <row r="57" spans="1:25" ht="15.75" thickBot="1" x14ac:dyDescent="0.3">
      <c r="A57" s="239"/>
      <c r="B57" s="241" t="s">
        <v>877</v>
      </c>
      <c r="C57" s="209">
        <f t="shared" si="2"/>
        <v>0</v>
      </c>
      <c r="D57" s="209"/>
      <c r="E57" s="209"/>
      <c r="F57" s="209"/>
      <c r="G57" s="209"/>
      <c r="H57" s="209"/>
      <c r="I57" s="209"/>
      <c r="J57" s="222"/>
      <c r="K57" s="222"/>
      <c r="L57" s="222"/>
      <c r="M57" s="222"/>
      <c r="N57" s="222"/>
      <c r="O57" s="222"/>
      <c r="P57" s="222"/>
      <c r="Q57" s="222"/>
      <c r="R57" s="222"/>
      <c r="S57" s="222"/>
      <c r="T57" s="222"/>
      <c r="U57" s="222"/>
      <c r="V57" s="222"/>
      <c r="W57" s="222"/>
      <c r="X57" s="222"/>
      <c r="Y57" s="222"/>
    </row>
    <row r="58" spans="1:25" ht="15.75" thickBot="1" x14ac:dyDescent="0.3">
      <c r="A58" s="239"/>
      <c r="B58" s="241" t="s">
        <v>876</v>
      </c>
      <c r="C58" s="209">
        <f t="shared" si="2"/>
        <v>28</v>
      </c>
      <c r="D58" s="209">
        <v>6</v>
      </c>
      <c r="E58" s="209">
        <v>6</v>
      </c>
      <c r="F58" s="209">
        <v>4</v>
      </c>
      <c r="G58" s="209">
        <v>5</v>
      </c>
      <c r="H58" s="209">
        <v>7</v>
      </c>
      <c r="I58" s="209"/>
      <c r="J58" s="222"/>
      <c r="K58" s="222"/>
      <c r="L58" s="222"/>
      <c r="M58" s="222"/>
      <c r="N58" s="222"/>
      <c r="O58" s="222"/>
      <c r="P58" s="222"/>
      <c r="Q58" s="222"/>
      <c r="R58" s="222"/>
      <c r="S58" s="222"/>
      <c r="T58" s="222"/>
      <c r="U58" s="222"/>
      <c r="V58" s="222"/>
      <c r="W58" s="222"/>
      <c r="X58" s="222"/>
      <c r="Y58" s="222"/>
    </row>
    <row r="59" spans="1:25" ht="15.75" thickBot="1" x14ac:dyDescent="0.3">
      <c r="A59" s="239"/>
      <c r="B59" s="241" t="s">
        <v>875</v>
      </c>
      <c r="C59" s="209">
        <f t="shared" si="2"/>
        <v>0</v>
      </c>
      <c r="D59" s="209"/>
      <c r="E59" s="209"/>
      <c r="F59" s="209"/>
      <c r="G59" s="209"/>
      <c r="H59" s="209"/>
      <c r="I59" s="209"/>
      <c r="J59" s="222"/>
      <c r="K59" s="222"/>
      <c r="L59" s="222"/>
      <c r="M59" s="222"/>
      <c r="N59" s="222"/>
      <c r="O59" s="222"/>
      <c r="P59" s="222"/>
      <c r="Q59" s="222"/>
      <c r="R59" s="222"/>
      <c r="S59" s="222"/>
      <c r="T59" s="222"/>
      <c r="U59" s="222"/>
      <c r="V59" s="222"/>
      <c r="W59" s="222"/>
      <c r="X59" s="222"/>
      <c r="Y59" s="222"/>
    </row>
    <row r="60" spans="1:25" ht="15.75" thickBot="1" x14ac:dyDescent="0.3">
      <c r="A60" s="239"/>
      <c r="B60" s="241" t="s">
        <v>874</v>
      </c>
      <c r="C60" s="209">
        <f t="shared" si="2"/>
        <v>0</v>
      </c>
      <c r="D60" s="209"/>
      <c r="E60" s="209"/>
      <c r="F60" s="209"/>
      <c r="G60" s="209"/>
      <c r="H60" s="209"/>
      <c r="I60" s="209"/>
      <c r="J60" s="222"/>
      <c r="K60" s="222"/>
      <c r="L60" s="222"/>
      <c r="M60" s="222"/>
      <c r="N60" s="222"/>
      <c r="O60" s="222"/>
      <c r="P60" s="222"/>
      <c r="Q60" s="222"/>
      <c r="R60" s="222"/>
      <c r="S60" s="222"/>
      <c r="T60" s="222"/>
      <c r="U60" s="222"/>
      <c r="V60" s="222"/>
      <c r="W60" s="222"/>
      <c r="X60" s="222"/>
      <c r="Y60" s="222"/>
    </row>
    <row r="61" spans="1:25" ht="15.75" thickBot="1" x14ac:dyDescent="0.3">
      <c r="A61" s="239"/>
      <c r="B61" s="241" t="s">
        <v>873</v>
      </c>
      <c r="C61" s="209">
        <f t="shared" si="2"/>
        <v>66</v>
      </c>
      <c r="D61" s="209">
        <v>2</v>
      </c>
      <c r="E61" s="209">
        <v>12</v>
      </c>
      <c r="F61" s="209">
        <v>3</v>
      </c>
      <c r="G61" s="209">
        <v>11</v>
      </c>
      <c r="H61" s="209">
        <v>30</v>
      </c>
      <c r="I61" s="209">
        <v>8</v>
      </c>
      <c r="J61" s="222"/>
      <c r="K61" s="222"/>
      <c r="L61" s="222"/>
      <c r="M61" s="222"/>
      <c r="N61" s="222"/>
      <c r="O61" s="222"/>
      <c r="P61" s="222"/>
      <c r="Q61" s="222"/>
      <c r="R61" s="222"/>
      <c r="S61" s="222"/>
      <c r="T61" s="222"/>
      <c r="U61" s="222"/>
      <c r="V61" s="222"/>
      <c r="W61" s="222"/>
      <c r="X61" s="222"/>
      <c r="Y61" s="222"/>
    </row>
    <row r="62" spans="1:25" ht="15.75" thickBot="1" x14ac:dyDescent="0.3">
      <c r="A62" s="239"/>
      <c r="B62" s="241" t="s">
        <v>872</v>
      </c>
      <c r="C62" s="209">
        <f t="shared" si="2"/>
        <v>0</v>
      </c>
      <c r="D62" s="209"/>
      <c r="E62" s="209"/>
      <c r="F62" s="209"/>
      <c r="G62" s="209"/>
      <c r="H62" s="209"/>
      <c r="I62" s="209"/>
      <c r="J62" s="222"/>
      <c r="K62" s="222"/>
      <c r="L62" s="222"/>
      <c r="M62" s="222"/>
      <c r="N62" s="222"/>
      <c r="O62" s="222"/>
      <c r="P62" s="222"/>
      <c r="Q62" s="222"/>
      <c r="R62" s="222"/>
      <c r="S62" s="222"/>
      <c r="T62" s="222"/>
      <c r="U62" s="222"/>
      <c r="V62" s="222"/>
      <c r="W62" s="222"/>
      <c r="X62" s="222"/>
      <c r="Y62" s="222"/>
    </row>
    <row r="63" spans="1:25" ht="15.75" thickBot="1" x14ac:dyDescent="0.3">
      <c r="A63" s="239"/>
      <c r="B63" s="241" t="s">
        <v>871</v>
      </c>
      <c r="C63" s="209">
        <f t="shared" si="2"/>
        <v>0</v>
      </c>
      <c r="D63" s="209"/>
      <c r="E63" s="209"/>
      <c r="F63" s="209"/>
      <c r="G63" s="209"/>
      <c r="H63" s="209"/>
      <c r="I63" s="209"/>
      <c r="J63" s="222"/>
      <c r="K63" s="222"/>
      <c r="L63" s="222"/>
      <c r="M63" s="222"/>
      <c r="N63" s="222"/>
      <c r="O63" s="222"/>
      <c r="P63" s="222"/>
      <c r="Q63" s="222"/>
      <c r="R63" s="222"/>
      <c r="S63" s="222"/>
      <c r="T63" s="222"/>
      <c r="U63" s="222"/>
      <c r="V63" s="222"/>
      <c r="W63" s="222"/>
      <c r="X63" s="222"/>
      <c r="Y63" s="222"/>
    </row>
    <row r="64" spans="1:25" ht="15.75" thickBot="1" x14ac:dyDescent="0.3">
      <c r="A64" s="239"/>
      <c r="B64" s="241" t="s">
        <v>870</v>
      </c>
      <c r="C64" s="209">
        <f t="shared" si="2"/>
        <v>0</v>
      </c>
      <c r="D64" s="209"/>
      <c r="E64" s="209"/>
      <c r="F64" s="209"/>
      <c r="G64" s="209"/>
      <c r="H64" s="209"/>
      <c r="I64" s="209"/>
      <c r="J64" s="222"/>
      <c r="K64" s="222"/>
      <c r="L64" s="222"/>
      <c r="M64" s="222"/>
      <c r="N64" s="222"/>
      <c r="O64" s="222"/>
      <c r="P64" s="222"/>
      <c r="Q64" s="222"/>
      <c r="R64" s="222"/>
      <c r="S64" s="222"/>
      <c r="T64" s="222"/>
      <c r="U64" s="222"/>
      <c r="V64" s="222"/>
      <c r="W64" s="222"/>
      <c r="X64" s="222"/>
      <c r="Y64" s="222"/>
    </row>
    <row r="65" spans="1:25" ht="15.75" thickBot="1" x14ac:dyDescent="0.3">
      <c r="A65" s="239"/>
      <c r="B65" s="241" t="s">
        <v>869</v>
      </c>
      <c r="C65" s="209">
        <f t="shared" si="2"/>
        <v>0</v>
      </c>
      <c r="D65" s="209"/>
      <c r="E65" s="209"/>
      <c r="F65" s="209"/>
      <c r="G65" s="209"/>
      <c r="H65" s="209"/>
      <c r="I65" s="209"/>
      <c r="J65" s="222"/>
      <c r="K65" s="222"/>
      <c r="L65" s="222"/>
      <c r="M65" s="222"/>
      <c r="N65" s="222"/>
      <c r="O65" s="222"/>
      <c r="P65" s="222"/>
      <c r="Q65" s="222"/>
      <c r="R65" s="222"/>
      <c r="S65" s="222"/>
      <c r="T65" s="222"/>
      <c r="U65" s="222"/>
      <c r="V65" s="222"/>
      <c r="W65" s="222"/>
      <c r="X65" s="222"/>
      <c r="Y65" s="222"/>
    </row>
    <row r="66" spans="1:25" ht="15.75" thickBot="1" x14ac:dyDescent="0.3">
      <c r="A66" s="239"/>
      <c r="B66" s="241" t="s">
        <v>868</v>
      </c>
      <c r="C66" s="209">
        <f t="shared" si="2"/>
        <v>0</v>
      </c>
      <c r="D66" s="209"/>
      <c r="E66" s="209"/>
      <c r="F66" s="209"/>
      <c r="G66" s="209"/>
      <c r="H66" s="209"/>
      <c r="I66" s="209"/>
      <c r="J66" s="222"/>
      <c r="K66" s="222"/>
      <c r="L66" s="222"/>
      <c r="M66" s="222"/>
      <c r="N66" s="222"/>
      <c r="O66" s="222"/>
      <c r="P66" s="222"/>
      <c r="Q66" s="222"/>
      <c r="R66" s="222"/>
      <c r="S66" s="222"/>
      <c r="T66" s="222"/>
      <c r="U66" s="222"/>
      <c r="V66" s="222"/>
      <c r="W66" s="222"/>
      <c r="X66" s="222"/>
      <c r="Y66" s="222"/>
    </row>
    <row r="67" spans="1:25" ht="15.75" thickBot="1" x14ac:dyDescent="0.3">
      <c r="A67" s="239"/>
      <c r="B67" s="241" t="s">
        <v>867</v>
      </c>
      <c r="C67" s="209">
        <f t="shared" ref="C67:C98" si="3">SUM(D67:I67)</f>
        <v>0</v>
      </c>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239"/>
      <c r="B68" s="241" t="s">
        <v>866</v>
      </c>
      <c r="C68" s="209">
        <f t="shared" si="3"/>
        <v>0</v>
      </c>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239"/>
      <c r="B69" s="241" t="s">
        <v>865</v>
      </c>
      <c r="C69" s="209">
        <f t="shared" si="3"/>
        <v>0</v>
      </c>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239"/>
      <c r="B70" s="241" t="s">
        <v>864</v>
      </c>
      <c r="C70" s="209">
        <f t="shared" si="3"/>
        <v>0</v>
      </c>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239"/>
      <c r="B71" s="241" t="s">
        <v>863</v>
      </c>
      <c r="C71" s="209">
        <f t="shared" si="3"/>
        <v>12</v>
      </c>
      <c r="D71" s="209"/>
      <c r="E71" s="209"/>
      <c r="F71" s="209">
        <v>2</v>
      </c>
      <c r="G71" s="209">
        <v>3</v>
      </c>
      <c r="H71" s="209">
        <v>4</v>
      </c>
      <c r="I71" s="209">
        <v>3</v>
      </c>
      <c r="J71" s="222"/>
      <c r="K71" s="222"/>
      <c r="L71" s="222"/>
      <c r="M71" s="222"/>
      <c r="N71" s="222"/>
      <c r="O71" s="222"/>
      <c r="P71" s="222"/>
      <c r="Q71" s="222"/>
      <c r="R71" s="222"/>
      <c r="S71" s="222"/>
      <c r="T71" s="222"/>
      <c r="U71" s="222"/>
      <c r="V71" s="222"/>
      <c r="W71" s="222"/>
      <c r="X71" s="222"/>
      <c r="Y71" s="222"/>
    </row>
    <row r="72" spans="1:25" ht="15.75" thickBot="1" x14ac:dyDescent="0.3">
      <c r="A72" s="239"/>
      <c r="B72" s="241" t="s">
        <v>862</v>
      </c>
      <c r="C72" s="209">
        <f t="shared" si="3"/>
        <v>0</v>
      </c>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239"/>
      <c r="B73" s="241" t="s">
        <v>861</v>
      </c>
      <c r="C73" s="209">
        <f t="shared" si="3"/>
        <v>0</v>
      </c>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239"/>
      <c r="B74" s="241" t="s">
        <v>860</v>
      </c>
      <c r="C74" s="209">
        <f t="shared" si="3"/>
        <v>0</v>
      </c>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239"/>
      <c r="B75" s="241" t="s">
        <v>859</v>
      </c>
      <c r="C75" s="209">
        <f t="shared" si="3"/>
        <v>0</v>
      </c>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239"/>
      <c r="B76" s="241" t="s">
        <v>858</v>
      </c>
      <c r="C76" s="209">
        <f t="shared" si="3"/>
        <v>0</v>
      </c>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239"/>
      <c r="B77" s="241" t="s">
        <v>857</v>
      </c>
      <c r="C77" s="209">
        <f t="shared" si="3"/>
        <v>30</v>
      </c>
      <c r="D77" s="209"/>
      <c r="E77" s="209">
        <v>1</v>
      </c>
      <c r="F77" s="209">
        <v>1</v>
      </c>
      <c r="G77" s="209">
        <v>1</v>
      </c>
      <c r="H77" s="209">
        <v>16</v>
      </c>
      <c r="I77" s="209">
        <v>11</v>
      </c>
      <c r="J77" s="222"/>
      <c r="K77" s="222"/>
      <c r="L77" s="222"/>
      <c r="M77" s="222"/>
      <c r="N77" s="222"/>
      <c r="O77" s="222"/>
      <c r="P77" s="222"/>
      <c r="Q77" s="222"/>
      <c r="R77" s="222"/>
      <c r="S77" s="222"/>
      <c r="T77" s="222"/>
      <c r="U77" s="222"/>
      <c r="V77" s="222"/>
      <c r="W77" s="222"/>
      <c r="X77" s="222"/>
      <c r="Y77" s="222"/>
    </row>
    <row r="78" spans="1:25" ht="15.75" thickBot="1" x14ac:dyDescent="0.3">
      <c r="A78" s="239"/>
      <c r="B78" s="241" t="s">
        <v>856</v>
      </c>
      <c r="C78" s="209">
        <f t="shared" si="3"/>
        <v>0</v>
      </c>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239"/>
      <c r="B79" s="241" t="s">
        <v>855</v>
      </c>
      <c r="C79" s="209">
        <f t="shared" si="3"/>
        <v>0</v>
      </c>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239"/>
      <c r="B80" s="241" t="s">
        <v>854</v>
      </c>
      <c r="C80" s="209">
        <f t="shared" si="3"/>
        <v>0</v>
      </c>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239"/>
      <c r="B81" s="241" t="s">
        <v>853</v>
      </c>
      <c r="C81" s="209">
        <f t="shared" si="3"/>
        <v>0</v>
      </c>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239"/>
      <c r="B82" s="241" t="s">
        <v>852</v>
      </c>
      <c r="C82" s="209">
        <f t="shared" si="3"/>
        <v>0</v>
      </c>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239"/>
      <c r="B83" s="241" t="s">
        <v>851</v>
      </c>
      <c r="C83" s="209">
        <f t="shared" si="3"/>
        <v>0</v>
      </c>
      <c r="D83" s="209"/>
      <c r="E83" s="209"/>
      <c r="F83" s="209"/>
      <c r="G83" s="209"/>
      <c r="H83" s="209"/>
      <c r="I83" s="209"/>
      <c r="J83" s="222"/>
      <c r="K83" s="222"/>
      <c r="L83" s="222"/>
      <c r="M83" s="222"/>
      <c r="N83" s="222"/>
      <c r="O83" s="222"/>
      <c r="P83" s="222"/>
      <c r="Q83" s="222"/>
      <c r="R83" s="222"/>
      <c r="S83" s="222"/>
      <c r="T83" s="222"/>
      <c r="U83" s="222"/>
      <c r="V83" s="222"/>
      <c r="W83" s="222"/>
      <c r="X83" s="222"/>
      <c r="Y83" s="222"/>
    </row>
    <row r="84" spans="1:25" ht="15.75" thickBot="1" x14ac:dyDescent="0.3">
      <c r="A84" s="239"/>
      <c r="B84" s="241" t="s">
        <v>850</v>
      </c>
      <c r="C84" s="209">
        <f t="shared" si="3"/>
        <v>0</v>
      </c>
      <c r="D84" s="209"/>
      <c r="E84" s="209"/>
      <c r="F84" s="209"/>
      <c r="G84" s="209"/>
      <c r="H84" s="209"/>
      <c r="I84" s="209"/>
      <c r="J84" s="222"/>
      <c r="K84" s="222"/>
      <c r="L84" s="222"/>
      <c r="M84" s="222"/>
      <c r="N84" s="222"/>
      <c r="O84" s="222"/>
      <c r="P84" s="222"/>
      <c r="Q84" s="222"/>
      <c r="R84" s="222"/>
      <c r="S84" s="222"/>
      <c r="T84" s="222"/>
      <c r="U84" s="222"/>
      <c r="V84" s="222"/>
      <c r="W84" s="222"/>
      <c r="X84" s="222"/>
      <c r="Y84" s="222"/>
    </row>
    <row r="85" spans="1:25" ht="15.75" thickBot="1" x14ac:dyDescent="0.3">
      <c r="A85" s="239"/>
      <c r="B85" s="241" t="s">
        <v>849</v>
      </c>
      <c r="C85" s="209">
        <f t="shared" si="3"/>
        <v>0</v>
      </c>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239"/>
      <c r="B86" s="241" t="s">
        <v>848</v>
      </c>
      <c r="C86" s="209">
        <f t="shared" si="3"/>
        <v>0</v>
      </c>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239"/>
      <c r="B87" s="241" t="s">
        <v>847</v>
      </c>
      <c r="C87" s="209">
        <f t="shared" si="3"/>
        <v>0</v>
      </c>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239"/>
      <c r="B88" s="241" t="s">
        <v>846</v>
      </c>
      <c r="C88" s="209">
        <f t="shared" si="3"/>
        <v>325</v>
      </c>
      <c r="D88" s="209">
        <v>14</v>
      </c>
      <c r="E88" s="209">
        <v>43</v>
      </c>
      <c r="F88" s="209">
        <v>23</v>
      </c>
      <c r="G88" s="209">
        <v>39</v>
      </c>
      <c r="H88" s="209">
        <v>136</v>
      </c>
      <c r="I88" s="209">
        <v>70</v>
      </c>
      <c r="J88" s="222"/>
      <c r="K88" s="222"/>
      <c r="L88" s="222"/>
      <c r="M88" s="222"/>
      <c r="N88" s="222"/>
      <c r="O88" s="222"/>
      <c r="P88" s="222"/>
      <c r="Q88" s="222"/>
      <c r="R88" s="222"/>
      <c r="S88" s="222"/>
      <c r="T88" s="222"/>
      <c r="U88" s="222"/>
      <c r="V88" s="222"/>
      <c r="W88" s="222"/>
      <c r="X88" s="222"/>
      <c r="Y88" s="222"/>
    </row>
    <row r="89" spans="1:25" ht="15.75" thickBot="1" x14ac:dyDescent="0.3">
      <c r="A89" s="239"/>
      <c r="B89" s="241" t="s">
        <v>845</v>
      </c>
      <c r="C89" s="209">
        <f t="shared" si="3"/>
        <v>0</v>
      </c>
      <c r="D89" s="209"/>
      <c r="E89" s="209"/>
      <c r="F89" s="209"/>
      <c r="G89" s="209"/>
      <c r="H89" s="209"/>
      <c r="I89" s="209"/>
      <c r="J89" s="222"/>
      <c r="K89" s="222"/>
      <c r="L89" s="222"/>
      <c r="M89" s="222"/>
      <c r="N89" s="222"/>
      <c r="O89" s="222"/>
      <c r="P89" s="222"/>
      <c r="Q89" s="222"/>
      <c r="R89" s="222"/>
      <c r="S89" s="222"/>
      <c r="T89" s="222"/>
      <c r="U89" s="222"/>
      <c r="V89" s="222"/>
      <c r="W89" s="222"/>
      <c r="X89" s="222"/>
      <c r="Y89" s="222"/>
    </row>
    <row r="90" spans="1:25" ht="15.75" thickBot="1" x14ac:dyDescent="0.3">
      <c r="A90" s="239"/>
      <c r="B90" s="241" t="s">
        <v>844</v>
      </c>
      <c r="C90" s="209">
        <f t="shared" si="3"/>
        <v>0</v>
      </c>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239"/>
      <c r="B91" s="241" t="s">
        <v>843</v>
      </c>
      <c r="C91" s="209">
        <f t="shared" si="3"/>
        <v>0</v>
      </c>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239"/>
      <c r="B92" s="241" t="s">
        <v>842</v>
      </c>
      <c r="C92" s="209">
        <f t="shared" si="3"/>
        <v>0</v>
      </c>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239"/>
      <c r="B93" s="241" t="s">
        <v>841</v>
      </c>
      <c r="C93" s="209">
        <f t="shared" si="3"/>
        <v>0</v>
      </c>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239"/>
      <c r="B94" s="241" t="s">
        <v>840</v>
      </c>
      <c r="C94" s="209">
        <f t="shared" si="3"/>
        <v>0</v>
      </c>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239"/>
      <c r="B95" s="241" t="s">
        <v>839</v>
      </c>
      <c r="C95" s="209">
        <f t="shared" si="3"/>
        <v>0</v>
      </c>
      <c r="D95" s="209"/>
      <c r="E95" s="209"/>
      <c r="F95" s="209"/>
      <c r="G95" s="209"/>
      <c r="H95" s="209"/>
      <c r="I95" s="209"/>
      <c r="J95" s="222"/>
      <c r="K95" s="222"/>
      <c r="L95" s="222"/>
      <c r="M95" s="222"/>
      <c r="N95" s="222"/>
      <c r="O95" s="222"/>
      <c r="P95" s="222"/>
      <c r="Q95" s="222"/>
      <c r="R95" s="222"/>
      <c r="S95" s="222"/>
      <c r="T95" s="222"/>
      <c r="U95" s="222"/>
      <c r="V95" s="222"/>
      <c r="W95" s="222"/>
      <c r="X95" s="222"/>
      <c r="Y95" s="222"/>
    </row>
    <row r="96" spans="1:25" ht="15.75" thickBot="1" x14ac:dyDescent="0.3">
      <c r="A96" s="239"/>
      <c r="B96" s="241" t="s">
        <v>838</v>
      </c>
      <c r="C96" s="209">
        <f t="shared" si="3"/>
        <v>0</v>
      </c>
      <c r="D96" s="209"/>
      <c r="E96" s="209"/>
      <c r="F96" s="209"/>
      <c r="G96" s="209"/>
      <c r="H96" s="209"/>
      <c r="I96" s="209"/>
      <c r="J96" s="222"/>
      <c r="K96" s="222"/>
      <c r="L96" s="222"/>
      <c r="M96" s="222"/>
      <c r="N96" s="222"/>
      <c r="O96" s="222"/>
      <c r="P96" s="222"/>
      <c r="Q96" s="222"/>
      <c r="R96" s="222"/>
      <c r="S96" s="222"/>
      <c r="T96" s="222"/>
      <c r="U96" s="222"/>
      <c r="V96" s="222"/>
      <c r="W96" s="222"/>
      <c r="X96" s="222"/>
      <c r="Y96" s="222"/>
    </row>
    <row r="97" spans="1:25" ht="15.75" thickBot="1" x14ac:dyDescent="0.3">
      <c r="A97" s="239"/>
      <c r="B97" s="241" t="s">
        <v>837</v>
      </c>
      <c r="C97" s="209">
        <f t="shared" si="3"/>
        <v>0</v>
      </c>
      <c r="D97" s="209"/>
      <c r="E97" s="209"/>
      <c r="F97" s="209"/>
      <c r="G97" s="209"/>
      <c r="H97" s="209"/>
      <c r="I97" s="209"/>
      <c r="J97" s="222"/>
      <c r="K97" s="222"/>
      <c r="L97" s="222"/>
      <c r="M97" s="222"/>
      <c r="N97" s="222"/>
      <c r="O97" s="222"/>
      <c r="P97" s="222"/>
      <c r="Q97" s="222"/>
      <c r="R97" s="222"/>
      <c r="S97" s="222"/>
      <c r="T97" s="222"/>
      <c r="U97" s="222"/>
      <c r="V97" s="222"/>
      <c r="W97" s="222"/>
      <c r="X97" s="222"/>
      <c r="Y97" s="222"/>
    </row>
    <row r="98" spans="1:25" ht="15.75" thickBot="1" x14ac:dyDescent="0.3">
      <c r="A98" s="239"/>
      <c r="B98" s="241" t="s">
        <v>836</v>
      </c>
      <c r="C98" s="209">
        <f t="shared" si="3"/>
        <v>11</v>
      </c>
      <c r="D98" s="209"/>
      <c r="E98" s="209">
        <v>1</v>
      </c>
      <c r="F98" s="209">
        <v>1</v>
      </c>
      <c r="G98" s="209">
        <v>2</v>
      </c>
      <c r="H98" s="209">
        <v>5</v>
      </c>
      <c r="I98" s="209">
        <v>2</v>
      </c>
      <c r="J98" s="222"/>
      <c r="K98" s="222"/>
      <c r="L98" s="222"/>
      <c r="M98" s="222"/>
      <c r="N98" s="222"/>
      <c r="O98" s="222"/>
      <c r="P98" s="222"/>
      <c r="Q98" s="222"/>
      <c r="R98" s="222"/>
      <c r="S98" s="222"/>
      <c r="T98" s="222"/>
      <c r="U98" s="222"/>
      <c r="V98" s="222"/>
      <c r="W98" s="222"/>
      <c r="X98" s="222"/>
      <c r="Y98" s="222"/>
    </row>
    <row r="99" spans="1:25" ht="15.75" thickBot="1" x14ac:dyDescent="0.3">
      <c r="A99" s="239"/>
      <c r="B99" s="241" t="s">
        <v>835</v>
      </c>
      <c r="C99" s="209">
        <f t="shared" ref="C99:C118" si="4">SUM(D99:I99)</f>
        <v>9</v>
      </c>
      <c r="D99" s="209"/>
      <c r="E99" s="209"/>
      <c r="F99" s="209">
        <v>1</v>
      </c>
      <c r="G99" s="209">
        <v>2</v>
      </c>
      <c r="H99" s="209">
        <v>1</v>
      </c>
      <c r="I99" s="209">
        <v>5</v>
      </c>
      <c r="J99" s="222"/>
      <c r="K99" s="222"/>
      <c r="L99" s="222"/>
      <c r="M99" s="222"/>
      <c r="N99" s="222"/>
      <c r="O99" s="222"/>
      <c r="P99" s="222"/>
      <c r="Q99" s="222"/>
      <c r="R99" s="222"/>
      <c r="S99" s="222"/>
      <c r="T99" s="222"/>
      <c r="U99" s="222"/>
      <c r="V99" s="222"/>
      <c r="W99" s="222"/>
      <c r="X99" s="222"/>
      <c r="Y99" s="222"/>
    </row>
    <row r="100" spans="1:25" ht="15.75" thickBot="1" x14ac:dyDescent="0.3">
      <c r="A100" s="239"/>
      <c r="B100" s="241" t="s">
        <v>834</v>
      </c>
      <c r="C100" s="209">
        <f t="shared" si="4"/>
        <v>0</v>
      </c>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239"/>
      <c r="B101" s="241" t="s">
        <v>833</v>
      </c>
      <c r="C101" s="209">
        <f t="shared" si="4"/>
        <v>0</v>
      </c>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239"/>
      <c r="B102" s="241" t="s">
        <v>832</v>
      </c>
      <c r="C102" s="209">
        <f t="shared" si="4"/>
        <v>11</v>
      </c>
      <c r="D102" s="209">
        <v>2</v>
      </c>
      <c r="E102" s="209">
        <v>3</v>
      </c>
      <c r="F102" s="209"/>
      <c r="G102" s="209">
        <v>2</v>
      </c>
      <c r="H102" s="209">
        <v>4</v>
      </c>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239"/>
      <c r="B103" s="241" t="s">
        <v>831</v>
      </c>
      <c r="C103" s="209">
        <f t="shared" si="4"/>
        <v>0</v>
      </c>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239"/>
      <c r="B104" s="241" t="s">
        <v>830</v>
      </c>
      <c r="C104" s="209">
        <f t="shared" si="4"/>
        <v>0</v>
      </c>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239"/>
      <c r="B105" s="241" t="s">
        <v>829</v>
      </c>
      <c r="C105" s="209">
        <f t="shared" si="4"/>
        <v>0</v>
      </c>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239"/>
      <c r="B106" s="241" t="s">
        <v>828</v>
      </c>
      <c r="C106" s="209">
        <f t="shared" si="4"/>
        <v>0</v>
      </c>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239"/>
      <c r="B107" s="241" t="s">
        <v>827</v>
      </c>
      <c r="C107" s="209">
        <f t="shared" si="4"/>
        <v>0</v>
      </c>
      <c r="D107" s="209"/>
      <c r="E107" s="209"/>
      <c r="F107" s="209"/>
      <c r="G107" s="209"/>
      <c r="H107" s="209"/>
      <c r="I107" s="209"/>
      <c r="J107" s="222"/>
      <c r="K107" s="222"/>
      <c r="L107" s="222"/>
      <c r="M107" s="222"/>
      <c r="N107" s="222"/>
      <c r="O107" s="222"/>
      <c r="P107" s="222"/>
      <c r="Q107" s="222"/>
      <c r="R107" s="222"/>
      <c r="S107" s="222"/>
      <c r="T107" s="222"/>
      <c r="U107" s="222"/>
      <c r="V107" s="222"/>
      <c r="W107" s="222"/>
      <c r="X107" s="222"/>
      <c r="Y107" s="222"/>
    </row>
    <row r="108" spans="1:25" ht="15.75" thickBot="1" x14ac:dyDescent="0.3">
      <c r="A108" s="239"/>
      <c r="B108" s="241" t="s">
        <v>826</v>
      </c>
      <c r="C108" s="209">
        <f t="shared" si="4"/>
        <v>0</v>
      </c>
      <c r="D108" s="209"/>
      <c r="E108" s="209"/>
      <c r="F108" s="209"/>
      <c r="G108" s="209"/>
      <c r="H108" s="209"/>
      <c r="I108" s="209"/>
      <c r="J108" s="222"/>
      <c r="K108" s="222"/>
      <c r="L108" s="222"/>
      <c r="M108" s="222"/>
      <c r="N108" s="222"/>
      <c r="O108" s="222"/>
      <c r="P108" s="222"/>
      <c r="Q108" s="222"/>
      <c r="R108" s="222"/>
      <c r="S108" s="222"/>
      <c r="T108" s="222"/>
      <c r="U108" s="222"/>
      <c r="V108" s="222"/>
      <c r="W108" s="222"/>
      <c r="X108" s="222"/>
      <c r="Y108" s="222"/>
    </row>
    <row r="109" spans="1:25" ht="15.75" thickBot="1" x14ac:dyDescent="0.3">
      <c r="A109" s="239"/>
      <c r="B109" s="241" t="s">
        <v>825</v>
      </c>
      <c r="C109" s="209">
        <f t="shared" si="4"/>
        <v>0</v>
      </c>
      <c r="D109" s="209"/>
      <c r="E109" s="209"/>
      <c r="F109" s="209"/>
      <c r="G109" s="209"/>
      <c r="H109" s="209"/>
      <c r="I109" s="209"/>
      <c r="J109" s="222"/>
      <c r="K109" s="222"/>
      <c r="L109" s="222"/>
      <c r="M109" s="222"/>
      <c r="N109" s="222"/>
      <c r="O109" s="222"/>
      <c r="P109" s="222"/>
      <c r="Q109" s="222"/>
      <c r="R109" s="222"/>
      <c r="S109" s="222"/>
      <c r="T109" s="222"/>
      <c r="U109" s="222"/>
      <c r="V109" s="222"/>
      <c r="W109" s="222"/>
      <c r="X109" s="222"/>
      <c r="Y109" s="222"/>
    </row>
    <row r="110" spans="1:25" ht="15.75" thickBot="1" x14ac:dyDescent="0.3">
      <c r="A110" s="239"/>
      <c r="B110" s="241" t="s">
        <v>824</v>
      </c>
      <c r="C110" s="209">
        <f t="shared" si="4"/>
        <v>0</v>
      </c>
      <c r="D110" s="209"/>
      <c r="E110" s="209"/>
      <c r="F110" s="209"/>
      <c r="G110" s="209"/>
      <c r="H110" s="209"/>
      <c r="I110" s="209"/>
      <c r="J110" s="222"/>
      <c r="K110" s="222"/>
      <c r="L110" s="222"/>
      <c r="M110" s="222"/>
      <c r="N110" s="222"/>
      <c r="O110" s="222"/>
      <c r="P110" s="222"/>
      <c r="Q110" s="222"/>
      <c r="R110" s="222"/>
      <c r="S110" s="222"/>
      <c r="T110" s="222"/>
      <c r="U110" s="222"/>
      <c r="V110" s="222"/>
      <c r="W110" s="222"/>
      <c r="X110" s="222"/>
      <c r="Y110" s="222"/>
    </row>
    <row r="111" spans="1:25" ht="15.75" thickBot="1" x14ac:dyDescent="0.3">
      <c r="A111" s="239"/>
      <c r="B111" s="241" t="s">
        <v>823</v>
      </c>
      <c r="C111" s="209">
        <f t="shared" si="4"/>
        <v>0</v>
      </c>
      <c r="D111" s="209"/>
      <c r="E111" s="209"/>
      <c r="F111" s="209"/>
      <c r="G111" s="209"/>
      <c r="H111" s="209"/>
      <c r="I111" s="209"/>
      <c r="J111" s="222"/>
      <c r="K111" s="222"/>
      <c r="L111" s="222"/>
      <c r="M111" s="222"/>
      <c r="N111" s="222"/>
      <c r="O111" s="222"/>
      <c r="P111" s="222"/>
      <c r="Q111" s="222"/>
      <c r="R111" s="222"/>
      <c r="S111" s="222"/>
      <c r="T111" s="222"/>
      <c r="U111" s="222"/>
      <c r="V111" s="222"/>
      <c r="W111" s="222"/>
      <c r="X111" s="222"/>
      <c r="Y111" s="222"/>
    </row>
    <row r="112" spans="1:25" ht="15.75" thickBot="1" x14ac:dyDescent="0.3">
      <c r="A112" s="239"/>
      <c r="B112" s="241" t="s">
        <v>822</v>
      </c>
      <c r="C112" s="209">
        <f t="shared" si="4"/>
        <v>0</v>
      </c>
      <c r="D112" s="209"/>
      <c r="E112" s="209"/>
      <c r="F112" s="209"/>
      <c r="G112" s="209"/>
      <c r="H112" s="209"/>
      <c r="I112" s="209"/>
      <c r="J112" s="222"/>
      <c r="K112" s="222"/>
      <c r="L112" s="222"/>
      <c r="M112" s="222"/>
      <c r="N112" s="222"/>
      <c r="O112" s="222"/>
      <c r="P112" s="222"/>
      <c r="Q112" s="222"/>
      <c r="R112" s="222"/>
      <c r="S112" s="222"/>
      <c r="T112" s="222"/>
      <c r="U112" s="222"/>
      <c r="V112" s="222"/>
      <c r="W112" s="222"/>
      <c r="X112" s="222"/>
      <c r="Y112" s="222"/>
    </row>
    <row r="113" spans="1:25" ht="15.75" thickBot="1" x14ac:dyDescent="0.3">
      <c r="A113" s="239"/>
      <c r="B113" s="241" t="s">
        <v>821</v>
      </c>
      <c r="C113" s="209">
        <f t="shared" si="4"/>
        <v>0</v>
      </c>
      <c r="D113" s="209"/>
      <c r="E113" s="209"/>
      <c r="F113" s="209"/>
      <c r="G113" s="209"/>
      <c r="H113" s="209"/>
      <c r="I113" s="209"/>
      <c r="J113" s="222"/>
      <c r="K113" s="222"/>
      <c r="L113" s="222"/>
      <c r="M113" s="222"/>
      <c r="N113" s="222"/>
      <c r="O113" s="222"/>
      <c r="P113" s="222"/>
      <c r="Q113" s="222"/>
      <c r="R113" s="222"/>
      <c r="S113" s="222"/>
      <c r="T113" s="222"/>
      <c r="U113" s="222"/>
      <c r="V113" s="222"/>
      <c r="W113" s="222"/>
      <c r="X113" s="222"/>
      <c r="Y113" s="222"/>
    </row>
    <row r="114" spans="1:25" ht="15.75" thickBot="1" x14ac:dyDescent="0.3">
      <c r="A114" s="239"/>
      <c r="B114" s="241" t="s">
        <v>820</v>
      </c>
      <c r="C114" s="209">
        <f t="shared" si="4"/>
        <v>0</v>
      </c>
      <c r="D114" s="209"/>
      <c r="E114" s="209"/>
      <c r="F114" s="209"/>
      <c r="G114" s="209"/>
      <c r="H114" s="209"/>
      <c r="I114" s="209"/>
      <c r="J114" s="222"/>
      <c r="K114" s="222"/>
      <c r="L114" s="222"/>
      <c r="M114" s="222"/>
      <c r="N114" s="222"/>
      <c r="O114" s="222"/>
      <c r="P114" s="222"/>
      <c r="Q114" s="222"/>
      <c r="R114" s="222"/>
      <c r="S114" s="222"/>
      <c r="T114" s="222"/>
      <c r="U114" s="222"/>
      <c r="V114" s="222"/>
      <c r="W114" s="222"/>
      <c r="X114" s="222"/>
      <c r="Y114" s="222"/>
    </row>
    <row r="115" spans="1:25" ht="15.75" thickBot="1" x14ac:dyDescent="0.3">
      <c r="A115" s="239"/>
      <c r="B115" s="241" t="s">
        <v>819</v>
      </c>
      <c r="C115" s="209">
        <f t="shared" si="4"/>
        <v>0</v>
      </c>
      <c r="D115" s="209"/>
      <c r="E115" s="209"/>
      <c r="F115" s="209"/>
      <c r="G115" s="209"/>
      <c r="H115" s="209"/>
      <c r="I115" s="209"/>
      <c r="J115" s="222"/>
      <c r="K115" s="222"/>
      <c r="L115" s="222"/>
      <c r="M115" s="222"/>
      <c r="N115" s="222"/>
      <c r="O115" s="222"/>
      <c r="P115" s="222"/>
      <c r="Q115" s="222"/>
      <c r="R115" s="222"/>
      <c r="S115" s="222"/>
      <c r="T115" s="222"/>
      <c r="U115" s="222"/>
      <c r="V115" s="222"/>
      <c r="W115" s="222"/>
      <c r="X115" s="222"/>
      <c r="Y115" s="222"/>
    </row>
    <row r="116" spans="1:25" ht="15.75" thickBot="1" x14ac:dyDescent="0.3">
      <c r="A116" s="239"/>
      <c r="B116" s="241" t="s">
        <v>818</v>
      </c>
      <c r="C116" s="209">
        <f t="shared" si="4"/>
        <v>0</v>
      </c>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239"/>
      <c r="B117" s="241" t="s">
        <v>817</v>
      </c>
      <c r="C117" s="209">
        <f t="shared" si="4"/>
        <v>0</v>
      </c>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239"/>
      <c r="B118" s="241" t="s">
        <v>815</v>
      </c>
      <c r="C118" s="209">
        <f t="shared" si="4"/>
        <v>0</v>
      </c>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239"/>
      <c r="B119" s="103" t="s">
        <v>816</v>
      </c>
      <c r="C119" s="102">
        <f t="shared" ref="C119:I119" si="5">SUM(C3:C118)</f>
        <v>797</v>
      </c>
      <c r="D119" s="102">
        <f t="shared" si="5"/>
        <v>38</v>
      </c>
      <c r="E119" s="102">
        <f t="shared" si="5"/>
        <v>115</v>
      </c>
      <c r="F119" s="102">
        <f t="shared" si="5"/>
        <v>57</v>
      </c>
      <c r="G119" s="102">
        <f t="shared" si="5"/>
        <v>113</v>
      </c>
      <c r="H119" s="102">
        <f t="shared" si="5"/>
        <v>305</v>
      </c>
      <c r="I119" s="102">
        <f t="shared" si="5"/>
        <v>169</v>
      </c>
      <c r="J119" s="222"/>
      <c r="K119" s="222"/>
      <c r="L119" s="222"/>
      <c r="M119" s="222"/>
      <c r="N119" s="222"/>
      <c r="O119" s="222"/>
      <c r="P119" s="222"/>
      <c r="Q119" s="222"/>
      <c r="R119" s="222"/>
      <c r="S119" s="222"/>
      <c r="T119" s="222"/>
      <c r="U119" s="222"/>
      <c r="V119" s="222"/>
      <c r="W119" s="222"/>
      <c r="X119" s="222"/>
      <c r="Y119" s="222"/>
    </row>
    <row r="120" spans="1:25" ht="15.75" thickBot="1" x14ac:dyDescent="0.3">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222"/>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222"/>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222"/>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222"/>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222"/>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222"/>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222"/>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222"/>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222"/>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222"/>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222"/>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222"/>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222"/>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222"/>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222"/>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222"/>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222"/>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222"/>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222"/>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222"/>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222"/>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222"/>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222"/>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222"/>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222"/>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222"/>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222"/>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A975" s="222"/>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1:25" ht="15.75" thickBot="1" x14ac:dyDescent="0.3">
      <c r="A976" s="222"/>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1:25" ht="15.75" thickBot="1" x14ac:dyDescent="0.3">
      <c r="A977" s="222"/>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1:25" ht="15.75" thickBot="1" x14ac:dyDescent="0.3">
      <c r="A978" s="222"/>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1:25" ht="15.75" thickBot="1" x14ac:dyDescent="0.3">
      <c r="A979" s="222"/>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1:25" ht="15.75" thickBot="1" x14ac:dyDescent="0.3">
      <c r="A980" s="222"/>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1:25" ht="15.75" thickBot="1" x14ac:dyDescent="0.3">
      <c r="A981" s="222"/>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1:25" ht="15.75" thickBot="1" x14ac:dyDescent="0.3">
      <c r="A982" s="222"/>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1:25" ht="15.75" thickBot="1" x14ac:dyDescent="0.3">
      <c r="A983" s="222"/>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1:25" ht="15.75" thickBot="1" x14ac:dyDescent="0.3">
      <c r="A984" s="222"/>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1:25" ht="15.75" thickBot="1" x14ac:dyDescent="0.3">
      <c r="A985" s="222"/>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1:25" ht="15.75" thickBot="1" x14ac:dyDescent="0.3">
      <c r="A986" s="222"/>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1:25" ht="15.75" thickBot="1" x14ac:dyDescent="0.3">
      <c r="A987" s="222"/>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1:25" ht="15.75" thickBot="1" x14ac:dyDescent="0.3">
      <c r="A988" s="222"/>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1:25" ht="15.75" thickBot="1" x14ac:dyDescent="0.3">
      <c r="A989" s="222"/>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1:25" ht="15.75" thickBot="1" x14ac:dyDescent="0.3">
      <c r="A990" s="222"/>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1:25" ht="15.75" thickBot="1" x14ac:dyDescent="0.3">
      <c r="A991" s="222"/>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1:25" ht="15.75" thickBot="1" x14ac:dyDescent="0.3">
      <c r="A992" s="222"/>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1:25" ht="15.75" thickBot="1" x14ac:dyDescent="0.3">
      <c r="A993" s="222"/>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1:25" ht="15.75" thickBot="1" x14ac:dyDescent="0.3">
      <c r="A994" s="222"/>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1:25" ht="15.75" thickBot="1" x14ac:dyDescent="0.3">
      <c r="A995" s="222"/>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1:25" ht="15.75" thickBot="1" x14ac:dyDescent="0.3">
      <c r="A996" s="222"/>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1:25" ht="15.75" thickBot="1" x14ac:dyDescent="0.3">
      <c r="A997" s="222"/>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1:25" ht="15.75" thickBot="1" x14ac:dyDescent="0.3">
      <c r="A998" s="222"/>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1:25" ht="15.75" thickBot="1" x14ac:dyDescent="0.3">
      <c r="A999" s="222"/>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row r="1000" spans="1:25" ht="15.75" thickBot="1" x14ac:dyDescent="0.3">
      <c r="A1000" s="222"/>
      <c r="B1000" s="22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20"/>
  <sheetViews>
    <sheetView topLeftCell="A53" workbookViewId="0">
      <selection activeCell="B60" sqref="B60"/>
    </sheetView>
  </sheetViews>
  <sheetFormatPr baseColWidth="10" defaultRowHeight="15" x14ac:dyDescent="0.25"/>
  <cols>
    <col min="2" max="2" width="27.42578125" bestFit="1" customWidth="1"/>
    <col min="6" max="6" width="14.42578125" bestFit="1" customWidth="1"/>
    <col min="14" max="14" width="14.42578125" bestFit="1" customWidth="1"/>
  </cols>
  <sheetData>
    <row r="1" spans="1:17" ht="15.75" thickBot="1" x14ac:dyDescent="0.3"/>
    <row r="2" spans="1:17" ht="30.75" thickBot="1" x14ac:dyDescent="0.3">
      <c r="B2" s="189" t="s">
        <v>1213</v>
      </c>
      <c r="C2" s="370" t="s">
        <v>1212</v>
      </c>
      <c r="D2" s="129" t="s">
        <v>937</v>
      </c>
      <c r="E2" s="130" t="s">
        <v>1203</v>
      </c>
      <c r="F2" s="131" t="s">
        <v>935</v>
      </c>
      <c r="G2" s="132" t="s">
        <v>934</v>
      </c>
      <c r="H2" s="133" t="s">
        <v>933</v>
      </c>
      <c r="I2" s="134" t="s">
        <v>932</v>
      </c>
      <c r="K2" s="189" t="s">
        <v>938</v>
      </c>
      <c r="L2" s="371" t="s">
        <v>937</v>
      </c>
      <c r="M2" s="130" t="s">
        <v>1203</v>
      </c>
      <c r="N2" s="131" t="s">
        <v>935</v>
      </c>
      <c r="O2" s="132" t="s">
        <v>934</v>
      </c>
      <c r="P2" s="133" t="s">
        <v>933</v>
      </c>
      <c r="Q2" s="134" t="s">
        <v>932</v>
      </c>
    </row>
    <row r="3" spans="1:17" ht="15.75" thickBot="1" x14ac:dyDescent="0.3">
      <c r="A3">
        <v>2024</v>
      </c>
      <c r="B3" s="117" t="s">
        <v>931</v>
      </c>
      <c r="C3" s="114"/>
      <c r="D3" s="209"/>
      <c r="E3" s="209"/>
      <c r="F3" s="209"/>
      <c r="G3" s="209"/>
      <c r="H3" s="209"/>
      <c r="I3" s="209"/>
      <c r="K3">
        <v>602</v>
      </c>
      <c r="L3">
        <v>0</v>
      </c>
      <c r="M3">
        <v>0</v>
      </c>
      <c r="N3">
        <v>0</v>
      </c>
      <c r="O3">
        <v>0</v>
      </c>
      <c r="P3">
        <v>0</v>
      </c>
      <c r="Q3">
        <v>602</v>
      </c>
    </row>
    <row r="4" spans="1:17" ht="15.75" thickBot="1" x14ac:dyDescent="0.3">
      <c r="A4">
        <v>2024</v>
      </c>
      <c r="B4" s="117" t="s">
        <v>929</v>
      </c>
      <c r="C4" s="114"/>
      <c r="D4" s="209"/>
      <c r="E4" s="209"/>
      <c r="F4" s="209"/>
      <c r="G4" s="209"/>
      <c r="H4" s="209"/>
      <c r="I4" s="209"/>
    </row>
    <row r="5" spans="1:17" ht="15.75" thickBot="1" x14ac:dyDescent="0.3">
      <c r="A5">
        <v>2024</v>
      </c>
      <c r="B5" s="117" t="s">
        <v>921</v>
      </c>
      <c r="C5" s="114"/>
      <c r="D5" s="209"/>
      <c r="E5" s="209"/>
      <c r="F5" s="209"/>
      <c r="G5" s="209"/>
      <c r="H5" s="209"/>
      <c r="I5" s="209"/>
    </row>
    <row r="6" spans="1:17" ht="15.75" thickBot="1" x14ac:dyDescent="0.3">
      <c r="A6">
        <v>2024</v>
      </c>
      <c r="B6" s="117" t="s">
        <v>918</v>
      </c>
      <c r="C6" s="114"/>
      <c r="D6" s="209"/>
      <c r="E6" s="209"/>
      <c r="F6" s="209"/>
      <c r="G6" s="209"/>
      <c r="H6" s="209"/>
      <c r="I6" s="209"/>
    </row>
    <row r="7" spans="1:17" ht="15.75" thickBot="1" x14ac:dyDescent="0.3">
      <c r="A7">
        <v>2024</v>
      </c>
      <c r="B7" s="117" t="s">
        <v>913</v>
      </c>
      <c r="C7" s="114"/>
      <c r="D7" s="209"/>
      <c r="E7" s="209"/>
      <c r="F7" s="209"/>
      <c r="G7" s="209"/>
      <c r="H7" s="209"/>
      <c r="I7" s="209"/>
    </row>
    <row r="8" spans="1:17" ht="15.75" thickBot="1" x14ac:dyDescent="0.3">
      <c r="A8">
        <v>2024</v>
      </c>
      <c r="B8" s="117" t="s">
        <v>911</v>
      </c>
      <c r="C8" s="114"/>
      <c r="D8" s="209"/>
      <c r="E8" s="209"/>
      <c r="F8" s="209"/>
      <c r="G8" s="209"/>
      <c r="H8" s="209"/>
      <c r="I8" s="209"/>
    </row>
    <row r="9" spans="1:17" ht="15.75" thickBot="1" x14ac:dyDescent="0.3">
      <c r="A9">
        <v>2024</v>
      </c>
      <c r="B9" s="117" t="s">
        <v>908</v>
      </c>
      <c r="C9" s="114"/>
      <c r="D9" s="209"/>
      <c r="E9" s="209"/>
      <c r="F9" s="209"/>
      <c r="G9" s="209"/>
      <c r="H9" s="209"/>
      <c r="I9" s="209"/>
    </row>
    <row r="10" spans="1:17" ht="15.75" thickBot="1" x14ac:dyDescent="0.3">
      <c r="A10">
        <v>2024</v>
      </c>
      <c r="B10" s="117" t="s">
        <v>904</v>
      </c>
      <c r="C10" s="114"/>
      <c r="D10" s="209"/>
      <c r="E10" s="209"/>
      <c r="F10" s="209"/>
      <c r="G10" s="209"/>
      <c r="H10" s="209"/>
      <c r="I10" s="209"/>
    </row>
    <row r="11" spans="1:17" ht="15.75" thickBot="1" x14ac:dyDescent="0.3">
      <c r="A11">
        <v>2024</v>
      </c>
      <c r="B11" s="117" t="s">
        <v>892</v>
      </c>
      <c r="C11" s="114"/>
      <c r="D11" s="209"/>
      <c r="E11" s="209"/>
      <c r="F11" s="209"/>
      <c r="G11" s="209"/>
      <c r="H11" s="209"/>
      <c r="I11" s="209"/>
    </row>
    <row r="12" spans="1:17" ht="15.75" thickBot="1" x14ac:dyDescent="0.3">
      <c r="A12">
        <v>2024</v>
      </c>
      <c r="B12" s="117" t="s">
        <v>882</v>
      </c>
      <c r="C12" s="114"/>
      <c r="D12" s="209"/>
      <c r="E12" s="209"/>
      <c r="F12" s="209"/>
      <c r="G12" s="209"/>
      <c r="H12" s="209"/>
      <c r="I12" s="209"/>
    </row>
    <row r="13" spans="1:17" ht="15.75" thickBot="1" x14ac:dyDescent="0.3">
      <c r="A13">
        <v>2024</v>
      </c>
      <c r="B13" s="117" t="s">
        <v>880</v>
      </c>
      <c r="C13" s="114"/>
      <c r="D13" s="209"/>
      <c r="E13" s="209"/>
      <c r="F13" s="209"/>
      <c r="G13" s="209"/>
      <c r="H13" s="209"/>
      <c r="I13" s="209"/>
    </row>
    <row r="14" spans="1:17" ht="15.75" thickBot="1" x14ac:dyDescent="0.3">
      <c r="A14">
        <v>2024</v>
      </c>
      <c r="B14" s="117" t="s">
        <v>879</v>
      </c>
      <c r="C14" s="114"/>
      <c r="D14" s="209"/>
      <c r="E14" s="209"/>
      <c r="F14" s="209"/>
      <c r="G14" s="209"/>
      <c r="H14" s="209"/>
      <c r="I14" s="209"/>
    </row>
    <row r="15" spans="1:17" ht="15.75" thickBot="1" x14ac:dyDescent="0.3">
      <c r="A15">
        <v>2024</v>
      </c>
      <c r="B15" s="117" t="s">
        <v>870</v>
      </c>
      <c r="C15" s="114"/>
      <c r="D15" s="209"/>
      <c r="E15" s="209"/>
      <c r="F15" s="209"/>
      <c r="G15" s="209"/>
      <c r="H15" s="209"/>
      <c r="I15" s="209"/>
    </row>
    <row r="16" spans="1:17" ht="15.75" thickBot="1" x14ac:dyDescent="0.3">
      <c r="A16">
        <v>2024</v>
      </c>
      <c r="B16" s="117" t="s">
        <v>868</v>
      </c>
      <c r="C16" s="114"/>
      <c r="D16" s="209"/>
      <c r="E16" s="209"/>
      <c r="F16" s="209"/>
      <c r="G16" s="209"/>
      <c r="H16" s="209"/>
      <c r="I16" s="209"/>
    </row>
    <row r="17" spans="1:9" ht="15.75" thickBot="1" x14ac:dyDescent="0.3">
      <c r="A17">
        <v>2024</v>
      </c>
      <c r="B17" s="117" t="s">
        <v>867</v>
      </c>
      <c r="C17" s="114"/>
      <c r="D17" s="209"/>
      <c r="E17" s="209"/>
      <c r="F17" s="209"/>
      <c r="G17" s="209"/>
      <c r="H17" s="209"/>
      <c r="I17" s="209"/>
    </row>
    <row r="18" spans="1:9" ht="15.75" thickBot="1" x14ac:dyDescent="0.3">
      <c r="A18">
        <v>2024</v>
      </c>
      <c r="B18" s="117" t="s">
        <v>848</v>
      </c>
      <c r="C18" s="114"/>
      <c r="D18" s="209"/>
      <c r="E18" s="209"/>
      <c r="F18" s="209"/>
      <c r="G18" s="209"/>
      <c r="H18" s="209"/>
      <c r="I18" s="209"/>
    </row>
    <row r="19" spans="1:9" ht="15.75" thickBot="1" x14ac:dyDescent="0.3">
      <c r="A19">
        <v>2024</v>
      </c>
      <c r="B19" s="117" t="s">
        <v>840</v>
      </c>
      <c r="C19" s="114"/>
      <c r="D19" s="209"/>
      <c r="E19" s="209"/>
      <c r="F19" s="209"/>
      <c r="G19" s="209"/>
      <c r="H19" s="209"/>
      <c r="I19" s="209"/>
    </row>
    <row r="20" spans="1:9" ht="15.75" thickBot="1" x14ac:dyDescent="0.3">
      <c r="A20">
        <v>2024</v>
      </c>
      <c r="B20" s="117" t="s">
        <v>837</v>
      </c>
      <c r="C20" s="114"/>
      <c r="D20" s="209"/>
      <c r="E20" s="209"/>
      <c r="F20" s="209"/>
      <c r="G20" s="209"/>
      <c r="H20" s="209"/>
      <c r="I20" s="209"/>
    </row>
    <row r="21" spans="1:9" ht="15.75" thickBot="1" x14ac:dyDescent="0.3">
      <c r="A21">
        <v>2024</v>
      </c>
      <c r="B21" s="117" t="s">
        <v>828</v>
      </c>
      <c r="C21" s="114"/>
      <c r="D21" s="209"/>
      <c r="E21" s="209"/>
      <c r="F21" s="209"/>
      <c r="G21" s="209"/>
      <c r="H21" s="209"/>
      <c r="I21" s="209"/>
    </row>
    <row r="22" spans="1:9" ht="15.75" thickBot="1" x14ac:dyDescent="0.3">
      <c r="A22">
        <v>2024</v>
      </c>
      <c r="B22" s="117" t="s">
        <v>820</v>
      </c>
      <c r="C22" s="114"/>
      <c r="D22" s="209"/>
      <c r="E22" s="209"/>
      <c r="F22" s="209"/>
      <c r="G22" s="209"/>
      <c r="H22" s="209"/>
      <c r="I22" s="209"/>
    </row>
    <row r="23" spans="1:9" ht="15.75" thickBot="1" x14ac:dyDescent="0.3">
      <c r="A23">
        <v>2025</v>
      </c>
      <c r="B23" s="117" t="s">
        <v>930</v>
      </c>
      <c r="C23" s="114"/>
      <c r="D23" s="209"/>
      <c r="E23" s="209"/>
      <c r="F23" s="209"/>
      <c r="G23" s="209"/>
      <c r="H23" s="209"/>
      <c r="I23" s="209"/>
    </row>
    <row r="24" spans="1:9" ht="15.75" thickBot="1" x14ac:dyDescent="0.3">
      <c r="A24">
        <v>2025</v>
      </c>
      <c r="B24" s="117" t="s">
        <v>928</v>
      </c>
      <c r="C24" s="114"/>
      <c r="D24" s="209"/>
      <c r="E24" s="209"/>
      <c r="F24" s="209"/>
      <c r="G24" s="209"/>
      <c r="H24" s="209"/>
      <c r="I24" s="209"/>
    </row>
    <row r="25" spans="1:9" ht="15.75" thickBot="1" x14ac:dyDescent="0.3">
      <c r="A25">
        <v>2025</v>
      </c>
      <c r="B25" s="117" t="s">
        <v>923</v>
      </c>
      <c r="C25" s="114"/>
      <c r="D25" s="209"/>
      <c r="E25" s="209"/>
      <c r="F25" s="209"/>
      <c r="G25" s="209"/>
      <c r="H25" s="209"/>
      <c r="I25" s="209"/>
    </row>
    <row r="26" spans="1:9" ht="15.75" thickBot="1" x14ac:dyDescent="0.3">
      <c r="A26">
        <v>2025</v>
      </c>
      <c r="B26" s="117" t="s">
        <v>922</v>
      </c>
      <c r="C26" s="114"/>
      <c r="D26" s="209"/>
      <c r="E26" s="209"/>
      <c r="F26" s="209"/>
      <c r="G26" s="209"/>
      <c r="H26" s="209"/>
      <c r="I26" s="209"/>
    </row>
    <row r="27" spans="1:9" ht="15.75" thickBot="1" x14ac:dyDescent="0.3">
      <c r="A27">
        <v>2025</v>
      </c>
      <c r="B27" s="117" t="s">
        <v>920</v>
      </c>
      <c r="C27" s="114"/>
      <c r="D27" s="209"/>
      <c r="E27" s="209"/>
      <c r="F27" s="209"/>
      <c r="G27" s="209"/>
      <c r="H27" s="209"/>
      <c r="I27" s="209"/>
    </row>
    <row r="28" spans="1:9" ht="15.75" thickBot="1" x14ac:dyDescent="0.3">
      <c r="A28">
        <v>2025</v>
      </c>
      <c r="B28" s="117" t="s">
        <v>919</v>
      </c>
      <c r="C28" s="114"/>
      <c r="D28" s="209"/>
      <c r="E28" s="209"/>
      <c r="F28" s="209"/>
      <c r="G28" s="209"/>
      <c r="H28" s="209"/>
      <c r="I28" s="209"/>
    </row>
    <row r="29" spans="1:9" ht="15.75" thickBot="1" x14ac:dyDescent="0.3">
      <c r="A29">
        <v>2025</v>
      </c>
      <c r="B29" s="117" t="s">
        <v>917</v>
      </c>
      <c r="C29" s="114"/>
      <c r="D29" s="209"/>
      <c r="E29" s="209"/>
      <c r="F29" s="209"/>
      <c r="G29" s="209"/>
      <c r="H29" s="209"/>
      <c r="I29" s="209"/>
    </row>
    <row r="30" spans="1:9" ht="15.75" thickBot="1" x14ac:dyDescent="0.3">
      <c r="A30">
        <v>2025</v>
      </c>
      <c r="B30" s="117" t="s">
        <v>914</v>
      </c>
      <c r="C30" s="114"/>
      <c r="D30" s="209"/>
      <c r="E30" s="209"/>
      <c r="F30" s="209"/>
      <c r="G30" s="209"/>
      <c r="H30" s="209"/>
      <c r="I30" s="209"/>
    </row>
    <row r="31" spans="1:9" ht="15.75" thickBot="1" x14ac:dyDescent="0.3">
      <c r="A31">
        <v>2025</v>
      </c>
      <c r="B31" s="117" t="s">
        <v>912</v>
      </c>
      <c r="C31" s="114"/>
      <c r="D31" s="209"/>
      <c r="E31" s="209"/>
      <c r="F31" s="209"/>
      <c r="G31" s="209"/>
      <c r="H31" s="209"/>
      <c r="I31" s="209"/>
    </row>
    <row r="32" spans="1:9" ht="15.75" thickBot="1" x14ac:dyDescent="0.3">
      <c r="A32">
        <v>2025</v>
      </c>
      <c r="B32" s="117" t="s">
        <v>910</v>
      </c>
      <c r="C32" s="114"/>
      <c r="D32" s="209"/>
      <c r="E32" s="209"/>
      <c r="F32" s="209"/>
      <c r="G32" s="209"/>
      <c r="H32" s="209"/>
      <c r="I32" s="209"/>
    </row>
    <row r="33" spans="1:9" ht="15.75" thickBot="1" x14ac:dyDescent="0.3">
      <c r="A33">
        <v>2025</v>
      </c>
      <c r="B33" s="117" t="s">
        <v>907</v>
      </c>
      <c r="C33" s="114"/>
      <c r="D33" s="209"/>
      <c r="E33" s="209"/>
      <c r="F33" s="209"/>
      <c r="G33" s="209"/>
      <c r="H33" s="209"/>
      <c r="I33" s="209"/>
    </row>
    <row r="34" spans="1:9" ht="15.75" thickBot="1" x14ac:dyDescent="0.3">
      <c r="A34">
        <v>2025</v>
      </c>
      <c r="B34" s="117" t="s">
        <v>906</v>
      </c>
      <c r="C34" s="114"/>
      <c r="D34" s="209"/>
      <c r="E34" s="209"/>
      <c r="F34" s="209"/>
      <c r="G34" s="209"/>
      <c r="H34" s="209"/>
      <c r="I34" s="209"/>
    </row>
    <row r="35" spans="1:9" ht="15.75" thickBot="1" x14ac:dyDescent="0.3">
      <c r="A35">
        <v>2025</v>
      </c>
      <c r="B35" s="117" t="s">
        <v>898</v>
      </c>
      <c r="C35" s="114"/>
      <c r="D35" s="209"/>
      <c r="E35" s="209"/>
      <c r="F35" s="209"/>
      <c r="G35" s="209"/>
      <c r="H35" s="209"/>
      <c r="I35" s="209"/>
    </row>
    <row r="36" spans="1:9" ht="15.75" thickBot="1" x14ac:dyDescent="0.3">
      <c r="A36">
        <v>2025</v>
      </c>
      <c r="B36" s="117" t="s">
        <v>897</v>
      </c>
      <c r="C36" s="114"/>
      <c r="D36" s="209"/>
      <c r="E36" s="209"/>
      <c r="F36" s="209"/>
      <c r="G36" s="209"/>
      <c r="H36" s="209"/>
      <c r="I36" s="209"/>
    </row>
    <row r="37" spans="1:9" ht="15.75" thickBot="1" x14ac:dyDescent="0.3">
      <c r="A37">
        <v>2025</v>
      </c>
      <c r="B37" s="117" t="s">
        <v>878</v>
      </c>
      <c r="C37" s="114"/>
      <c r="D37" s="209"/>
      <c r="E37" s="209"/>
      <c r="F37" s="209"/>
      <c r="G37" s="209"/>
      <c r="H37" s="209"/>
      <c r="I37" s="209"/>
    </row>
    <row r="38" spans="1:9" ht="15.75" thickBot="1" x14ac:dyDescent="0.3">
      <c r="A38">
        <v>2025</v>
      </c>
      <c r="B38" s="117" t="s">
        <v>877</v>
      </c>
      <c r="C38" s="114"/>
      <c r="D38" s="209"/>
      <c r="E38" s="209"/>
      <c r="F38" s="209"/>
      <c r="G38" s="209"/>
      <c r="H38" s="209"/>
      <c r="I38" s="209"/>
    </row>
    <row r="39" spans="1:9" ht="15.75" thickBot="1" x14ac:dyDescent="0.3">
      <c r="A39">
        <v>2025</v>
      </c>
      <c r="B39" s="117" t="s">
        <v>862</v>
      </c>
      <c r="C39" s="114"/>
      <c r="D39" s="209"/>
      <c r="E39" s="209"/>
      <c r="F39" s="209"/>
      <c r="G39" s="209"/>
      <c r="H39" s="209"/>
      <c r="I39" s="209"/>
    </row>
    <row r="40" spans="1:9" ht="15.75" thickBot="1" x14ac:dyDescent="0.3">
      <c r="A40">
        <v>2025</v>
      </c>
      <c r="B40" s="117" t="s">
        <v>852</v>
      </c>
      <c r="C40" s="114"/>
      <c r="D40" s="209"/>
      <c r="E40" s="209"/>
      <c r="F40" s="209"/>
      <c r="G40" s="209"/>
      <c r="H40" s="209"/>
      <c r="I40" s="209"/>
    </row>
    <row r="41" spans="1:9" ht="15.75" thickBot="1" x14ac:dyDescent="0.3">
      <c r="A41">
        <v>2025</v>
      </c>
      <c r="B41" s="117" t="s">
        <v>851</v>
      </c>
      <c r="C41" s="114"/>
      <c r="D41" s="209"/>
      <c r="E41" s="209"/>
      <c r="F41" s="209"/>
      <c r="G41" s="209"/>
      <c r="H41" s="209"/>
      <c r="I41" s="209"/>
    </row>
    <row r="42" spans="1:9" ht="15.75" thickBot="1" x14ac:dyDescent="0.3">
      <c r="A42">
        <v>2025</v>
      </c>
      <c r="B42" s="117" t="s">
        <v>849</v>
      </c>
      <c r="C42" s="114"/>
      <c r="D42" s="209"/>
      <c r="E42" s="209"/>
      <c r="F42" s="209"/>
      <c r="G42" s="209"/>
      <c r="H42" s="209"/>
      <c r="I42" s="209"/>
    </row>
    <row r="43" spans="1:9" ht="15.75" thickBot="1" x14ac:dyDescent="0.3">
      <c r="A43">
        <v>2025</v>
      </c>
      <c r="B43" s="117" t="s">
        <v>841</v>
      </c>
      <c r="C43" s="114"/>
      <c r="D43" s="209"/>
      <c r="E43" s="209"/>
      <c r="F43" s="209"/>
      <c r="G43" s="209"/>
      <c r="H43" s="209"/>
      <c r="I43" s="209"/>
    </row>
    <row r="44" spans="1:9" ht="15.75" thickBot="1" x14ac:dyDescent="0.3">
      <c r="A44">
        <v>2025</v>
      </c>
      <c r="B44" s="117" t="s">
        <v>839</v>
      </c>
      <c r="C44" s="114"/>
      <c r="D44" s="209"/>
      <c r="E44" s="209"/>
      <c r="F44" s="209"/>
      <c r="G44" s="209"/>
      <c r="H44" s="209"/>
      <c r="I44" s="209"/>
    </row>
    <row r="45" spans="1:9" ht="15.75" thickBot="1" x14ac:dyDescent="0.3">
      <c r="A45">
        <v>2025</v>
      </c>
      <c r="B45" s="117" t="s">
        <v>836</v>
      </c>
      <c r="C45" s="114"/>
      <c r="D45" s="209"/>
      <c r="E45" s="209"/>
      <c r="F45" s="209"/>
      <c r="G45" s="209"/>
      <c r="H45" s="209"/>
      <c r="I45" s="209"/>
    </row>
    <row r="46" spans="1:9" ht="15.75" thickBot="1" x14ac:dyDescent="0.3">
      <c r="A46">
        <v>2025</v>
      </c>
      <c r="B46" s="117" t="s">
        <v>835</v>
      </c>
      <c r="C46" s="114"/>
      <c r="D46" s="209"/>
      <c r="E46" s="209"/>
      <c r="F46" s="209"/>
      <c r="G46" s="209"/>
      <c r="H46" s="209"/>
      <c r="I46" s="209"/>
    </row>
    <row r="47" spans="1:9" ht="15.75" thickBot="1" x14ac:dyDescent="0.3">
      <c r="A47">
        <v>2025</v>
      </c>
      <c r="B47" s="117" t="s">
        <v>833</v>
      </c>
      <c r="C47" s="114"/>
      <c r="D47" s="209"/>
      <c r="E47" s="209"/>
      <c r="F47" s="209"/>
      <c r="G47" s="209"/>
      <c r="H47" s="209"/>
      <c r="I47" s="209"/>
    </row>
    <row r="48" spans="1:9" ht="15.75" thickBot="1" x14ac:dyDescent="0.3">
      <c r="A48">
        <v>2025</v>
      </c>
      <c r="B48" s="117" t="s">
        <v>830</v>
      </c>
      <c r="C48" s="114"/>
      <c r="D48" s="209"/>
      <c r="E48" s="209"/>
      <c r="F48" s="209"/>
      <c r="G48" s="209"/>
      <c r="H48" s="209"/>
      <c r="I48" s="209"/>
    </row>
    <row r="49" spans="1:17" ht="15.75" thickBot="1" x14ac:dyDescent="0.3">
      <c r="A49">
        <v>2025</v>
      </c>
      <c r="B49" s="117" t="s">
        <v>821</v>
      </c>
      <c r="C49" s="114"/>
      <c r="D49" s="209"/>
      <c r="E49" s="209"/>
      <c r="F49" s="209"/>
      <c r="G49" s="209"/>
      <c r="H49" s="209"/>
      <c r="I49" s="209"/>
    </row>
    <row r="50" spans="1:17" ht="15.75" thickBot="1" x14ac:dyDescent="0.3">
      <c r="A50">
        <v>2025</v>
      </c>
      <c r="B50" s="117" t="s">
        <v>819</v>
      </c>
      <c r="C50" s="114"/>
      <c r="D50" s="209"/>
      <c r="E50" s="209"/>
      <c r="F50" s="209"/>
      <c r="G50" s="209"/>
      <c r="H50" s="209"/>
      <c r="I50" s="209"/>
    </row>
    <row r="51" spans="1:17" ht="15.75" thickBot="1" x14ac:dyDescent="0.3">
      <c r="A51">
        <v>2025</v>
      </c>
      <c r="B51" s="117" t="s">
        <v>817</v>
      </c>
      <c r="C51" s="114"/>
      <c r="D51" s="209"/>
      <c r="E51" s="209"/>
      <c r="F51" s="209"/>
      <c r="G51" s="209"/>
      <c r="H51" s="209"/>
      <c r="I51" s="209"/>
    </row>
    <row r="52" spans="1:17" ht="15.75" thickBot="1" x14ac:dyDescent="0.3">
      <c r="A52">
        <v>2025</v>
      </c>
      <c r="B52" s="117" t="s">
        <v>815</v>
      </c>
      <c r="C52" s="114"/>
      <c r="D52" s="209"/>
      <c r="E52" s="209"/>
      <c r="F52" s="209"/>
      <c r="G52" s="209"/>
      <c r="H52" s="209"/>
      <c r="I52" s="209"/>
    </row>
    <row r="53" spans="1:17" ht="30.75" thickBot="1" x14ac:dyDescent="0.3">
      <c r="B53" s="189" t="s">
        <v>1213</v>
      </c>
      <c r="C53" s="370" t="s">
        <v>1212</v>
      </c>
      <c r="D53" s="129" t="s">
        <v>937</v>
      </c>
      <c r="E53" s="130" t="s">
        <v>1203</v>
      </c>
      <c r="F53" s="131" t="s">
        <v>935</v>
      </c>
      <c r="G53" s="132" t="s">
        <v>934</v>
      </c>
      <c r="H53" s="133" t="s">
        <v>933</v>
      </c>
      <c r="I53" s="134" t="s">
        <v>932</v>
      </c>
      <c r="K53" s="189" t="s">
        <v>938</v>
      </c>
      <c r="L53" s="371" t="s">
        <v>937</v>
      </c>
      <c r="M53" s="130" t="s">
        <v>1203</v>
      </c>
      <c r="N53" s="131" t="s">
        <v>935</v>
      </c>
      <c r="O53" s="132" t="s">
        <v>934</v>
      </c>
      <c r="P53" s="133" t="s">
        <v>933</v>
      </c>
      <c r="Q53" s="134" t="s">
        <v>932</v>
      </c>
    </row>
    <row r="54" spans="1:17" ht="15.75" thickBot="1" x14ac:dyDescent="0.3">
      <c r="A54">
        <v>2026</v>
      </c>
      <c r="B54" s="117" t="s">
        <v>916</v>
      </c>
      <c r="C54" s="114">
        <v>64</v>
      </c>
      <c r="D54" s="209">
        <v>0</v>
      </c>
      <c r="E54" s="209">
        <v>0</v>
      </c>
      <c r="F54" s="209">
        <v>0</v>
      </c>
      <c r="G54" s="209">
        <v>0</v>
      </c>
      <c r="H54" s="209">
        <v>0</v>
      </c>
      <c r="I54" s="209">
        <v>64</v>
      </c>
      <c r="K54" s="373">
        <v>602</v>
      </c>
      <c r="L54" s="373">
        <v>0</v>
      </c>
      <c r="M54" s="373">
        <v>0</v>
      </c>
      <c r="N54" s="373">
        <v>0</v>
      </c>
      <c r="O54" s="373">
        <v>0</v>
      </c>
      <c r="P54" s="373">
        <v>0</v>
      </c>
      <c r="Q54" s="373">
        <v>602</v>
      </c>
    </row>
    <row r="55" spans="1:17" ht="15.75" thickBot="1" x14ac:dyDescent="0.3">
      <c r="A55">
        <v>2026</v>
      </c>
      <c r="B55" s="117" t="s">
        <v>915</v>
      </c>
      <c r="C55" s="114">
        <v>199</v>
      </c>
      <c r="D55" s="209">
        <v>0</v>
      </c>
      <c r="E55" s="209">
        <v>0</v>
      </c>
      <c r="F55" s="209">
        <v>0</v>
      </c>
      <c r="G55" s="209">
        <v>0</v>
      </c>
      <c r="H55" s="209">
        <v>0</v>
      </c>
      <c r="I55" s="209">
        <v>199</v>
      </c>
    </row>
    <row r="56" spans="1:17" ht="15.75" thickBot="1" x14ac:dyDescent="0.3">
      <c r="A56">
        <v>2026</v>
      </c>
      <c r="B56" s="117" t="s">
        <v>909</v>
      </c>
      <c r="C56" s="114">
        <v>92</v>
      </c>
      <c r="D56" s="209">
        <v>0</v>
      </c>
      <c r="E56" s="209">
        <v>0</v>
      </c>
      <c r="F56" s="209">
        <v>0</v>
      </c>
      <c r="G56" s="209">
        <v>0</v>
      </c>
      <c r="H56" s="209">
        <v>0</v>
      </c>
      <c r="I56" s="209">
        <v>92</v>
      </c>
    </row>
    <row r="57" spans="1:17" ht="15.75" thickBot="1" x14ac:dyDescent="0.3">
      <c r="A57">
        <v>2026</v>
      </c>
      <c r="B57" s="117" t="s">
        <v>901</v>
      </c>
      <c r="C57" s="114">
        <v>97</v>
      </c>
      <c r="D57" s="209">
        <v>0</v>
      </c>
      <c r="E57" s="209">
        <v>0</v>
      </c>
      <c r="F57" s="209">
        <v>0</v>
      </c>
      <c r="G57" s="209">
        <v>0</v>
      </c>
      <c r="H57" s="209">
        <v>0</v>
      </c>
      <c r="I57" s="209">
        <v>97</v>
      </c>
    </row>
    <row r="58" spans="1:17" ht="15.75" thickBot="1" x14ac:dyDescent="0.3">
      <c r="A58">
        <v>2026</v>
      </c>
      <c r="B58" s="117" t="s">
        <v>899</v>
      </c>
      <c r="C58" s="114">
        <v>150</v>
      </c>
      <c r="D58" s="209">
        <v>0</v>
      </c>
      <c r="E58" s="209">
        <v>0</v>
      </c>
      <c r="F58" s="209">
        <v>0</v>
      </c>
      <c r="G58" s="209">
        <v>0</v>
      </c>
      <c r="H58" s="209">
        <v>0</v>
      </c>
      <c r="I58" s="209">
        <v>150</v>
      </c>
    </row>
    <row r="59" spans="1:17" ht="15.75" thickBot="1" x14ac:dyDescent="0.3">
      <c r="B59" s="117" t="s">
        <v>927</v>
      </c>
      <c r="C59" s="114"/>
      <c r="D59" s="209"/>
      <c r="E59" s="209"/>
      <c r="F59" s="209"/>
      <c r="G59" s="209"/>
      <c r="H59" s="209"/>
      <c r="I59" s="209"/>
    </row>
    <row r="60" spans="1:17" ht="15.75" thickBot="1" x14ac:dyDescent="0.3">
      <c r="B60" s="117" t="s">
        <v>926</v>
      </c>
      <c r="C60" s="114"/>
      <c r="D60" s="209"/>
      <c r="E60" s="209"/>
      <c r="F60" s="209"/>
      <c r="G60" s="209"/>
      <c r="H60" s="209"/>
      <c r="I60" s="209"/>
    </row>
    <row r="61" spans="1:17" ht="15.75" thickBot="1" x14ac:dyDescent="0.3">
      <c r="B61" s="117" t="s">
        <v>925</v>
      </c>
      <c r="C61" s="114"/>
      <c r="D61" s="209"/>
      <c r="E61" s="209"/>
      <c r="F61" s="209"/>
      <c r="G61" s="209"/>
      <c r="H61" s="209"/>
      <c r="I61" s="209"/>
    </row>
    <row r="62" spans="1:17" ht="15.75" thickBot="1" x14ac:dyDescent="0.3">
      <c r="B62" s="117" t="s">
        <v>924</v>
      </c>
      <c r="C62" s="114"/>
      <c r="D62" s="209"/>
      <c r="E62" s="209"/>
      <c r="F62" s="209"/>
      <c r="G62" s="209"/>
      <c r="H62" s="209"/>
      <c r="I62" s="209"/>
    </row>
    <row r="63" spans="1:17" ht="15.75" thickBot="1" x14ac:dyDescent="0.3">
      <c r="B63" s="117" t="s">
        <v>905</v>
      </c>
      <c r="C63" s="114"/>
      <c r="D63" s="209"/>
      <c r="E63" s="209"/>
      <c r="F63" s="209"/>
      <c r="G63" s="209"/>
      <c r="H63" s="209"/>
      <c r="I63" s="209"/>
    </row>
    <row r="64" spans="1:17" ht="15.75" thickBot="1" x14ac:dyDescent="0.3">
      <c r="B64" s="117" t="s">
        <v>903</v>
      </c>
      <c r="C64" s="114"/>
      <c r="D64" s="209"/>
      <c r="E64" s="209"/>
      <c r="F64" s="209"/>
      <c r="G64" s="209"/>
      <c r="H64" s="209"/>
      <c r="I64" s="209"/>
    </row>
    <row r="65" spans="2:9" ht="15.75" thickBot="1" x14ac:dyDescent="0.3">
      <c r="B65" s="117" t="s">
        <v>902</v>
      </c>
      <c r="C65" s="114"/>
      <c r="D65" s="209"/>
      <c r="E65" s="209"/>
      <c r="F65" s="209"/>
      <c r="G65" s="209"/>
      <c r="H65" s="209"/>
      <c r="I65" s="209"/>
    </row>
    <row r="66" spans="2:9" ht="15.75" thickBot="1" x14ac:dyDescent="0.3">
      <c r="B66" s="117" t="s">
        <v>900</v>
      </c>
      <c r="C66" s="114"/>
      <c r="D66" s="209"/>
      <c r="E66" s="209"/>
      <c r="F66" s="209"/>
      <c r="G66" s="209"/>
      <c r="H66" s="209"/>
      <c r="I66" s="209"/>
    </row>
    <row r="67" spans="2:9" ht="15.75" thickBot="1" x14ac:dyDescent="0.3">
      <c r="B67" s="117" t="s">
        <v>896</v>
      </c>
      <c r="C67" s="114"/>
      <c r="D67" s="209"/>
      <c r="E67" s="209"/>
      <c r="F67" s="209"/>
      <c r="G67" s="209"/>
      <c r="H67" s="209"/>
      <c r="I67" s="209"/>
    </row>
    <row r="68" spans="2:9" ht="15.75" thickBot="1" x14ac:dyDescent="0.3">
      <c r="B68" s="117" t="s">
        <v>895</v>
      </c>
      <c r="C68" s="114"/>
      <c r="D68" s="209"/>
      <c r="E68" s="209"/>
      <c r="F68" s="209"/>
      <c r="G68" s="209"/>
      <c r="H68" s="209"/>
      <c r="I68" s="209"/>
    </row>
    <row r="69" spans="2:9" ht="15.75" thickBot="1" x14ac:dyDescent="0.3">
      <c r="B69" s="117" t="s">
        <v>894</v>
      </c>
      <c r="C69" s="114"/>
      <c r="D69" s="209"/>
      <c r="E69" s="209"/>
      <c r="F69" s="209"/>
      <c r="G69" s="209"/>
      <c r="H69" s="209"/>
      <c r="I69" s="209"/>
    </row>
    <row r="70" spans="2:9" ht="15.75" thickBot="1" x14ac:dyDescent="0.3">
      <c r="B70" s="117" t="s">
        <v>893</v>
      </c>
      <c r="C70" s="114"/>
      <c r="D70" s="209"/>
      <c r="E70" s="209"/>
      <c r="F70" s="209"/>
      <c r="G70" s="209"/>
      <c r="H70" s="209"/>
      <c r="I70" s="209"/>
    </row>
    <row r="71" spans="2:9" ht="15.75" thickBot="1" x14ac:dyDescent="0.3">
      <c r="B71" s="117" t="s">
        <v>891</v>
      </c>
      <c r="C71" s="114"/>
      <c r="D71" s="209"/>
      <c r="E71" s="209"/>
      <c r="F71" s="209"/>
      <c r="G71" s="209"/>
      <c r="H71" s="209"/>
      <c r="I71" s="209"/>
    </row>
    <row r="72" spans="2:9" ht="15.75" thickBot="1" x14ac:dyDescent="0.3">
      <c r="B72" s="117" t="s">
        <v>890</v>
      </c>
      <c r="C72" s="114"/>
      <c r="D72" s="209"/>
      <c r="E72" s="209"/>
      <c r="F72" s="209"/>
      <c r="G72" s="209"/>
      <c r="H72" s="209"/>
      <c r="I72" s="209"/>
    </row>
    <row r="73" spans="2:9" ht="15.75" thickBot="1" x14ac:dyDescent="0.3">
      <c r="B73" s="117" t="s">
        <v>889</v>
      </c>
      <c r="C73" s="114"/>
      <c r="D73" s="209"/>
      <c r="E73" s="209"/>
      <c r="F73" s="209"/>
      <c r="G73" s="209"/>
      <c r="H73" s="209"/>
      <c r="I73" s="209"/>
    </row>
    <row r="74" spans="2:9" ht="15.75" thickBot="1" x14ac:dyDescent="0.3">
      <c r="B74" s="117" t="s">
        <v>888</v>
      </c>
      <c r="C74" s="114"/>
      <c r="D74" s="209"/>
      <c r="E74" s="209"/>
      <c r="F74" s="209"/>
      <c r="G74" s="209"/>
      <c r="H74" s="209"/>
      <c r="I74" s="209"/>
    </row>
    <row r="75" spans="2:9" ht="15.75" thickBot="1" x14ac:dyDescent="0.3">
      <c r="B75" s="117" t="s">
        <v>887</v>
      </c>
      <c r="C75" s="114"/>
      <c r="D75" s="209"/>
      <c r="E75" s="209"/>
      <c r="F75" s="209"/>
      <c r="G75" s="209"/>
      <c r="H75" s="209"/>
      <c r="I75" s="209"/>
    </row>
    <row r="76" spans="2:9" ht="15.75" thickBot="1" x14ac:dyDescent="0.3">
      <c r="B76" s="117" t="s">
        <v>886</v>
      </c>
      <c r="C76" s="114"/>
      <c r="D76" s="209"/>
      <c r="E76" s="209"/>
      <c r="F76" s="209"/>
      <c r="G76" s="209"/>
      <c r="H76" s="209"/>
      <c r="I76" s="209"/>
    </row>
    <row r="77" spans="2:9" ht="15.75" thickBot="1" x14ac:dyDescent="0.3">
      <c r="B77" s="117" t="s">
        <v>885</v>
      </c>
      <c r="C77" s="114"/>
      <c r="D77" s="209"/>
      <c r="E77" s="209"/>
      <c r="F77" s="209"/>
      <c r="G77" s="209"/>
      <c r="H77" s="209"/>
      <c r="I77" s="209"/>
    </row>
    <row r="78" spans="2:9" ht="15.75" thickBot="1" x14ac:dyDescent="0.3">
      <c r="B78" s="117" t="s">
        <v>884</v>
      </c>
      <c r="C78" s="114"/>
      <c r="D78" s="209"/>
      <c r="E78" s="209"/>
      <c r="F78" s="209"/>
      <c r="G78" s="209"/>
      <c r="H78" s="209"/>
      <c r="I78" s="209"/>
    </row>
    <row r="79" spans="2:9" ht="15.75" thickBot="1" x14ac:dyDescent="0.3">
      <c r="B79" s="117" t="s">
        <v>883</v>
      </c>
      <c r="C79" s="114"/>
      <c r="D79" s="209"/>
      <c r="E79" s="209"/>
      <c r="F79" s="209"/>
      <c r="G79" s="209"/>
      <c r="H79" s="209"/>
      <c r="I79" s="209"/>
    </row>
    <row r="80" spans="2:9" ht="15.75" thickBot="1" x14ac:dyDescent="0.3">
      <c r="B80" s="117" t="s">
        <v>881</v>
      </c>
      <c r="C80" s="114"/>
      <c r="D80" s="209"/>
      <c r="E80" s="209"/>
      <c r="F80" s="209"/>
      <c r="G80" s="209"/>
      <c r="H80" s="209"/>
      <c r="I80" s="209"/>
    </row>
    <row r="81" spans="2:9" ht="15.75" thickBot="1" x14ac:dyDescent="0.3">
      <c r="B81" s="117" t="s">
        <v>876</v>
      </c>
      <c r="C81" s="114"/>
      <c r="D81" s="209"/>
      <c r="E81" s="209"/>
      <c r="F81" s="209"/>
      <c r="G81" s="209"/>
      <c r="H81" s="209"/>
      <c r="I81" s="209"/>
    </row>
    <row r="82" spans="2:9" ht="15.75" thickBot="1" x14ac:dyDescent="0.3">
      <c r="B82" s="117" t="s">
        <v>875</v>
      </c>
      <c r="C82" s="114"/>
      <c r="D82" s="209"/>
      <c r="E82" s="209"/>
      <c r="F82" s="209"/>
      <c r="G82" s="209"/>
      <c r="H82" s="209"/>
      <c r="I82" s="209"/>
    </row>
    <row r="83" spans="2:9" ht="15.75" thickBot="1" x14ac:dyDescent="0.3">
      <c r="B83" s="117" t="s">
        <v>874</v>
      </c>
      <c r="C83" s="114"/>
      <c r="D83" s="209"/>
      <c r="E83" s="209"/>
      <c r="F83" s="209"/>
      <c r="G83" s="209"/>
      <c r="H83" s="209"/>
      <c r="I83" s="209"/>
    </row>
    <row r="84" spans="2:9" ht="15.75" thickBot="1" x14ac:dyDescent="0.3">
      <c r="B84" s="117" t="s">
        <v>873</v>
      </c>
      <c r="C84" s="114"/>
      <c r="D84" s="209"/>
      <c r="E84" s="209"/>
      <c r="F84" s="209"/>
      <c r="G84" s="209"/>
      <c r="H84" s="209"/>
      <c r="I84" s="209"/>
    </row>
    <row r="85" spans="2:9" ht="15.75" thickBot="1" x14ac:dyDescent="0.3">
      <c r="B85" s="117" t="s">
        <v>872</v>
      </c>
      <c r="C85" s="114"/>
      <c r="D85" s="209"/>
      <c r="E85" s="209"/>
      <c r="F85" s="209"/>
      <c r="G85" s="209"/>
      <c r="H85" s="209"/>
      <c r="I85" s="209"/>
    </row>
    <row r="86" spans="2:9" ht="15.75" thickBot="1" x14ac:dyDescent="0.3">
      <c r="B86" s="117" t="s">
        <v>871</v>
      </c>
      <c r="C86" s="114"/>
      <c r="D86" s="209"/>
      <c r="E86" s="209"/>
      <c r="F86" s="209"/>
      <c r="G86" s="209"/>
      <c r="H86" s="209"/>
      <c r="I86" s="209"/>
    </row>
    <row r="87" spans="2:9" ht="15.75" thickBot="1" x14ac:dyDescent="0.3">
      <c r="B87" s="117" t="s">
        <v>869</v>
      </c>
      <c r="C87" s="114"/>
      <c r="D87" s="209"/>
      <c r="E87" s="209"/>
      <c r="F87" s="209"/>
      <c r="G87" s="209"/>
      <c r="H87" s="209"/>
      <c r="I87" s="209"/>
    </row>
    <row r="88" spans="2:9" ht="15.75" thickBot="1" x14ac:dyDescent="0.3">
      <c r="B88" s="117" t="s">
        <v>866</v>
      </c>
      <c r="C88" s="114"/>
      <c r="D88" s="209"/>
      <c r="E88" s="209"/>
      <c r="F88" s="209"/>
      <c r="G88" s="209"/>
      <c r="H88" s="209"/>
      <c r="I88" s="209"/>
    </row>
    <row r="89" spans="2:9" ht="15.75" thickBot="1" x14ac:dyDescent="0.3">
      <c r="B89" s="117" t="s">
        <v>865</v>
      </c>
      <c r="C89" s="114"/>
      <c r="D89" s="209"/>
      <c r="E89" s="209"/>
      <c r="F89" s="209"/>
      <c r="G89" s="209"/>
      <c r="H89" s="209"/>
      <c r="I89" s="209"/>
    </row>
    <row r="90" spans="2:9" ht="15.75" thickBot="1" x14ac:dyDescent="0.3">
      <c r="B90" s="117" t="s">
        <v>864</v>
      </c>
      <c r="C90" s="114"/>
      <c r="D90" s="209"/>
      <c r="E90" s="209"/>
      <c r="F90" s="209"/>
      <c r="G90" s="209"/>
      <c r="H90" s="209"/>
      <c r="I90" s="209"/>
    </row>
    <row r="91" spans="2:9" ht="15.75" thickBot="1" x14ac:dyDescent="0.3">
      <c r="B91" s="117" t="s">
        <v>863</v>
      </c>
      <c r="C91" s="114"/>
      <c r="D91" s="209"/>
      <c r="E91" s="209"/>
      <c r="F91" s="209"/>
      <c r="G91" s="209"/>
      <c r="H91" s="209"/>
      <c r="I91" s="209"/>
    </row>
    <row r="92" spans="2:9" ht="15.75" thickBot="1" x14ac:dyDescent="0.3">
      <c r="B92" s="117" t="s">
        <v>861</v>
      </c>
      <c r="C92" s="114"/>
      <c r="D92" s="209"/>
      <c r="E92" s="209"/>
      <c r="F92" s="209"/>
      <c r="G92" s="209"/>
      <c r="H92" s="209"/>
      <c r="I92" s="209"/>
    </row>
    <row r="93" spans="2:9" ht="15.75" thickBot="1" x14ac:dyDescent="0.3">
      <c r="B93" s="117" t="s">
        <v>860</v>
      </c>
      <c r="C93" s="114"/>
      <c r="D93" s="209"/>
      <c r="E93" s="209"/>
      <c r="F93" s="209"/>
      <c r="G93" s="209"/>
      <c r="H93" s="209"/>
      <c r="I93" s="209"/>
    </row>
    <row r="94" spans="2:9" ht="15.75" thickBot="1" x14ac:dyDescent="0.3">
      <c r="B94" s="117" t="s">
        <v>859</v>
      </c>
      <c r="C94" s="114"/>
      <c r="D94" s="209"/>
      <c r="E94" s="209"/>
      <c r="F94" s="209"/>
      <c r="G94" s="209"/>
      <c r="H94" s="209"/>
      <c r="I94" s="209"/>
    </row>
    <row r="95" spans="2:9" ht="15.75" thickBot="1" x14ac:dyDescent="0.3">
      <c r="B95" s="117" t="s">
        <v>858</v>
      </c>
      <c r="C95" s="114"/>
      <c r="D95" s="209"/>
      <c r="E95" s="209"/>
      <c r="F95" s="209"/>
      <c r="G95" s="209"/>
      <c r="H95" s="209"/>
      <c r="I95" s="209"/>
    </row>
    <row r="96" spans="2:9" ht="15.75" thickBot="1" x14ac:dyDescent="0.3">
      <c r="B96" s="117" t="s">
        <v>857</v>
      </c>
      <c r="C96" s="114"/>
      <c r="D96" s="209"/>
      <c r="E96" s="209"/>
      <c r="F96" s="209"/>
      <c r="G96" s="209"/>
      <c r="H96" s="209"/>
      <c r="I96" s="209"/>
    </row>
    <row r="97" spans="2:9" ht="15.75" thickBot="1" x14ac:dyDescent="0.3">
      <c r="B97" s="117" t="s">
        <v>856</v>
      </c>
      <c r="C97" s="114"/>
      <c r="D97" s="209"/>
      <c r="E97" s="209"/>
      <c r="F97" s="209"/>
      <c r="G97" s="209"/>
      <c r="H97" s="209"/>
      <c r="I97" s="209"/>
    </row>
    <row r="98" spans="2:9" ht="15.75" thickBot="1" x14ac:dyDescent="0.3">
      <c r="B98" s="117" t="s">
        <v>855</v>
      </c>
      <c r="C98" s="114"/>
      <c r="D98" s="209"/>
      <c r="E98" s="209"/>
      <c r="F98" s="209"/>
      <c r="G98" s="209"/>
      <c r="H98" s="209"/>
      <c r="I98" s="209"/>
    </row>
    <row r="99" spans="2:9" ht="15.75" thickBot="1" x14ac:dyDescent="0.3">
      <c r="B99" s="117" t="s">
        <v>854</v>
      </c>
      <c r="C99" s="114"/>
      <c r="D99" s="209"/>
      <c r="E99" s="209"/>
      <c r="F99" s="209"/>
      <c r="G99" s="209"/>
      <c r="H99" s="209"/>
      <c r="I99" s="209"/>
    </row>
    <row r="100" spans="2:9" ht="15.75" thickBot="1" x14ac:dyDescent="0.3">
      <c r="B100" s="117" t="s">
        <v>853</v>
      </c>
      <c r="C100" s="114"/>
      <c r="D100" s="209"/>
      <c r="E100" s="209"/>
      <c r="F100" s="209"/>
      <c r="G100" s="209"/>
      <c r="H100" s="209"/>
      <c r="I100" s="209"/>
    </row>
    <row r="101" spans="2:9" ht="15.75" thickBot="1" x14ac:dyDescent="0.3">
      <c r="B101" s="117" t="s">
        <v>850</v>
      </c>
      <c r="C101" s="114"/>
      <c r="D101" s="209"/>
      <c r="E101" s="209"/>
      <c r="F101" s="209"/>
      <c r="G101" s="209"/>
      <c r="H101" s="209"/>
      <c r="I101" s="209"/>
    </row>
    <row r="102" spans="2:9" ht="15.75" thickBot="1" x14ac:dyDescent="0.3">
      <c r="B102" s="117" t="s">
        <v>847</v>
      </c>
      <c r="C102" s="114"/>
      <c r="D102" s="209"/>
      <c r="E102" s="209"/>
      <c r="F102" s="209"/>
      <c r="G102" s="209"/>
      <c r="H102" s="209"/>
      <c r="I102" s="209"/>
    </row>
    <row r="103" spans="2:9" ht="15.75" thickBot="1" x14ac:dyDescent="0.3">
      <c r="B103" s="117" t="s">
        <v>846</v>
      </c>
      <c r="C103" s="114"/>
      <c r="D103" s="209"/>
      <c r="E103" s="209"/>
      <c r="F103" s="209"/>
      <c r="G103" s="209"/>
      <c r="H103" s="209"/>
      <c r="I103" s="209"/>
    </row>
    <row r="104" spans="2:9" ht="15.75" thickBot="1" x14ac:dyDescent="0.3">
      <c r="B104" s="117" t="s">
        <v>845</v>
      </c>
      <c r="C104" s="114"/>
      <c r="D104" s="209"/>
      <c r="E104" s="209"/>
      <c r="F104" s="209"/>
      <c r="G104" s="209"/>
      <c r="H104" s="209"/>
      <c r="I104" s="209"/>
    </row>
    <row r="105" spans="2:9" ht="15.75" thickBot="1" x14ac:dyDescent="0.3">
      <c r="B105" s="117" t="s">
        <v>844</v>
      </c>
      <c r="C105" s="114"/>
      <c r="D105" s="209"/>
      <c r="E105" s="209"/>
      <c r="F105" s="209"/>
      <c r="G105" s="209"/>
      <c r="H105" s="209"/>
      <c r="I105" s="209"/>
    </row>
    <row r="106" spans="2:9" ht="15.75" thickBot="1" x14ac:dyDescent="0.3">
      <c r="B106" s="117" t="s">
        <v>843</v>
      </c>
      <c r="C106" s="114"/>
      <c r="D106" s="209"/>
      <c r="E106" s="209"/>
      <c r="F106" s="209"/>
      <c r="G106" s="209"/>
      <c r="H106" s="209"/>
      <c r="I106" s="209"/>
    </row>
    <row r="107" spans="2:9" ht="15.75" thickBot="1" x14ac:dyDescent="0.3">
      <c r="B107" s="117" t="s">
        <v>842</v>
      </c>
      <c r="C107" s="114"/>
      <c r="D107" s="209"/>
      <c r="E107" s="209"/>
      <c r="F107" s="209"/>
      <c r="G107" s="209"/>
      <c r="H107" s="209"/>
      <c r="I107" s="209"/>
    </row>
    <row r="108" spans="2:9" ht="15.75" thickBot="1" x14ac:dyDescent="0.3">
      <c r="B108" s="117" t="s">
        <v>838</v>
      </c>
      <c r="C108" s="114"/>
      <c r="D108" s="209"/>
      <c r="E108" s="209"/>
      <c r="F108" s="209"/>
      <c r="G108" s="209"/>
      <c r="H108" s="209"/>
      <c r="I108" s="209"/>
    </row>
    <row r="109" spans="2:9" ht="15.75" thickBot="1" x14ac:dyDescent="0.3">
      <c r="B109" s="117" t="s">
        <v>834</v>
      </c>
      <c r="C109" s="114"/>
      <c r="D109" s="209"/>
      <c r="E109" s="209"/>
      <c r="F109" s="209"/>
      <c r="G109" s="209"/>
      <c r="H109" s="209"/>
      <c r="I109" s="209"/>
    </row>
    <row r="110" spans="2:9" ht="15.75" thickBot="1" x14ac:dyDescent="0.3">
      <c r="B110" s="117" t="s">
        <v>832</v>
      </c>
      <c r="C110" s="114"/>
      <c r="D110" s="209"/>
      <c r="E110" s="209"/>
      <c r="F110" s="209"/>
      <c r="G110" s="209"/>
      <c r="H110" s="209"/>
      <c r="I110" s="209"/>
    </row>
    <row r="111" spans="2:9" ht="15.75" thickBot="1" x14ac:dyDescent="0.3">
      <c r="B111" s="117" t="s">
        <v>831</v>
      </c>
      <c r="C111" s="114"/>
      <c r="D111" s="209"/>
      <c r="E111" s="209"/>
      <c r="F111" s="209"/>
      <c r="G111" s="209"/>
      <c r="H111" s="209"/>
      <c r="I111" s="209"/>
    </row>
    <row r="112" spans="2:9" ht="15.75" thickBot="1" x14ac:dyDescent="0.3">
      <c r="B112" s="117" t="s">
        <v>829</v>
      </c>
      <c r="C112" s="114"/>
      <c r="D112" s="209"/>
      <c r="E112" s="209"/>
      <c r="F112" s="209"/>
      <c r="G112" s="209"/>
      <c r="H112" s="209"/>
      <c r="I112" s="209"/>
    </row>
    <row r="113" spans="2:9" ht="15.75" thickBot="1" x14ac:dyDescent="0.3">
      <c r="B113" s="117" t="s">
        <v>827</v>
      </c>
      <c r="C113" s="114"/>
      <c r="D113" s="209"/>
      <c r="E113" s="209"/>
      <c r="F113" s="209"/>
      <c r="G113" s="209"/>
      <c r="H113" s="209"/>
      <c r="I113" s="209"/>
    </row>
    <row r="114" spans="2:9" ht="15.75" thickBot="1" x14ac:dyDescent="0.3">
      <c r="B114" s="117" t="s">
        <v>826</v>
      </c>
      <c r="C114" s="114"/>
      <c r="D114" s="209"/>
      <c r="E114" s="209"/>
      <c r="F114" s="209"/>
      <c r="G114" s="209"/>
      <c r="H114" s="209"/>
      <c r="I114" s="209"/>
    </row>
    <row r="115" spans="2:9" ht="15.75" thickBot="1" x14ac:dyDescent="0.3">
      <c r="B115" s="117" t="s">
        <v>825</v>
      </c>
      <c r="C115" s="114"/>
      <c r="D115" s="209"/>
      <c r="E115" s="209"/>
      <c r="F115" s="209"/>
      <c r="G115" s="209"/>
      <c r="H115" s="209"/>
      <c r="I115" s="209"/>
    </row>
    <row r="116" spans="2:9" ht="15.75" thickBot="1" x14ac:dyDescent="0.3">
      <c r="B116" s="117" t="s">
        <v>824</v>
      </c>
      <c r="C116" s="114"/>
      <c r="D116" s="209"/>
      <c r="E116" s="209"/>
      <c r="F116" s="209"/>
      <c r="G116" s="209"/>
      <c r="H116" s="209"/>
      <c r="I116" s="209"/>
    </row>
    <row r="117" spans="2:9" ht="15.75" thickBot="1" x14ac:dyDescent="0.3">
      <c r="B117" s="117" t="s">
        <v>823</v>
      </c>
      <c r="C117" s="114"/>
      <c r="D117" s="209"/>
      <c r="E117" s="209"/>
      <c r="F117" s="209"/>
      <c r="G117" s="209"/>
      <c r="H117" s="209"/>
      <c r="I117" s="209"/>
    </row>
    <row r="118" spans="2:9" ht="15.75" thickBot="1" x14ac:dyDescent="0.3">
      <c r="B118" s="117" t="s">
        <v>822</v>
      </c>
      <c r="C118" s="114"/>
      <c r="D118" s="209"/>
      <c r="E118" s="209"/>
      <c r="F118" s="209"/>
      <c r="G118" s="209"/>
      <c r="H118" s="209"/>
      <c r="I118" s="209"/>
    </row>
    <row r="119" spans="2:9" ht="15.75" thickBot="1" x14ac:dyDescent="0.3">
      <c r="B119" s="258" t="s">
        <v>818</v>
      </c>
      <c r="C119" s="259"/>
      <c r="D119" s="260"/>
      <c r="E119" s="260"/>
      <c r="F119" s="260"/>
      <c r="G119" s="260"/>
      <c r="H119" s="260"/>
      <c r="I119" s="260"/>
    </row>
    <row r="120" spans="2:9" ht="15.75" thickBot="1" x14ac:dyDescent="0.3">
      <c r="B120" s="372" t="s">
        <v>816</v>
      </c>
      <c r="C120" s="372">
        <v>602</v>
      </c>
      <c r="D120" s="372">
        <v>0</v>
      </c>
      <c r="E120" s="372">
        <v>0</v>
      </c>
      <c r="F120" s="372">
        <v>0</v>
      </c>
      <c r="G120" s="372">
        <v>0</v>
      </c>
      <c r="H120" s="372">
        <v>0</v>
      </c>
      <c r="I120" s="372">
        <v>602</v>
      </c>
    </row>
  </sheetData>
  <conditionalFormatting sqref="B2">
    <cfRule type="duplicateValues" dxfId="3" priority="4"/>
  </conditionalFormatting>
  <conditionalFormatting sqref="B53">
    <cfRule type="duplicateValues" dxfId="2" priority="2"/>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03"/>
  <sheetViews>
    <sheetView topLeftCell="A64" workbookViewId="0">
      <selection activeCell="B92" sqref="B92"/>
    </sheetView>
  </sheetViews>
  <sheetFormatPr baseColWidth="10" defaultColWidth="13" defaultRowHeight="15" x14ac:dyDescent="0.25"/>
  <cols>
    <col min="1" max="1" width="13" style="95"/>
    <col min="2" max="2" width="27.42578125" style="143" bestFit="1" customWidth="1"/>
    <col min="3" max="5" width="13" style="95"/>
    <col min="6" max="6" width="14.42578125" style="95" bestFit="1" customWidth="1"/>
    <col min="7" max="9" width="13" style="95"/>
    <col min="10" max="16384" width="13" style="59"/>
  </cols>
  <sheetData>
    <row r="1" spans="1:25" ht="15.75" thickBot="1" x14ac:dyDescent="0.3">
      <c r="A1" s="111"/>
      <c r="B1" s="14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112"/>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112">
        <v>2024</v>
      </c>
      <c r="B3" s="144" t="s">
        <v>912</v>
      </c>
      <c r="C3" s="145"/>
      <c r="D3" s="146"/>
      <c r="E3" s="147"/>
      <c r="F3" s="148"/>
      <c r="G3" s="149"/>
      <c r="H3" s="150"/>
      <c r="I3" s="151"/>
      <c r="J3" s="239"/>
      <c r="K3" s="242" t="e">
        <f>+#REF!</f>
        <v>#REF!</v>
      </c>
      <c r="L3" s="242" t="e">
        <f>+#REF!</f>
        <v>#REF!</v>
      </c>
      <c r="M3" s="242" t="e">
        <f>+#REF!</f>
        <v>#REF!</v>
      </c>
      <c r="N3" s="242" t="e">
        <f>+#REF!</f>
        <v>#REF!</v>
      </c>
      <c r="O3" s="242" t="e">
        <f>+#REF!</f>
        <v>#REF!</v>
      </c>
      <c r="P3" s="242" t="e">
        <f>+#REF!</f>
        <v>#REF!</v>
      </c>
      <c r="Q3" s="242" t="e">
        <f>+#REF!</f>
        <v>#REF!</v>
      </c>
      <c r="R3" s="222"/>
      <c r="S3" s="222"/>
      <c r="T3" s="222"/>
      <c r="U3" s="222"/>
      <c r="V3" s="222"/>
      <c r="W3" s="222"/>
      <c r="X3" s="222"/>
      <c r="Y3" s="222"/>
    </row>
    <row r="4" spans="1:25" ht="15.75" thickBot="1" x14ac:dyDescent="0.3">
      <c r="A4" s="112">
        <v>2024</v>
      </c>
      <c r="B4" s="144" t="s">
        <v>910</v>
      </c>
      <c r="C4" s="145"/>
      <c r="D4" s="146"/>
      <c r="E4" s="147"/>
      <c r="F4" s="148"/>
      <c r="G4" s="149"/>
      <c r="H4" s="150"/>
      <c r="I4" s="151"/>
      <c r="J4" s="222"/>
      <c r="K4" s="222"/>
      <c r="L4" s="222"/>
      <c r="M4" s="222"/>
      <c r="N4" s="222"/>
      <c r="O4" s="222"/>
      <c r="P4" s="222"/>
      <c r="Q4" s="222"/>
      <c r="R4" s="222"/>
      <c r="S4" s="222"/>
      <c r="T4" s="222"/>
      <c r="U4" s="222"/>
      <c r="V4" s="222"/>
      <c r="W4" s="222"/>
      <c r="X4" s="222"/>
      <c r="Y4" s="222"/>
    </row>
    <row r="5" spans="1:25" ht="15.75" thickBot="1" x14ac:dyDescent="0.3">
      <c r="A5" s="112">
        <v>2024</v>
      </c>
      <c r="B5" s="144" t="s">
        <v>906</v>
      </c>
      <c r="C5" s="145"/>
      <c r="D5" s="146"/>
      <c r="E5" s="147"/>
      <c r="F5" s="148"/>
      <c r="G5" s="149"/>
      <c r="H5" s="150"/>
      <c r="I5" s="151"/>
      <c r="J5" s="222"/>
      <c r="K5" s="222"/>
      <c r="L5" s="222"/>
      <c r="M5" s="222"/>
      <c r="N5" s="222"/>
      <c r="O5" s="222"/>
      <c r="P5" s="222"/>
      <c r="Q5" s="222"/>
      <c r="R5" s="222"/>
      <c r="S5" s="222"/>
      <c r="T5" s="222"/>
      <c r="U5" s="222"/>
      <c r="V5" s="222"/>
      <c r="W5" s="222"/>
      <c r="X5" s="222"/>
      <c r="Y5" s="222"/>
    </row>
    <row r="6" spans="1:25" ht="15.75" thickBot="1" x14ac:dyDescent="0.3">
      <c r="A6" s="112">
        <v>2024</v>
      </c>
      <c r="B6" s="144" t="s">
        <v>905</v>
      </c>
      <c r="C6" s="145"/>
      <c r="D6" s="146"/>
      <c r="E6" s="147"/>
      <c r="F6" s="148"/>
      <c r="G6" s="149"/>
      <c r="H6" s="150"/>
      <c r="I6" s="151"/>
      <c r="J6" s="222"/>
      <c r="K6" s="222"/>
      <c r="L6" s="222"/>
      <c r="M6" s="222"/>
      <c r="N6" s="222"/>
      <c r="O6" s="222"/>
      <c r="P6" s="222"/>
      <c r="Q6" s="222"/>
      <c r="R6" s="222"/>
      <c r="S6" s="222"/>
      <c r="T6" s="222"/>
      <c r="U6" s="222"/>
      <c r="V6" s="222"/>
      <c r="W6" s="222"/>
      <c r="X6" s="222"/>
      <c r="Y6" s="222"/>
    </row>
    <row r="7" spans="1:25" ht="15.75" thickBot="1" x14ac:dyDescent="0.3">
      <c r="A7" s="112">
        <v>2024</v>
      </c>
      <c r="B7" s="144" t="s">
        <v>902</v>
      </c>
      <c r="C7" s="145"/>
      <c r="D7" s="146"/>
      <c r="E7" s="147"/>
      <c r="F7" s="148"/>
      <c r="G7" s="149"/>
      <c r="H7" s="150"/>
      <c r="I7" s="151"/>
      <c r="J7" s="222"/>
      <c r="K7" s="222"/>
      <c r="L7" s="222"/>
      <c r="M7" s="222"/>
      <c r="N7" s="222"/>
      <c r="O7" s="222"/>
      <c r="P7" s="222"/>
      <c r="Q7" s="222"/>
      <c r="R7" s="222"/>
      <c r="S7" s="222"/>
      <c r="T7" s="222"/>
      <c r="U7" s="222"/>
      <c r="V7" s="222"/>
      <c r="W7" s="222"/>
      <c r="X7" s="222"/>
      <c r="Y7" s="222"/>
    </row>
    <row r="8" spans="1:25" ht="15.75" thickBot="1" x14ac:dyDescent="0.3">
      <c r="A8" s="112">
        <v>2024</v>
      </c>
      <c r="B8" s="144" t="s">
        <v>892</v>
      </c>
      <c r="C8" s="145"/>
      <c r="D8" s="146"/>
      <c r="E8" s="147"/>
      <c r="F8" s="148"/>
      <c r="G8" s="149"/>
      <c r="H8" s="150"/>
      <c r="I8" s="151"/>
      <c r="J8" s="222"/>
      <c r="K8" s="222"/>
      <c r="L8" s="222"/>
      <c r="M8" s="222"/>
      <c r="N8" s="222"/>
      <c r="O8" s="222"/>
      <c r="P8" s="222"/>
      <c r="Q8" s="222"/>
      <c r="R8" s="222"/>
      <c r="S8" s="222"/>
      <c r="T8" s="222"/>
      <c r="U8" s="222"/>
      <c r="V8" s="222"/>
      <c r="W8" s="222"/>
      <c r="X8" s="222"/>
      <c r="Y8" s="222"/>
    </row>
    <row r="9" spans="1:25" ht="15.75" thickBot="1" x14ac:dyDescent="0.3">
      <c r="A9" s="112">
        <v>2024</v>
      </c>
      <c r="B9" s="144" t="s">
        <v>882</v>
      </c>
      <c r="C9" s="145"/>
      <c r="D9" s="146"/>
      <c r="E9" s="147"/>
      <c r="F9" s="148"/>
      <c r="G9" s="149"/>
      <c r="H9" s="150"/>
      <c r="I9" s="151"/>
      <c r="J9" s="222"/>
      <c r="K9" s="222"/>
      <c r="L9" s="222"/>
      <c r="M9" s="222"/>
      <c r="N9" s="222"/>
      <c r="O9" s="222"/>
      <c r="P9" s="222"/>
      <c r="Q9" s="222"/>
      <c r="R9" s="222"/>
      <c r="S9" s="222"/>
      <c r="T9" s="222"/>
      <c r="U9" s="222"/>
      <c r="V9" s="222"/>
      <c r="W9" s="222"/>
      <c r="X9" s="222"/>
      <c r="Y9" s="222"/>
    </row>
    <row r="10" spans="1:25" ht="15.75" thickBot="1" x14ac:dyDescent="0.3">
      <c r="A10" s="112">
        <v>2024</v>
      </c>
      <c r="B10" s="144" t="s">
        <v>879</v>
      </c>
      <c r="C10" s="145"/>
      <c r="D10" s="146"/>
      <c r="E10" s="147"/>
      <c r="F10" s="148"/>
      <c r="G10" s="149"/>
      <c r="H10" s="150"/>
      <c r="I10" s="151"/>
      <c r="J10" s="222"/>
      <c r="K10" s="222"/>
      <c r="L10" s="222"/>
      <c r="M10" s="222"/>
      <c r="N10" s="222"/>
      <c r="O10" s="222"/>
      <c r="P10" s="222"/>
      <c r="Q10" s="222"/>
      <c r="R10" s="222"/>
      <c r="S10" s="222"/>
      <c r="T10" s="222"/>
      <c r="U10" s="222"/>
      <c r="V10" s="222"/>
      <c r="W10" s="222"/>
      <c r="X10" s="222"/>
      <c r="Y10" s="222"/>
    </row>
    <row r="11" spans="1:25" ht="15.75" thickBot="1" x14ac:dyDescent="0.3">
      <c r="A11" s="112">
        <v>2024</v>
      </c>
      <c r="B11" s="144" t="s">
        <v>876</v>
      </c>
      <c r="C11" s="145"/>
      <c r="D11" s="146"/>
      <c r="E11" s="147"/>
      <c r="F11" s="148"/>
      <c r="G11" s="149"/>
      <c r="H11" s="150"/>
      <c r="I11" s="151"/>
      <c r="J11" s="222"/>
      <c r="K11" s="222"/>
      <c r="L11" s="222"/>
      <c r="M11" s="222"/>
      <c r="N11" s="222"/>
      <c r="O11" s="222"/>
      <c r="P11" s="222"/>
      <c r="Q11" s="222"/>
      <c r="R11" s="222"/>
      <c r="S11" s="222"/>
      <c r="T11" s="222"/>
      <c r="U11" s="222"/>
      <c r="V11" s="222"/>
      <c r="W11" s="222"/>
      <c r="X11" s="222"/>
      <c r="Y11" s="222"/>
    </row>
    <row r="12" spans="1:25" ht="15.75" thickBot="1" x14ac:dyDescent="0.3">
      <c r="A12" s="112">
        <v>2024</v>
      </c>
      <c r="B12" s="144" t="s">
        <v>874</v>
      </c>
      <c r="C12" s="145"/>
      <c r="D12" s="146"/>
      <c r="E12" s="147"/>
      <c r="F12" s="148"/>
      <c r="G12" s="149"/>
      <c r="H12" s="150"/>
      <c r="I12" s="151"/>
      <c r="J12" s="222"/>
      <c r="K12" s="222"/>
      <c r="L12" s="222"/>
      <c r="M12" s="222"/>
      <c r="N12" s="222"/>
      <c r="O12" s="222"/>
      <c r="P12" s="222"/>
      <c r="Q12" s="222"/>
      <c r="R12" s="222"/>
      <c r="S12" s="222"/>
      <c r="T12" s="222"/>
      <c r="U12" s="222"/>
      <c r="V12" s="222"/>
      <c r="W12" s="222"/>
      <c r="X12" s="222"/>
      <c r="Y12" s="222"/>
    </row>
    <row r="13" spans="1:25" ht="15.75" thickBot="1" x14ac:dyDescent="0.3">
      <c r="A13" s="112">
        <v>2024</v>
      </c>
      <c r="B13" s="144" t="s">
        <v>873</v>
      </c>
      <c r="C13" s="145"/>
      <c r="D13" s="146"/>
      <c r="E13" s="147"/>
      <c r="F13" s="148"/>
      <c r="G13" s="149"/>
      <c r="H13" s="150"/>
      <c r="I13" s="151"/>
      <c r="J13" s="222"/>
      <c r="K13" s="222"/>
      <c r="L13" s="222"/>
      <c r="M13" s="222"/>
      <c r="N13" s="222"/>
      <c r="O13" s="222"/>
      <c r="P13" s="222"/>
      <c r="Q13" s="222"/>
      <c r="R13" s="222"/>
      <c r="S13" s="222"/>
      <c r="T13" s="222"/>
      <c r="U13" s="222"/>
      <c r="V13" s="222"/>
      <c r="W13" s="222"/>
      <c r="X13" s="222"/>
      <c r="Y13" s="222"/>
    </row>
    <row r="14" spans="1:25" ht="15.75" thickBot="1" x14ac:dyDescent="0.3">
      <c r="A14" s="112">
        <v>2024</v>
      </c>
      <c r="B14" s="144" t="s">
        <v>867</v>
      </c>
      <c r="C14" s="145"/>
      <c r="D14" s="146"/>
      <c r="E14" s="147"/>
      <c r="F14" s="148"/>
      <c r="G14" s="149"/>
      <c r="H14" s="150"/>
      <c r="I14" s="151"/>
      <c r="J14" s="222"/>
      <c r="K14" s="222"/>
      <c r="L14" s="222"/>
      <c r="M14" s="222"/>
      <c r="N14" s="222"/>
      <c r="O14" s="222"/>
      <c r="P14" s="222"/>
      <c r="Q14" s="222"/>
      <c r="R14" s="222"/>
      <c r="S14" s="222"/>
      <c r="T14" s="222"/>
      <c r="U14" s="222"/>
      <c r="V14" s="222"/>
      <c r="W14" s="222"/>
      <c r="X14" s="222"/>
      <c r="Y14" s="222"/>
    </row>
    <row r="15" spans="1:25" ht="15.75" thickBot="1" x14ac:dyDescent="0.3">
      <c r="A15" s="112">
        <v>2024</v>
      </c>
      <c r="B15" s="144" t="s">
        <v>864</v>
      </c>
      <c r="C15" s="145"/>
      <c r="D15" s="146"/>
      <c r="E15" s="147"/>
      <c r="F15" s="148"/>
      <c r="G15" s="149"/>
      <c r="H15" s="150"/>
      <c r="I15" s="151"/>
      <c r="J15" s="222"/>
      <c r="K15" s="222"/>
      <c r="L15" s="222"/>
      <c r="M15" s="222"/>
      <c r="N15" s="222"/>
      <c r="O15" s="222"/>
      <c r="P15" s="222"/>
      <c r="Q15" s="222"/>
      <c r="R15" s="222"/>
      <c r="S15" s="222"/>
      <c r="T15" s="222"/>
      <c r="U15" s="222"/>
      <c r="V15" s="222"/>
      <c r="W15" s="222"/>
      <c r="X15" s="222"/>
      <c r="Y15" s="222"/>
    </row>
    <row r="16" spans="1:25" ht="15.75" thickBot="1" x14ac:dyDescent="0.3">
      <c r="A16" s="112">
        <v>2024</v>
      </c>
      <c r="B16" s="144" t="s">
        <v>848</v>
      </c>
      <c r="C16" s="145"/>
      <c r="D16" s="146"/>
      <c r="E16" s="147"/>
      <c r="F16" s="148"/>
      <c r="G16" s="149"/>
      <c r="H16" s="150"/>
      <c r="I16" s="151"/>
      <c r="J16" s="222"/>
      <c r="K16" s="222"/>
      <c r="L16" s="222"/>
      <c r="M16" s="222"/>
      <c r="N16" s="222"/>
      <c r="O16" s="222"/>
      <c r="P16" s="222"/>
      <c r="Q16" s="222"/>
      <c r="R16" s="222"/>
      <c r="S16" s="222"/>
      <c r="T16" s="222"/>
      <c r="U16" s="222"/>
      <c r="V16" s="222"/>
      <c r="W16" s="222"/>
      <c r="X16" s="222"/>
      <c r="Y16" s="222"/>
    </row>
    <row r="17" spans="1:25" ht="15.75" thickBot="1" x14ac:dyDescent="0.3">
      <c r="A17" s="112">
        <v>2024</v>
      </c>
      <c r="B17" s="144" t="s">
        <v>846</v>
      </c>
      <c r="C17" s="145"/>
      <c r="D17" s="146"/>
      <c r="E17" s="147"/>
      <c r="F17" s="148"/>
      <c r="G17" s="149"/>
      <c r="H17" s="150"/>
      <c r="I17" s="151"/>
      <c r="J17" s="222"/>
      <c r="K17" s="222"/>
      <c r="L17" s="222"/>
      <c r="M17" s="222"/>
      <c r="N17" s="222"/>
      <c r="O17" s="222"/>
      <c r="P17" s="222"/>
      <c r="Q17" s="222"/>
      <c r="R17" s="222"/>
      <c r="S17" s="222"/>
      <c r="T17" s="222"/>
      <c r="U17" s="222"/>
      <c r="V17" s="222"/>
      <c r="W17" s="222"/>
      <c r="X17" s="222"/>
      <c r="Y17" s="222"/>
    </row>
    <row r="18" spans="1:25" ht="15.75" thickBot="1" x14ac:dyDescent="0.3">
      <c r="A18" s="112">
        <v>2024</v>
      </c>
      <c r="B18" s="144" t="s">
        <v>833</v>
      </c>
      <c r="C18" s="145"/>
      <c r="D18" s="146"/>
      <c r="E18" s="147"/>
      <c r="F18" s="148"/>
      <c r="G18" s="149"/>
      <c r="H18" s="150"/>
      <c r="I18" s="151"/>
      <c r="J18" s="222"/>
      <c r="K18" s="222"/>
      <c r="L18" s="222"/>
      <c r="M18" s="222"/>
      <c r="N18" s="222"/>
      <c r="O18" s="222"/>
      <c r="P18" s="222"/>
      <c r="Q18" s="222"/>
      <c r="R18" s="222"/>
      <c r="S18" s="222"/>
      <c r="T18" s="222"/>
      <c r="U18" s="222"/>
      <c r="V18" s="222"/>
      <c r="W18" s="222"/>
      <c r="X18" s="222"/>
      <c r="Y18" s="222"/>
    </row>
    <row r="19" spans="1:25" ht="15.75" thickBot="1" x14ac:dyDescent="0.3">
      <c r="A19" s="112">
        <v>2024</v>
      </c>
      <c r="B19" s="144" t="s">
        <v>832</v>
      </c>
      <c r="C19" s="145"/>
      <c r="D19" s="146"/>
      <c r="E19" s="147"/>
      <c r="F19" s="148"/>
      <c r="G19" s="149"/>
      <c r="H19" s="150"/>
      <c r="I19" s="151"/>
      <c r="J19" s="222"/>
      <c r="K19" s="222"/>
      <c r="L19" s="222"/>
      <c r="M19" s="222"/>
      <c r="N19" s="222"/>
      <c r="O19" s="222"/>
      <c r="P19" s="222"/>
      <c r="Q19" s="222"/>
      <c r="R19" s="222"/>
      <c r="S19" s="222"/>
      <c r="T19" s="222"/>
      <c r="U19" s="222"/>
      <c r="V19" s="222"/>
      <c r="W19" s="222"/>
      <c r="X19" s="222"/>
      <c r="Y19" s="222"/>
    </row>
    <row r="20" spans="1:25" ht="15.75" thickBot="1" x14ac:dyDescent="0.3">
      <c r="A20" s="112">
        <v>2024</v>
      </c>
      <c r="B20" s="144" t="s">
        <v>828</v>
      </c>
      <c r="C20" s="145"/>
      <c r="D20" s="146"/>
      <c r="E20" s="147"/>
      <c r="F20" s="148"/>
      <c r="G20" s="149"/>
      <c r="H20" s="150"/>
      <c r="I20" s="151"/>
      <c r="J20" s="222"/>
      <c r="K20" s="222"/>
      <c r="L20" s="222"/>
      <c r="M20" s="222"/>
      <c r="N20" s="222"/>
      <c r="O20" s="222"/>
      <c r="P20" s="222"/>
      <c r="Q20" s="222"/>
      <c r="R20" s="222"/>
      <c r="S20" s="222"/>
      <c r="T20" s="222"/>
      <c r="U20" s="222"/>
      <c r="V20" s="222"/>
      <c r="W20" s="222"/>
      <c r="X20" s="222"/>
      <c r="Y20" s="222"/>
    </row>
    <row r="21" spans="1:25" ht="15.75" thickBot="1" x14ac:dyDescent="0.3">
      <c r="A21" s="112">
        <v>2024</v>
      </c>
      <c r="B21" s="144" t="s">
        <v>824</v>
      </c>
      <c r="C21" s="145"/>
      <c r="D21" s="146"/>
      <c r="E21" s="147"/>
      <c r="F21" s="148"/>
      <c r="G21" s="149"/>
      <c r="H21" s="150"/>
      <c r="I21" s="151"/>
      <c r="J21" s="222"/>
      <c r="K21" s="222"/>
      <c r="L21" s="222"/>
      <c r="M21" s="222"/>
      <c r="N21" s="222"/>
      <c r="O21" s="222"/>
      <c r="P21" s="222"/>
      <c r="Q21" s="222"/>
      <c r="R21" s="222"/>
      <c r="S21" s="222"/>
      <c r="T21" s="222"/>
      <c r="U21" s="222"/>
      <c r="V21" s="222"/>
      <c r="W21" s="222"/>
      <c r="X21" s="222"/>
      <c r="Y21" s="222"/>
    </row>
    <row r="22" spans="1:25" ht="15.75" thickBot="1" x14ac:dyDescent="0.3">
      <c r="A22" s="112">
        <v>2024</v>
      </c>
      <c r="B22" s="144" t="s">
        <v>821</v>
      </c>
      <c r="C22" s="145"/>
      <c r="D22" s="146"/>
      <c r="E22" s="147"/>
      <c r="F22" s="148"/>
      <c r="G22" s="149"/>
      <c r="H22" s="150"/>
      <c r="I22" s="151"/>
      <c r="J22" s="222"/>
      <c r="K22" s="222"/>
      <c r="L22" s="222"/>
      <c r="M22" s="222"/>
      <c r="N22" s="222"/>
      <c r="O22" s="222"/>
      <c r="P22" s="222"/>
      <c r="Q22" s="222"/>
      <c r="R22" s="222"/>
      <c r="S22" s="222"/>
      <c r="T22" s="222"/>
      <c r="U22" s="222"/>
      <c r="V22" s="222"/>
      <c r="W22" s="222"/>
      <c r="X22" s="222"/>
      <c r="Y22" s="222"/>
    </row>
    <row r="23" spans="1:25" ht="15.75" thickBot="1" x14ac:dyDescent="0.3">
      <c r="A23" s="112">
        <v>2024</v>
      </c>
      <c r="B23" s="144" t="s">
        <v>815</v>
      </c>
      <c r="C23" s="145"/>
      <c r="D23" s="146"/>
      <c r="E23" s="147"/>
      <c r="F23" s="148"/>
      <c r="G23" s="149"/>
      <c r="H23" s="150"/>
      <c r="I23" s="151"/>
      <c r="J23" s="222"/>
      <c r="K23" s="222"/>
      <c r="L23" s="222"/>
      <c r="M23" s="222"/>
      <c r="N23" s="222"/>
      <c r="O23" s="222"/>
      <c r="P23" s="222"/>
      <c r="Q23" s="222"/>
      <c r="R23" s="222"/>
      <c r="S23" s="222"/>
      <c r="T23" s="222"/>
      <c r="U23" s="222"/>
      <c r="V23" s="222"/>
      <c r="W23" s="222"/>
      <c r="X23" s="222"/>
      <c r="Y23" s="222"/>
    </row>
    <row r="24" spans="1:25" ht="15.75" thickBot="1" x14ac:dyDescent="0.3">
      <c r="A24" s="112">
        <v>2025</v>
      </c>
      <c r="B24" s="144" t="s">
        <v>930</v>
      </c>
      <c r="C24" s="145"/>
      <c r="D24" s="146"/>
      <c r="E24" s="147"/>
      <c r="F24" s="148"/>
      <c r="G24" s="149"/>
      <c r="H24" s="150"/>
      <c r="I24" s="151"/>
      <c r="J24" s="222"/>
      <c r="K24" s="222"/>
      <c r="L24" s="222"/>
      <c r="M24" s="222"/>
      <c r="N24" s="222"/>
      <c r="O24" s="222"/>
      <c r="P24" s="222"/>
      <c r="Q24" s="222"/>
      <c r="R24" s="222"/>
      <c r="S24" s="222"/>
      <c r="T24" s="222"/>
      <c r="U24" s="222"/>
      <c r="V24" s="222"/>
      <c r="W24" s="222"/>
      <c r="X24" s="222"/>
      <c r="Y24" s="222"/>
    </row>
    <row r="25" spans="1:25" ht="15.75" thickBot="1" x14ac:dyDescent="0.3">
      <c r="A25" s="112">
        <v>2025</v>
      </c>
      <c r="B25" s="144" t="s">
        <v>923</v>
      </c>
      <c r="C25" s="145"/>
      <c r="D25" s="146"/>
      <c r="E25" s="147"/>
      <c r="F25" s="148"/>
      <c r="G25" s="149"/>
      <c r="H25" s="150"/>
      <c r="I25" s="151"/>
      <c r="J25" s="222"/>
      <c r="K25" s="222"/>
      <c r="L25" s="222"/>
      <c r="M25" s="222"/>
      <c r="N25" s="222"/>
      <c r="O25" s="222"/>
      <c r="P25" s="222"/>
      <c r="Q25" s="222"/>
      <c r="R25" s="222"/>
      <c r="S25" s="222"/>
      <c r="T25" s="222"/>
      <c r="U25" s="222"/>
      <c r="V25" s="222"/>
      <c r="W25" s="222"/>
      <c r="X25" s="222"/>
      <c r="Y25" s="222"/>
    </row>
    <row r="26" spans="1:25" ht="15.75" thickBot="1" x14ac:dyDescent="0.3">
      <c r="A26" s="112">
        <v>2025</v>
      </c>
      <c r="B26" s="144" t="s">
        <v>918</v>
      </c>
      <c r="C26" s="145"/>
      <c r="D26" s="146"/>
      <c r="E26" s="147"/>
      <c r="F26" s="148"/>
      <c r="G26" s="149"/>
      <c r="H26" s="150"/>
      <c r="I26" s="151"/>
      <c r="J26" s="222"/>
      <c r="K26" s="222"/>
      <c r="L26" s="222"/>
      <c r="M26" s="222"/>
      <c r="N26" s="222"/>
      <c r="O26" s="222"/>
      <c r="P26" s="222"/>
      <c r="Q26" s="222"/>
      <c r="R26" s="222"/>
      <c r="S26" s="222"/>
      <c r="T26" s="222"/>
      <c r="U26" s="222"/>
      <c r="V26" s="222"/>
      <c r="W26" s="222"/>
      <c r="X26" s="222"/>
      <c r="Y26" s="222"/>
    </row>
    <row r="27" spans="1:25" ht="15.75" thickBot="1" x14ac:dyDescent="0.3">
      <c r="A27" s="112">
        <v>2025</v>
      </c>
      <c r="B27" s="144" t="s">
        <v>917</v>
      </c>
      <c r="C27" s="145"/>
      <c r="D27" s="146"/>
      <c r="E27" s="147"/>
      <c r="F27" s="148"/>
      <c r="G27" s="149"/>
      <c r="H27" s="150"/>
      <c r="I27" s="151"/>
      <c r="J27" s="222"/>
      <c r="K27" s="222"/>
      <c r="L27" s="222"/>
      <c r="M27" s="222"/>
      <c r="N27" s="222"/>
      <c r="O27" s="222"/>
      <c r="P27" s="222"/>
      <c r="Q27" s="222"/>
      <c r="R27" s="222"/>
      <c r="S27" s="222"/>
      <c r="T27" s="222"/>
      <c r="U27" s="222"/>
      <c r="V27" s="222"/>
      <c r="W27" s="222"/>
      <c r="X27" s="222"/>
      <c r="Y27" s="222"/>
    </row>
    <row r="28" spans="1:25" ht="15.75" thickBot="1" x14ac:dyDescent="0.3">
      <c r="A28" s="112">
        <v>2025</v>
      </c>
      <c r="B28" s="144" t="s">
        <v>915</v>
      </c>
      <c r="C28" s="145"/>
      <c r="D28" s="146"/>
      <c r="E28" s="147"/>
      <c r="F28" s="148"/>
      <c r="G28" s="149"/>
      <c r="H28" s="150"/>
      <c r="I28" s="151"/>
      <c r="J28" s="222"/>
      <c r="K28" s="222"/>
      <c r="L28" s="222"/>
      <c r="M28" s="222"/>
      <c r="N28" s="222"/>
      <c r="O28" s="222"/>
      <c r="P28" s="222"/>
      <c r="Q28" s="222"/>
      <c r="R28" s="222"/>
      <c r="S28" s="222"/>
      <c r="T28" s="222"/>
      <c r="U28" s="222"/>
      <c r="V28" s="222"/>
      <c r="W28" s="222"/>
      <c r="X28" s="222"/>
      <c r="Y28" s="222"/>
    </row>
    <row r="29" spans="1:25" ht="15.75" thickBot="1" x14ac:dyDescent="0.3">
      <c r="A29" s="112">
        <v>2025</v>
      </c>
      <c r="B29" s="144" t="s">
        <v>914</v>
      </c>
      <c r="C29" s="145"/>
      <c r="D29" s="146"/>
      <c r="E29" s="147"/>
      <c r="F29" s="148"/>
      <c r="G29" s="149"/>
      <c r="H29" s="150"/>
      <c r="I29" s="151"/>
      <c r="J29" s="222"/>
      <c r="K29" s="222"/>
      <c r="L29" s="222"/>
      <c r="M29" s="222"/>
      <c r="N29" s="222"/>
      <c r="O29" s="222"/>
      <c r="P29" s="222"/>
      <c r="Q29" s="222"/>
      <c r="R29" s="222"/>
      <c r="S29" s="222"/>
      <c r="T29" s="222"/>
      <c r="U29" s="222"/>
      <c r="V29" s="222"/>
      <c r="W29" s="222"/>
      <c r="X29" s="222"/>
      <c r="Y29" s="222"/>
    </row>
    <row r="30" spans="1:25" ht="15.75" thickBot="1" x14ac:dyDescent="0.3">
      <c r="A30" s="112">
        <v>2025</v>
      </c>
      <c r="B30" s="144" t="s">
        <v>911</v>
      </c>
      <c r="C30" s="145"/>
      <c r="D30" s="146"/>
      <c r="E30" s="147"/>
      <c r="F30" s="148"/>
      <c r="G30" s="149"/>
      <c r="H30" s="150"/>
      <c r="I30" s="151"/>
      <c r="J30" s="222"/>
      <c r="K30" s="222"/>
      <c r="L30" s="222"/>
      <c r="M30" s="222"/>
      <c r="N30" s="222"/>
      <c r="O30" s="222"/>
      <c r="P30" s="222"/>
      <c r="Q30" s="222"/>
      <c r="R30" s="222"/>
      <c r="S30" s="222"/>
      <c r="T30" s="222"/>
      <c r="U30" s="222"/>
      <c r="V30" s="222"/>
      <c r="W30" s="222"/>
      <c r="X30" s="222"/>
      <c r="Y30" s="222"/>
    </row>
    <row r="31" spans="1:25" ht="15.75" thickBot="1" x14ac:dyDescent="0.3">
      <c r="A31" s="112">
        <v>2025</v>
      </c>
      <c r="B31" s="144" t="s">
        <v>909</v>
      </c>
      <c r="C31" s="145"/>
      <c r="D31" s="146"/>
      <c r="E31" s="147"/>
      <c r="F31" s="148"/>
      <c r="G31" s="149"/>
      <c r="H31" s="150"/>
      <c r="I31" s="151"/>
      <c r="J31" s="222"/>
      <c r="K31" s="222"/>
      <c r="L31" s="222"/>
      <c r="M31" s="222"/>
      <c r="N31" s="222"/>
      <c r="O31" s="222"/>
      <c r="P31" s="222"/>
      <c r="Q31" s="222"/>
      <c r="R31" s="222"/>
      <c r="S31" s="222"/>
      <c r="T31" s="222"/>
      <c r="U31" s="222"/>
      <c r="V31" s="222"/>
      <c r="W31" s="222"/>
      <c r="X31" s="222"/>
      <c r="Y31" s="222"/>
    </row>
    <row r="32" spans="1:25" ht="15.75" thickBot="1" x14ac:dyDescent="0.3">
      <c r="A32" s="112">
        <v>2025</v>
      </c>
      <c r="B32" s="144" t="s">
        <v>908</v>
      </c>
      <c r="C32" s="145"/>
      <c r="D32" s="146"/>
      <c r="E32" s="147"/>
      <c r="F32" s="148"/>
      <c r="G32" s="149"/>
      <c r="H32" s="150"/>
      <c r="I32" s="151"/>
      <c r="J32" s="222"/>
      <c r="K32" s="222"/>
      <c r="L32" s="222"/>
      <c r="M32" s="222"/>
      <c r="N32" s="222"/>
      <c r="O32" s="222"/>
      <c r="P32" s="222"/>
      <c r="Q32" s="222"/>
      <c r="R32" s="222"/>
      <c r="S32" s="222"/>
      <c r="T32" s="222"/>
      <c r="U32" s="222"/>
      <c r="V32" s="222"/>
      <c r="W32" s="222"/>
      <c r="X32" s="222"/>
      <c r="Y32" s="222"/>
    </row>
    <row r="33" spans="1:25" ht="15.75" thickBot="1" x14ac:dyDescent="0.3">
      <c r="A33" s="112">
        <v>2025</v>
      </c>
      <c r="B33" s="144" t="s">
        <v>901</v>
      </c>
      <c r="C33" s="145"/>
      <c r="D33" s="146"/>
      <c r="E33" s="147"/>
      <c r="F33" s="148"/>
      <c r="G33" s="149"/>
      <c r="H33" s="150"/>
      <c r="I33" s="151"/>
      <c r="J33" s="222"/>
      <c r="K33" s="222"/>
      <c r="L33" s="222"/>
      <c r="M33" s="222"/>
      <c r="N33" s="222"/>
      <c r="O33" s="222"/>
      <c r="P33" s="222"/>
      <c r="Q33" s="222"/>
      <c r="R33" s="222"/>
      <c r="S33" s="222"/>
      <c r="T33" s="222"/>
      <c r="U33" s="222"/>
      <c r="V33" s="222"/>
      <c r="W33" s="222"/>
      <c r="X33" s="222"/>
      <c r="Y33" s="222"/>
    </row>
    <row r="34" spans="1:25" ht="15.75" thickBot="1" x14ac:dyDescent="0.3">
      <c r="A34" s="112">
        <v>2025</v>
      </c>
      <c r="B34" s="144" t="s">
        <v>900</v>
      </c>
      <c r="C34" s="145"/>
      <c r="D34" s="146"/>
      <c r="E34" s="147"/>
      <c r="F34" s="148"/>
      <c r="G34" s="149"/>
      <c r="H34" s="150"/>
      <c r="I34" s="151"/>
      <c r="J34" s="222"/>
      <c r="K34" s="222"/>
      <c r="L34" s="222"/>
      <c r="M34" s="222"/>
      <c r="N34" s="222"/>
      <c r="O34" s="222"/>
      <c r="P34" s="222"/>
      <c r="Q34" s="222"/>
      <c r="R34" s="222"/>
      <c r="S34" s="222"/>
      <c r="T34" s="222"/>
      <c r="U34" s="222"/>
      <c r="V34" s="222"/>
      <c r="W34" s="222"/>
      <c r="X34" s="222"/>
      <c r="Y34" s="222"/>
    </row>
    <row r="35" spans="1:25" ht="15.75" thickBot="1" x14ac:dyDescent="0.3">
      <c r="A35" s="112">
        <v>2025</v>
      </c>
      <c r="B35" s="144" t="s">
        <v>899</v>
      </c>
      <c r="C35" s="145"/>
      <c r="D35" s="146"/>
      <c r="E35" s="147"/>
      <c r="F35" s="148"/>
      <c r="G35" s="149"/>
      <c r="H35" s="150"/>
      <c r="I35" s="151"/>
      <c r="J35" s="222"/>
      <c r="K35" s="222"/>
      <c r="L35" s="222"/>
      <c r="M35" s="222"/>
      <c r="N35" s="222"/>
      <c r="O35" s="222"/>
      <c r="P35" s="222"/>
      <c r="Q35" s="222"/>
      <c r="R35" s="222"/>
      <c r="S35" s="222"/>
      <c r="T35" s="222"/>
      <c r="U35" s="222"/>
      <c r="V35" s="222"/>
      <c r="W35" s="222"/>
      <c r="X35" s="222"/>
      <c r="Y35" s="222"/>
    </row>
    <row r="36" spans="1:25" ht="15.75" thickBot="1" x14ac:dyDescent="0.3">
      <c r="A36" s="112">
        <v>2025</v>
      </c>
      <c r="B36" s="144" t="s">
        <v>897</v>
      </c>
      <c r="C36" s="145"/>
      <c r="D36" s="146"/>
      <c r="E36" s="147"/>
      <c r="F36" s="148"/>
      <c r="G36" s="149"/>
      <c r="H36" s="150"/>
      <c r="I36" s="151"/>
      <c r="J36" s="222"/>
      <c r="K36" s="222"/>
      <c r="L36" s="222"/>
      <c r="M36" s="222"/>
      <c r="N36" s="222"/>
      <c r="O36" s="222"/>
      <c r="P36" s="222"/>
      <c r="Q36" s="222"/>
      <c r="R36" s="222"/>
      <c r="S36" s="222"/>
      <c r="T36" s="222"/>
      <c r="U36" s="222"/>
      <c r="V36" s="222"/>
      <c r="W36" s="222"/>
      <c r="X36" s="222"/>
      <c r="Y36" s="222"/>
    </row>
    <row r="37" spans="1:25" ht="15.75" thickBot="1" x14ac:dyDescent="0.3">
      <c r="A37" s="112">
        <v>2025</v>
      </c>
      <c r="B37" s="144" t="s">
        <v>894</v>
      </c>
      <c r="C37" s="145"/>
      <c r="D37" s="146"/>
      <c r="E37" s="147"/>
      <c r="F37" s="148"/>
      <c r="G37" s="149"/>
      <c r="H37" s="150"/>
      <c r="I37" s="151"/>
      <c r="J37" s="222"/>
      <c r="K37" s="222"/>
      <c r="L37" s="222"/>
      <c r="M37" s="222"/>
      <c r="N37" s="222"/>
      <c r="O37" s="222"/>
      <c r="P37" s="222"/>
      <c r="Q37" s="222"/>
      <c r="R37" s="222"/>
      <c r="S37" s="222"/>
      <c r="T37" s="222"/>
      <c r="U37" s="222"/>
      <c r="V37" s="222"/>
      <c r="W37" s="222"/>
      <c r="X37" s="222"/>
      <c r="Y37" s="222"/>
    </row>
    <row r="38" spans="1:25" ht="15.75" thickBot="1" x14ac:dyDescent="0.3">
      <c r="A38" s="112">
        <v>2025</v>
      </c>
      <c r="B38" s="144" t="s">
        <v>887</v>
      </c>
      <c r="C38" s="145"/>
      <c r="D38" s="146"/>
      <c r="E38" s="147"/>
      <c r="F38" s="148"/>
      <c r="G38" s="149"/>
      <c r="H38" s="150"/>
      <c r="I38" s="151"/>
      <c r="J38" s="222"/>
      <c r="K38" s="222"/>
      <c r="L38" s="222"/>
      <c r="M38" s="222"/>
      <c r="N38" s="222"/>
      <c r="O38" s="222"/>
      <c r="P38" s="222"/>
      <c r="Q38" s="222"/>
      <c r="R38" s="222"/>
      <c r="S38" s="222"/>
      <c r="T38" s="222"/>
      <c r="U38" s="222"/>
      <c r="V38" s="222"/>
      <c r="W38" s="222"/>
      <c r="X38" s="222"/>
      <c r="Y38" s="222"/>
    </row>
    <row r="39" spans="1:25" ht="15.75" thickBot="1" x14ac:dyDescent="0.3">
      <c r="A39" s="112">
        <v>2025</v>
      </c>
      <c r="B39" s="144" t="s">
        <v>886</v>
      </c>
      <c r="C39" s="145"/>
      <c r="D39" s="146"/>
      <c r="E39" s="147"/>
      <c r="F39" s="148"/>
      <c r="G39" s="149"/>
      <c r="H39" s="150"/>
      <c r="I39" s="151"/>
      <c r="J39" s="222"/>
      <c r="K39" s="222"/>
      <c r="L39" s="222"/>
      <c r="M39" s="222"/>
      <c r="N39" s="222"/>
      <c r="O39" s="222"/>
      <c r="P39" s="222"/>
      <c r="Q39" s="222"/>
      <c r="R39" s="222"/>
      <c r="S39" s="222"/>
      <c r="T39" s="222"/>
      <c r="U39" s="222"/>
      <c r="V39" s="222"/>
      <c r="W39" s="222"/>
      <c r="X39" s="222"/>
      <c r="Y39" s="222"/>
    </row>
    <row r="40" spans="1:25" ht="15.75" thickBot="1" x14ac:dyDescent="0.3">
      <c r="A40" s="112">
        <v>2025</v>
      </c>
      <c r="B40" s="144" t="s">
        <v>880</v>
      </c>
      <c r="C40" s="145"/>
      <c r="D40" s="146"/>
      <c r="E40" s="147"/>
      <c r="F40" s="148"/>
      <c r="G40" s="149"/>
      <c r="H40" s="150"/>
      <c r="I40" s="151"/>
      <c r="J40" s="222"/>
      <c r="K40" s="222"/>
      <c r="L40" s="222"/>
      <c r="M40" s="222"/>
      <c r="N40" s="222"/>
      <c r="O40" s="222"/>
      <c r="P40" s="222"/>
      <c r="Q40" s="222"/>
      <c r="R40" s="222"/>
      <c r="S40" s="222"/>
      <c r="T40" s="222"/>
      <c r="U40" s="222"/>
      <c r="V40" s="222"/>
      <c r="W40" s="222"/>
      <c r="X40" s="222"/>
      <c r="Y40" s="222"/>
    </row>
    <row r="41" spans="1:25" ht="15.75" thickBot="1" x14ac:dyDescent="0.3">
      <c r="A41" s="112">
        <v>2025</v>
      </c>
      <c r="B41" s="144" t="s">
        <v>877</v>
      </c>
      <c r="C41" s="145"/>
      <c r="D41" s="146"/>
      <c r="E41" s="147"/>
      <c r="F41" s="148"/>
      <c r="G41" s="149"/>
      <c r="H41" s="150"/>
      <c r="I41" s="151"/>
      <c r="J41" s="222"/>
      <c r="K41" s="222"/>
      <c r="L41" s="222"/>
      <c r="M41" s="222"/>
      <c r="N41" s="222"/>
      <c r="O41" s="222"/>
      <c r="P41" s="222"/>
      <c r="Q41" s="222"/>
      <c r="R41" s="222"/>
      <c r="S41" s="222"/>
      <c r="T41" s="222"/>
      <c r="U41" s="222"/>
      <c r="V41" s="222"/>
      <c r="W41" s="222"/>
      <c r="X41" s="222"/>
      <c r="Y41" s="222"/>
    </row>
    <row r="42" spans="1:25" ht="15.75" thickBot="1" x14ac:dyDescent="0.3">
      <c r="A42" s="112">
        <v>2025</v>
      </c>
      <c r="B42" s="144" t="s">
        <v>872</v>
      </c>
      <c r="C42" s="145"/>
      <c r="D42" s="146"/>
      <c r="E42" s="147"/>
      <c r="F42" s="148"/>
      <c r="G42" s="149"/>
      <c r="H42" s="150"/>
      <c r="I42" s="151"/>
      <c r="J42" s="222"/>
      <c r="K42" s="222"/>
      <c r="L42" s="222"/>
      <c r="M42" s="222"/>
      <c r="N42" s="222"/>
      <c r="O42" s="222"/>
      <c r="P42" s="222"/>
      <c r="Q42" s="222"/>
      <c r="R42" s="222"/>
      <c r="S42" s="222"/>
      <c r="T42" s="222"/>
      <c r="U42" s="222"/>
      <c r="V42" s="222"/>
      <c r="W42" s="222"/>
      <c r="X42" s="222"/>
      <c r="Y42" s="222"/>
    </row>
    <row r="43" spans="1:25" ht="15.75" thickBot="1" x14ac:dyDescent="0.3">
      <c r="A43" s="112">
        <v>2025</v>
      </c>
      <c r="B43" s="144" t="s">
        <v>869</v>
      </c>
      <c r="C43" s="145"/>
      <c r="D43" s="146"/>
      <c r="E43" s="147"/>
      <c r="F43" s="148"/>
      <c r="G43" s="149"/>
      <c r="H43" s="150"/>
      <c r="I43" s="151"/>
      <c r="J43" s="222"/>
      <c r="K43" s="222"/>
      <c r="L43" s="222"/>
      <c r="M43" s="222"/>
      <c r="N43" s="222"/>
      <c r="O43" s="222"/>
      <c r="P43" s="222"/>
      <c r="Q43" s="222"/>
      <c r="R43" s="222"/>
      <c r="S43" s="222"/>
      <c r="T43" s="222"/>
      <c r="U43" s="222"/>
      <c r="V43" s="222"/>
      <c r="W43" s="222"/>
      <c r="X43" s="222"/>
      <c r="Y43" s="222"/>
    </row>
    <row r="44" spans="1:25" ht="15.75" thickBot="1" x14ac:dyDescent="0.3">
      <c r="A44" s="112">
        <v>2025</v>
      </c>
      <c r="B44" s="144" t="s">
        <v>868</v>
      </c>
      <c r="C44" s="145"/>
      <c r="D44" s="146"/>
      <c r="E44" s="147"/>
      <c r="F44" s="148"/>
      <c r="G44" s="149"/>
      <c r="H44" s="150"/>
      <c r="I44" s="151"/>
      <c r="J44" s="222"/>
      <c r="K44" s="222"/>
      <c r="L44" s="222"/>
      <c r="M44" s="222"/>
      <c r="N44" s="222"/>
      <c r="O44" s="222"/>
      <c r="P44" s="222"/>
      <c r="Q44" s="222"/>
      <c r="R44" s="222"/>
      <c r="S44" s="222"/>
      <c r="T44" s="222"/>
      <c r="U44" s="222"/>
      <c r="V44" s="222"/>
      <c r="W44" s="222"/>
      <c r="X44" s="222"/>
      <c r="Y44" s="222"/>
    </row>
    <row r="45" spans="1:25" ht="15.75" thickBot="1" x14ac:dyDescent="0.3">
      <c r="A45" s="112">
        <v>2025</v>
      </c>
      <c r="B45" s="144" t="s">
        <v>863</v>
      </c>
      <c r="C45" s="145"/>
      <c r="D45" s="146"/>
      <c r="E45" s="147"/>
      <c r="F45" s="148"/>
      <c r="G45" s="149"/>
      <c r="H45" s="150"/>
      <c r="I45" s="151"/>
      <c r="J45" s="222"/>
      <c r="K45" s="222"/>
      <c r="L45" s="222"/>
      <c r="M45" s="222"/>
      <c r="N45" s="222"/>
      <c r="O45" s="222"/>
      <c r="P45" s="222"/>
      <c r="Q45" s="222"/>
      <c r="R45" s="222"/>
      <c r="S45" s="222"/>
      <c r="T45" s="222"/>
      <c r="U45" s="222"/>
      <c r="V45" s="222"/>
      <c r="W45" s="222"/>
      <c r="X45" s="222"/>
      <c r="Y45" s="222"/>
    </row>
    <row r="46" spans="1:25" ht="15.75" thickBot="1" x14ac:dyDescent="0.3">
      <c r="A46" s="112">
        <v>2025</v>
      </c>
      <c r="B46" s="144" t="s">
        <v>862</v>
      </c>
      <c r="C46" s="145"/>
      <c r="D46" s="146"/>
      <c r="E46" s="147"/>
      <c r="F46" s="148"/>
      <c r="G46" s="149"/>
      <c r="H46" s="150"/>
      <c r="I46" s="151"/>
      <c r="J46" s="222"/>
      <c r="K46" s="222"/>
      <c r="L46" s="222"/>
      <c r="M46" s="222"/>
      <c r="N46" s="222"/>
      <c r="O46" s="222"/>
      <c r="P46" s="222"/>
      <c r="Q46" s="222"/>
      <c r="R46" s="222"/>
      <c r="S46" s="222"/>
      <c r="T46" s="222"/>
      <c r="U46" s="222"/>
      <c r="V46" s="222"/>
      <c r="W46" s="222"/>
      <c r="X46" s="222"/>
      <c r="Y46" s="222"/>
    </row>
    <row r="47" spans="1:25" ht="15.75" thickBot="1" x14ac:dyDescent="0.3">
      <c r="A47" s="112">
        <v>2025</v>
      </c>
      <c r="B47" s="144" t="s">
        <v>861</v>
      </c>
      <c r="C47" s="145"/>
      <c r="D47" s="146"/>
      <c r="E47" s="147"/>
      <c r="F47" s="148"/>
      <c r="G47" s="149"/>
      <c r="H47" s="150"/>
      <c r="I47" s="151"/>
      <c r="J47" s="222"/>
      <c r="K47" s="222"/>
      <c r="L47" s="222"/>
      <c r="M47" s="222"/>
      <c r="N47" s="222"/>
      <c r="O47" s="222"/>
      <c r="P47" s="222"/>
      <c r="Q47" s="222"/>
      <c r="R47" s="222"/>
      <c r="S47" s="222"/>
      <c r="T47" s="222"/>
      <c r="U47" s="222"/>
      <c r="V47" s="222"/>
      <c r="W47" s="222"/>
      <c r="X47" s="222"/>
      <c r="Y47" s="222"/>
    </row>
    <row r="48" spans="1:25" ht="15.75" thickBot="1" x14ac:dyDescent="0.3">
      <c r="A48" s="112">
        <v>2025</v>
      </c>
      <c r="B48" s="144" t="s">
        <v>860</v>
      </c>
      <c r="C48" s="145"/>
      <c r="D48" s="146"/>
      <c r="E48" s="147"/>
      <c r="F48" s="148"/>
      <c r="G48" s="149"/>
      <c r="H48" s="150"/>
      <c r="I48" s="151"/>
      <c r="J48" s="222"/>
      <c r="K48" s="222"/>
      <c r="L48" s="222"/>
      <c r="M48" s="222"/>
      <c r="N48" s="222"/>
      <c r="O48" s="222"/>
      <c r="P48" s="222"/>
      <c r="Q48" s="222"/>
      <c r="R48" s="222"/>
      <c r="S48" s="222"/>
      <c r="T48" s="222"/>
      <c r="U48" s="222"/>
      <c r="V48" s="222"/>
      <c r="W48" s="222"/>
      <c r="X48" s="222"/>
      <c r="Y48" s="222"/>
    </row>
    <row r="49" spans="1:25" ht="15.75" thickBot="1" x14ac:dyDescent="0.3">
      <c r="A49" s="112">
        <v>2025</v>
      </c>
      <c r="B49" s="144" t="s">
        <v>859</v>
      </c>
      <c r="C49" s="145"/>
      <c r="D49" s="146"/>
      <c r="E49" s="147"/>
      <c r="F49" s="148"/>
      <c r="G49" s="149"/>
      <c r="H49" s="150"/>
      <c r="I49" s="151"/>
      <c r="J49" s="222"/>
      <c r="K49" s="222"/>
      <c r="L49" s="222"/>
      <c r="M49" s="222"/>
      <c r="N49" s="222"/>
      <c r="O49" s="222"/>
      <c r="P49" s="222"/>
      <c r="Q49" s="222"/>
      <c r="R49" s="222"/>
      <c r="S49" s="222"/>
      <c r="T49" s="222"/>
      <c r="U49" s="222"/>
      <c r="V49" s="222"/>
      <c r="W49" s="222"/>
      <c r="X49" s="222"/>
      <c r="Y49" s="222"/>
    </row>
    <row r="50" spans="1:25" ht="15.75" thickBot="1" x14ac:dyDescent="0.3">
      <c r="A50" s="112">
        <v>2025</v>
      </c>
      <c r="B50" s="144" t="s">
        <v>857</v>
      </c>
      <c r="C50" s="145"/>
      <c r="D50" s="146"/>
      <c r="E50" s="147"/>
      <c r="F50" s="148"/>
      <c r="G50" s="149"/>
      <c r="H50" s="150"/>
      <c r="I50" s="151"/>
      <c r="J50" s="222"/>
      <c r="K50" s="222"/>
      <c r="L50" s="222"/>
      <c r="M50" s="222"/>
      <c r="N50" s="222"/>
      <c r="O50" s="222"/>
      <c r="P50" s="222"/>
      <c r="Q50" s="222"/>
      <c r="R50" s="222"/>
      <c r="S50" s="222"/>
      <c r="T50" s="222"/>
      <c r="U50" s="222"/>
      <c r="V50" s="222"/>
      <c r="W50" s="222"/>
      <c r="X50" s="222"/>
      <c r="Y50" s="222"/>
    </row>
    <row r="51" spans="1:25" ht="15.75" thickBot="1" x14ac:dyDescent="0.3">
      <c r="A51" s="112">
        <v>2025</v>
      </c>
      <c r="B51" s="144" t="s">
        <v>853</v>
      </c>
      <c r="C51" s="145"/>
      <c r="D51" s="146"/>
      <c r="E51" s="147"/>
      <c r="F51" s="148"/>
      <c r="G51" s="149"/>
      <c r="H51" s="150"/>
      <c r="I51" s="151"/>
      <c r="J51" s="222"/>
      <c r="K51" s="222"/>
      <c r="L51" s="222"/>
      <c r="M51" s="222"/>
      <c r="N51" s="222"/>
      <c r="O51" s="222"/>
      <c r="P51" s="222"/>
      <c r="Q51" s="222"/>
      <c r="R51" s="222"/>
      <c r="S51" s="222"/>
      <c r="T51" s="222"/>
      <c r="U51" s="222"/>
      <c r="V51" s="222"/>
      <c r="W51" s="222"/>
      <c r="X51" s="222"/>
      <c r="Y51" s="222"/>
    </row>
    <row r="52" spans="1:25" ht="15.75" thickBot="1" x14ac:dyDescent="0.3">
      <c r="A52" s="112">
        <v>2025</v>
      </c>
      <c r="B52" s="144" t="s">
        <v>851</v>
      </c>
      <c r="C52" s="145"/>
      <c r="D52" s="146"/>
      <c r="E52" s="147"/>
      <c r="F52" s="148"/>
      <c r="G52" s="149"/>
      <c r="H52" s="150"/>
      <c r="I52" s="151"/>
      <c r="J52" s="222"/>
      <c r="K52" s="222"/>
      <c r="L52" s="222"/>
      <c r="M52" s="222"/>
      <c r="N52" s="222"/>
      <c r="O52" s="222"/>
      <c r="P52" s="222"/>
      <c r="Q52" s="222"/>
      <c r="R52" s="222"/>
      <c r="S52" s="222"/>
      <c r="T52" s="222"/>
      <c r="U52" s="222"/>
      <c r="V52" s="222"/>
      <c r="W52" s="222"/>
      <c r="X52" s="222"/>
      <c r="Y52" s="222"/>
    </row>
    <row r="53" spans="1:25" ht="15.75" thickBot="1" x14ac:dyDescent="0.3">
      <c r="A53" s="112">
        <v>2025</v>
      </c>
      <c r="B53" s="144" t="s">
        <v>850</v>
      </c>
      <c r="C53" s="145"/>
      <c r="D53" s="146"/>
      <c r="E53" s="147"/>
      <c r="F53" s="148"/>
      <c r="G53" s="149"/>
      <c r="H53" s="150"/>
      <c r="I53" s="151"/>
      <c r="J53" s="222"/>
      <c r="K53" s="222"/>
      <c r="L53" s="222"/>
      <c r="M53" s="222"/>
      <c r="N53" s="222"/>
      <c r="O53" s="222"/>
      <c r="P53" s="222"/>
      <c r="Q53" s="222"/>
      <c r="R53" s="222"/>
      <c r="S53" s="222"/>
      <c r="T53" s="222"/>
      <c r="U53" s="222"/>
      <c r="V53" s="222"/>
      <c r="W53" s="222"/>
      <c r="X53" s="222"/>
      <c r="Y53" s="222"/>
    </row>
    <row r="54" spans="1:25" ht="15.75" thickBot="1" x14ac:dyDescent="0.3">
      <c r="A54" s="112">
        <v>2025</v>
      </c>
      <c r="B54" s="144" t="s">
        <v>849</v>
      </c>
      <c r="C54" s="145"/>
      <c r="D54" s="146"/>
      <c r="E54" s="147"/>
      <c r="F54" s="148"/>
      <c r="G54" s="149"/>
      <c r="H54" s="150"/>
      <c r="I54" s="151"/>
      <c r="J54" s="222"/>
      <c r="K54" s="222"/>
      <c r="L54" s="222"/>
      <c r="M54" s="222"/>
      <c r="N54" s="222"/>
      <c r="O54" s="222"/>
      <c r="P54" s="222"/>
      <c r="Q54" s="222"/>
      <c r="R54" s="222"/>
      <c r="S54" s="222"/>
      <c r="T54" s="222"/>
      <c r="U54" s="222"/>
      <c r="V54" s="222"/>
      <c r="W54" s="222"/>
      <c r="X54" s="222"/>
      <c r="Y54" s="222"/>
    </row>
    <row r="55" spans="1:25" ht="15.75" thickBot="1" x14ac:dyDescent="0.3">
      <c r="A55" s="112">
        <v>2025</v>
      </c>
      <c r="B55" s="144" t="s">
        <v>847</v>
      </c>
      <c r="C55" s="145"/>
      <c r="D55" s="146"/>
      <c r="E55" s="147"/>
      <c r="F55" s="148"/>
      <c r="G55" s="149"/>
      <c r="H55" s="150"/>
      <c r="I55" s="151"/>
      <c r="J55" s="222"/>
      <c r="K55" s="222"/>
      <c r="L55" s="222"/>
      <c r="M55" s="222"/>
      <c r="N55" s="222"/>
      <c r="O55" s="222"/>
      <c r="P55" s="222"/>
      <c r="Q55" s="222"/>
      <c r="R55" s="222"/>
      <c r="S55" s="222"/>
      <c r="T55" s="222"/>
      <c r="U55" s="222"/>
      <c r="V55" s="222"/>
      <c r="W55" s="222"/>
      <c r="X55" s="222"/>
      <c r="Y55" s="222"/>
    </row>
    <row r="56" spans="1:25" ht="15.75" thickBot="1" x14ac:dyDescent="0.3">
      <c r="A56" s="112">
        <v>2025</v>
      </c>
      <c r="B56" s="144" t="s">
        <v>845</v>
      </c>
      <c r="C56" s="145"/>
      <c r="D56" s="146"/>
      <c r="E56" s="147"/>
      <c r="F56" s="148"/>
      <c r="G56" s="149"/>
      <c r="H56" s="150"/>
      <c r="I56" s="151"/>
      <c r="J56" s="222"/>
      <c r="K56" s="222"/>
      <c r="L56" s="222"/>
      <c r="M56" s="222"/>
      <c r="N56" s="222"/>
      <c r="O56" s="222"/>
      <c r="P56" s="222"/>
      <c r="Q56" s="222"/>
      <c r="R56" s="222"/>
      <c r="S56" s="222"/>
      <c r="T56" s="222"/>
      <c r="U56" s="222"/>
      <c r="V56" s="222"/>
      <c r="W56" s="222"/>
      <c r="X56" s="222"/>
      <c r="Y56" s="222"/>
    </row>
    <row r="57" spans="1:25" ht="15.75" thickBot="1" x14ac:dyDescent="0.3">
      <c r="A57" s="112">
        <v>2025</v>
      </c>
      <c r="B57" s="144" t="s">
        <v>842</v>
      </c>
      <c r="C57" s="145"/>
      <c r="D57" s="146"/>
      <c r="E57" s="147"/>
      <c r="F57" s="148"/>
      <c r="G57" s="149"/>
      <c r="H57" s="150"/>
      <c r="I57" s="151"/>
      <c r="J57" s="222"/>
      <c r="K57" s="222"/>
      <c r="L57" s="222"/>
      <c r="M57" s="222"/>
      <c r="N57" s="222"/>
      <c r="O57" s="222"/>
      <c r="P57" s="222"/>
      <c r="Q57" s="222"/>
      <c r="R57" s="222"/>
      <c r="S57" s="222"/>
      <c r="T57" s="222"/>
      <c r="U57" s="222"/>
      <c r="V57" s="222"/>
      <c r="W57" s="222"/>
      <c r="X57" s="222"/>
      <c r="Y57" s="222"/>
    </row>
    <row r="58" spans="1:25" ht="15.75" thickBot="1" x14ac:dyDescent="0.3">
      <c r="A58" s="112">
        <v>2025</v>
      </c>
      <c r="B58" s="144" t="s">
        <v>839</v>
      </c>
      <c r="C58" s="145"/>
      <c r="D58" s="146"/>
      <c r="E58" s="147"/>
      <c r="F58" s="148"/>
      <c r="G58" s="149"/>
      <c r="H58" s="150"/>
      <c r="I58" s="151"/>
      <c r="J58" s="222"/>
      <c r="K58" s="222"/>
      <c r="L58" s="222"/>
      <c r="M58" s="222"/>
      <c r="N58" s="222"/>
      <c r="O58" s="222"/>
      <c r="P58" s="222"/>
      <c r="Q58" s="222"/>
      <c r="R58" s="222"/>
      <c r="S58" s="222"/>
      <c r="T58" s="222"/>
      <c r="U58" s="222"/>
      <c r="V58" s="222"/>
      <c r="W58" s="222"/>
      <c r="X58" s="222"/>
      <c r="Y58" s="222"/>
    </row>
    <row r="59" spans="1:25" ht="15.75" thickBot="1" x14ac:dyDescent="0.3">
      <c r="A59" s="112">
        <v>2025</v>
      </c>
      <c r="B59" s="144" t="s">
        <v>834</v>
      </c>
      <c r="C59" s="145"/>
      <c r="D59" s="146"/>
      <c r="E59" s="147"/>
      <c r="F59" s="148"/>
      <c r="G59" s="149"/>
      <c r="H59" s="150"/>
      <c r="I59" s="151"/>
      <c r="J59" s="222"/>
      <c r="K59" s="222"/>
      <c r="L59" s="222"/>
      <c r="M59" s="222"/>
      <c r="N59" s="222"/>
      <c r="O59" s="222"/>
      <c r="P59" s="222"/>
      <c r="Q59" s="222"/>
      <c r="R59" s="222"/>
      <c r="S59" s="222"/>
      <c r="T59" s="222"/>
      <c r="U59" s="222"/>
      <c r="V59" s="222"/>
      <c r="W59" s="222"/>
      <c r="X59" s="222"/>
      <c r="Y59" s="222"/>
    </row>
    <row r="60" spans="1:25" ht="15.75" thickBot="1" x14ac:dyDescent="0.3">
      <c r="A60" s="112">
        <v>2025</v>
      </c>
      <c r="B60" s="144" t="s">
        <v>829</v>
      </c>
      <c r="C60" s="145"/>
      <c r="D60" s="146"/>
      <c r="E60" s="147"/>
      <c r="F60" s="148"/>
      <c r="G60" s="149"/>
      <c r="H60" s="150"/>
      <c r="I60" s="151"/>
      <c r="J60" s="222"/>
      <c r="K60" s="222"/>
      <c r="L60" s="222"/>
      <c r="M60" s="222"/>
      <c r="N60" s="222"/>
      <c r="O60" s="222"/>
      <c r="P60" s="222"/>
      <c r="Q60" s="222"/>
      <c r="R60" s="222"/>
      <c r="S60" s="222"/>
      <c r="T60" s="222"/>
      <c r="U60" s="222"/>
      <c r="V60" s="222"/>
      <c r="W60" s="222"/>
      <c r="X60" s="222"/>
      <c r="Y60" s="222"/>
    </row>
    <row r="61" spans="1:25" ht="15.75" thickBot="1" x14ac:dyDescent="0.3">
      <c r="A61" s="112">
        <v>2025</v>
      </c>
      <c r="B61" s="144" t="s">
        <v>826</v>
      </c>
      <c r="C61" s="145"/>
      <c r="D61" s="146"/>
      <c r="E61" s="147"/>
      <c r="F61" s="148"/>
      <c r="G61" s="149"/>
      <c r="H61" s="150"/>
      <c r="I61" s="151"/>
      <c r="J61" s="222"/>
      <c r="K61" s="222"/>
      <c r="L61" s="222"/>
      <c r="M61" s="222"/>
      <c r="N61" s="222"/>
      <c r="O61" s="222"/>
      <c r="P61" s="222"/>
      <c r="Q61" s="222"/>
      <c r="R61" s="222"/>
      <c r="S61" s="222"/>
      <c r="T61" s="222"/>
      <c r="U61" s="222"/>
      <c r="V61" s="222"/>
      <c r="W61" s="222"/>
      <c r="X61" s="222"/>
      <c r="Y61" s="222"/>
    </row>
    <row r="62" spans="1:25" ht="15.75" thickBot="1" x14ac:dyDescent="0.3">
      <c r="A62" s="112">
        <v>2025</v>
      </c>
      <c r="B62" s="144" t="s">
        <v>823</v>
      </c>
      <c r="C62" s="145"/>
      <c r="D62" s="146"/>
      <c r="E62" s="147"/>
      <c r="F62" s="148"/>
      <c r="G62" s="149"/>
      <c r="H62" s="150"/>
      <c r="I62" s="151"/>
      <c r="J62" s="222"/>
      <c r="K62" s="222"/>
      <c r="L62" s="222"/>
      <c r="M62" s="222"/>
      <c r="N62" s="222"/>
      <c r="O62" s="222"/>
      <c r="P62" s="222"/>
      <c r="Q62" s="222"/>
      <c r="R62" s="222"/>
      <c r="S62" s="222"/>
      <c r="T62" s="222"/>
      <c r="U62" s="222"/>
      <c r="V62" s="222"/>
      <c r="W62" s="222"/>
      <c r="X62" s="222"/>
      <c r="Y62" s="222"/>
    </row>
    <row r="63" spans="1:25" ht="15.75" thickBot="1" x14ac:dyDescent="0.3">
      <c r="A63" s="112">
        <v>2025</v>
      </c>
      <c r="B63" s="163" t="s">
        <v>820</v>
      </c>
      <c r="C63" s="145"/>
      <c r="D63" s="146"/>
      <c r="E63" s="147"/>
      <c r="F63" s="148"/>
      <c r="G63" s="149"/>
      <c r="H63" s="150"/>
      <c r="I63" s="151"/>
      <c r="J63" s="222"/>
      <c r="K63" s="125"/>
      <c r="L63" s="125"/>
      <c r="M63" s="125"/>
      <c r="N63" s="125"/>
      <c r="O63" s="125"/>
      <c r="P63" s="125"/>
      <c r="Q63" s="125"/>
      <c r="R63" s="222"/>
      <c r="S63" s="222"/>
      <c r="T63" s="222"/>
      <c r="U63" s="222"/>
      <c r="V63" s="222"/>
      <c r="W63" s="222"/>
      <c r="X63" s="222"/>
      <c r="Y63" s="222"/>
    </row>
    <row r="64" spans="1:25" ht="30.75" thickBot="1" x14ac:dyDescent="0.3">
      <c r="A64" s="113"/>
      <c r="B64" s="165" t="s">
        <v>1213</v>
      </c>
      <c r="C64" s="162" t="s">
        <v>1212</v>
      </c>
      <c r="D64" s="108" t="s">
        <v>937</v>
      </c>
      <c r="E64" s="107" t="s">
        <v>1203</v>
      </c>
      <c r="F64" s="106" t="s">
        <v>935</v>
      </c>
      <c r="G64" s="105" t="s">
        <v>934</v>
      </c>
      <c r="H64" s="104" t="s">
        <v>933</v>
      </c>
      <c r="I64" s="240" t="s">
        <v>932</v>
      </c>
      <c r="J64" s="123"/>
      <c r="K64" s="152" t="s">
        <v>938</v>
      </c>
      <c r="L64" s="153" t="s">
        <v>937</v>
      </c>
      <c r="M64" s="154" t="s">
        <v>1203</v>
      </c>
      <c r="N64" s="155" t="s">
        <v>935</v>
      </c>
      <c r="O64" s="156" t="s">
        <v>934</v>
      </c>
      <c r="P64" s="157" t="s">
        <v>933</v>
      </c>
      <c r="Q64" s="158" t="s">
        <v>932</v>
      </c>
      <c r="R64" s="136"/>
      <c r="S64" s="222"/>
      <c r="T64" s="222"/>
      <c r="U64" s="222"/>
      <c r="V64" s="222"/>
      <c r="W64" s="222"/>
      <c r="X64" s="222"/>
      <c r="Y64" s="222"/>
    </row>
    <row r="65" spans="1:25" ht="15.75" thickBot="1" x14ac:dyDescent="0.3">
      <c r="A65" s="113"/>
      <c r="B65" s="166" t="s">
        <v>931</v>
      </c>
      <c r="C65" s="114"/>
      <c r="D65" s="209"/>
      <c r="E65" s="209"/>
      <c r="F65" s="209"/>
      <c r="G65" s="209"/>
      <c r="H65" s="209"/>
      <c r="I65" s="209"/>
      <c r="J65" s="123"/>
      <c r="K65" s="159">
        <f t="shared" ref="K65:Q65" si="0">+C121</f>
        <v>0</v>
      </c>
      <c r="L65" s="160">
        <f t="shared" si="0"/>
        <v>0</v>
      </c>
      <c r="M65" s="160">
        <f t="shared" si="0"/>
        <v>0</v>
      </c>
      <c r="N65" s="160">
        <f t="shared" si="0"/>
        <v>0</v>
      </c>
      <c r="O65" s="160">
        <f t="shared" si="0"/>
        <v>0</v>
      </c>
      <c r="P65" s="160">
        <f t="shared" si="0"/>
        <v>0</v>
      </c>
      <c r="Q65" s="161">
        <f t="shared" si="0"/>
        <v>0</v>
      </c>
      <c r="R65" s="136"/>
      <c r="S65" s="222"/>
      <c r="T65" s="222"/>
      <c r="U65" s="222"/>
      <c r="V65" s="222"/>
      <c r="W65" s="222"/>
      <c r="X65" s="222"/>
      <c r="Y65" s="222"/>
    </row>
    <row r="66" spans="1:25" ht="15.75" thickBot="1" x14ac:dyDescent="0.3">
      <c r="A66" s="113"/>
      <c r="B66" s="166" t="s">
        <v>929</v>
      </c>
      <c r="C66" s="114"/>
      <c r="D66" s="209"/>
      <c r="E66" s="209"/>
      <c r="F66" s="209"/>
      <c r="G66" s="209"/>
      <c r="H66" s="209"/>
      <c r="I66" s="209"/>
      <c r="J66" s="222"/>
      <c r="K66" s="138"/>
      <c r="L66" s="138"/>
      <c r="M66" s="138"/>
      <c r="N66" s="138"/>
      <c r="O66" s="138"/>
      <c r="P66" s="138"/>
      <c r="Q66" s="138"/>
      <c r="R66" s="222"/>
      <c r="S66" s="222"/>
      <c r="T66" s="222"/>
      <c r="U66" s="222"/>
      <c r="V66" s="222"/>
      <c r="W66" s="222"/>
      <c r="X66" s="222"/>
      <c r="Y66" s="222"/>
    </row>
    <row r="67" spans="1:25" ht="15.75" thickBot="1" x14ac:dyDescent="0.3">
      <c r="A67" s="113"/>
      <c r="B67" s="166" t="s">
        <v>928</v>
      </c>
      <c r="C67" s="114"/>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113"/>
      <c r="B68" s="166" t="s">
        <v>927</v>
      </c>
      <c r="C68" s="114"/>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113"/>
      <c r="B69" s="166" t="s">
        <v>926</v>
      </c>
      <c r="C69" s="114"/>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113"/>
      <c r="B70" s="166" t="s">
        <v>925</v>
      </c>
      <c r="C70" s="114"/>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113"/>
      <c r="B71" s="166" t="s">
        <v>924</v>
      </c>
      <c r="C71" s="114"/>
      <c r="D71" s="209"/>
      <c r="E71" s="209"/>
      <c r="F71" s="209"/>
      <c r="G71" s="209"/>
      <c r="H71" s="209"/>
      <c r="I71" s="209"/>
      <c r="J71" s="222"/>
      <c r="K71" s="222"/>
      <c r="L71" s="222"/>
      <c r="M71" s="222"/>
      <c r="N71" s="222"/>
      <c r="O71" s="222"/>
      <c r="P71" s="222"/>
      <c r="Q71" s="222"/>
      <c r="R71" s="222"/>
      <c r="S71" s="222"/>
      <c r="T71" s="222"/>
      <c r="U71" s="222"/>
      <c r="V71" s="222"/>
      <c r="W71" s="222"/>
      <c r="X71" s="222"/>
      <c r="Y71" s="222"/>
    </row>
    <row r="72" spans="1:25" ht="15.75" thickBot="1" x14ac:dyDescent="0.3">
      <c r="A72" s="113"/>
      <c r="B72" s="166" t="s">
        <v>922</v>
      </c>
      <c r="C72" s="114"/>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113"/>
      <c r="B73" s="166" t="s">
        <v>921</v>
      </c>
      <c r="C73" s="114"/>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113"/>
      <c r="B74" s="166" t="s">
        <v>920</v>
      </c>
      <c r="C74" s="114"/>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113"/>
      <c r="B75" s="166" t="s">
        <v>919</v>
      </c>
      <c r="C75" s="114"/>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113"/>
      <c r="B76" s="166" t="s">
        <v>916</v>
      </c>
      <c r="C76" s="114"/>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113"/>
      <c r="B77" s="166" t="s">
        <v>913</v>
      </c>
      <c r="C77" s="114"/>
      <c r="D77" s="209"/>
      <c r="E77" s="209"/>
      <c r="F77" s="209"/>
      <c r="G77" s="209"/>
      <c r="H77" s="209"/>
      <c r="I77" s="209"/>
      <c r="J77" s="222"/>
      <c r="K77" s="222"/>
      <c r="L77" s="222"/>
      <c r="M77" s="222"/>
      <c r="N77" s="222"/>
      <c r="O77" s="222"/>
      <c r="P77" s="222"/>
      <c r="Q77" s="222"/>
      <c r="R77" s="222"/>
      <c r="S77" s="222"/>
      <c r="T77" s="222"/>
      <c r="U77" s="222"/>
      <c r="V77" s="222"/>
      <c r="W77" s="222"/>
      <c r="X77" s="222"/>
      <c r="Y77" s="222"/>
    </row>
    <row r="78" spans="1:25" ht="15.75" thickBot="1" x14ac:dyDescent="0.3">
      <c r="A78" s="113"/>
      <c r="B78" s="166" t="s">
        <v>907</v>
      </c>
      <c r="C78" s="114"/>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113"/>
      <c r="B79" s="166" t="s">
        <v>904</v>
      </c>
      <c r="C79" s="114"/>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113"/>
      <c r="B80" s="166" t="s">
        <v>903</v>
      </c>
      <c r="C80" s="114"/>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113"/>
      <c r="B81" s="166" t="s">
        <v>898</v>
      </c>
      <c r="C81" s="114"/>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113"/>
      <c r="B82" s="166" t="s">
        <v>896</v>
      </c>
      <c r="C82" s="114"/>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113"/>
      <c r="B83" s="166" t="s">
        <v>895</v>
      </c>
      <c r="C83" s="114"/>
      <c r="D83" s="209"/>
      <c r="E83" s="209"/>
      <c r="F83" s="209"/>
      <c r="G83" s="209"/>
      <c r="H83" s="209"/>
      <c r="I83" s="209"/>
      <c r="J83" s="222"/>
      <c r="K83" s="222"/>
      <c r="L83" s="222"/>
      <c r="M83" s="222"/>
      <c r="N83" s="222"/>
      <c r="O83" s="222"/>
      <c r="P83" s="222"/>
      <c r="Q83" s="222"/>
      <c r="R83" s="222"/>
      <c r="S83" s="222"/>
      <c r="T83" s="222"/>
      <c r="U83" s="222"/>
      <c r="V83" s="222"/>
      <c r="W83" s="222"/>
      <c r="X83" s="222"/>
      <c r="Y83" s="222"/>
    </row>
    <row r="84" spans="1:25" ht="15.75" thickBot="1" x14ac:dyDescent="0.3">
      <c r="A84" s="113"/>
      <c r="B84" s="166" t="s">
        <v>893</v>
      </c>
      <c r="C84" s="114"/>
      <c r="D84" s="209"/>
      <c r="E84" s="209"/>
      <c r="F84" s="209"/>
      <c r="G84" s="209"/>
      <c r="H84" s="209"/>
      <c r="I84" s="209"/>
      <c r="J84" s="222"/>
      <c r="K84" s="222"/>
      <c r="L84" s="222"/>
      <c r="M84" s="222"/>
      <c r="N84" s="222"/>
      <c r="O84" s="222"/>
      <c r="P84" s="222"/>
      <c r="Q84" s="222"/>
      <c r="R84" s="222"/>
      <c r="S84" s="222"/>
      <c r="T84" s="222"/>
      <c r="U84" s="222"/>
      <c r="V84" s="222"/>
      <c r="W84" s="222"/>
      <c r="X84" s="222"/>
      <c r="Y84" s="222"/>
    </row>
    <row r="85" spans="1:25" ht="15.75" thickBot="1" x14ac:dyDescent="0.3">
      <c r="A85" s="113"/>
      <c r="B85" s="166" t="s">
        <v>891</v>
      </c>
      <c r="C85" s="114"/>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113"/>
      <c r="B86" s="166" t="s">
        <v>890</v>
      </c>
      <c r="C86" s="114"/>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113"/>
      <c r="B87" s="166" t="s">
        <v>889</v>
      </c>
      <c r="C87" s="114"/>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113"/>
      <c r="B88" s="166" t="s">
        <v>888</v>
      </c>
      <c r="C88" s="114"/>
      <c r="D88" s="209"/>
      <c r="E88" s="209"/>
      <c r="F88" s="209"/>
      <c r="G88" s="209"/>
      <c r="H88" s="209"/>
      <c r="I88" s="209"/>
      <c r="J88" s="222"/>
      <c r="K88" s="222"/>
      <c r="L88" s="222"/>
      <c r="M88" s="222"/>
      <c r="N88" s="222"/>
      <c r="O88" s="222"/>
      <c r="P88" s="222"/>
      <c r="Q88" s="222"/>
      <c r="R88" s="222"/>
      <c r="S88" s="222"/>
      <c r="T88" s="222"/>
      <c r="U88" s="222"/>
      <c r="V88" s="222"/>
      <c r="W88" s="222"/>
      <c r="X88" s="222"/>
      <c r="Y88" s="222"/>
    </row>
    <row r="89" spans="1:25" ht="15.75" thickBot="1" x14ac:dyDescent="0.3">
      <c r="A89" s="113"/>
      <c r="B89" s="166" t="s">
        <v>885</v>
      </c>
      <c r="C89" s="114"/>
      <c r="D89" s="209"/>
      <c r="E89" s="209"/>
      <c r="F89" s="209"/>
      <c r="G89" s="209"/>
      <c r="H89" s="209"/>
      <c r="I89" s="209"/>
      <c r="J89" s="222"/>
      <c r="K89" s="222"/>
      <c r="L89" s="222"/>
      <c r="M89" s="222"/>
      <c r="N89" s="222"/>
      <c r="O89" s="222"/>
      <c r="P89" s="222"/>
      <c r="Q89" s="222"/>
      <c r="R89" s="222"/>
      <c r="S89" s="222"/>
      <c r="T89" s="222"/>
      <c r="U89" s="222"/>
      <c r="V89" s="222"/>
      <c r="W89" s="222"/>
      <c r="X89" s="222"/>
      <c r="Y89" s="222"/>
    </row>
    <row r="90" spans="1:25" ht="15.75" thickBot="1" x14ac:dyDescent="0.3">
      <c r="A90" s="113"/>
      <c r="B90" s="166" t="s">
        <v>884</v>
      </c>
      <c r="C90" s="114"/>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113"/>
      <c r="B91" s="166" t="s">
        <v>883</v>
      </c>
      <c r="C91" s="114"/>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113"/>
      <c r="B92" s="166" t="s">
        <v>881</v>
      </c>
      <c r="C92" s="114"/>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113"/>
      <c r="B93" s="166" t="s">
        <v>878</v>
      </c>
      <c r="C93" s="114"/>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113"/>
      <c r="B94" s="166" t="s">
        <v>875</v>
      </c>
      <c r="C94" s="114"/>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113"/>
      <c r="B95" s="166" t="s">
        <v>871</v>
      </c>
      <c r="C95" s="114"/>
      <c r="D95" s="209"/>
      <c r="E95" s="209"/>
      <c r="F95" s="209"/>
      <c r="G95" s="209"/>
      <c r="H95" s="209"/>
      <c r="I95" s="209"/>
      <c r="J95" s="222"/>
      <c r="K95" s="222"/>
      <c r="L95" s="222"/>
      <c r="M95" s="222"/>
      <c r="N95" s="222"/>
      <c r="O95" s="222"/>
      <c r="P95" s="222"/>
      <c r="Q95" s="222"/>
      <c r="R95" s="222"/>
      <c r="S95" s="222"/>
      <c r="T95" s="222"/>
      <c r="U95" s="222"/>
      <c r="V95" s="222"/>
      <c r="W95" s="222"/>
      <c r="X95" s="222"/>
      <c r="Y95" s="222"/>
    </row>
    <row r="96" spans="1:25" ht="15.75" thickBot="1" x14ac:dyDescent="0.3">
      <c r="A96" s="113"/>
      <c r="B96" s="166" t="s">
        <v>870</v>
      </c>
      <c r="C96" s="114"/>
      <c r="D96" s="209"/>
      <c r="E96" s="209"/>
      <c r="F96" s="209"/>
      <c r="G96" s="209"/>
      <c r="H96" s="209"/>
      <c r="I96" s="209"/>
      <c r="J96" s="222"/>
      <c r="K96" s="222"/>
      <c r="L96" s="222"/>
      <c r="M96" s="222"/>
      <c r="N96" s="222"/>
      <c r="O96" s="222"/>
      <c r="P96" s="222"/>
      <c r="Q96" s="222"/>
      <c r="R96" s="222"/>
      <c r="S96" s="222"/>
      <c r="T96" s="222"/>
      <c r="U96" s="222"/>
      <c r="V96" s="222"/>
      <c r="W96" s="222"/>
      <c r="X96" s="222"/>
      <c r="Y96" s="222"/>
    </row>
    <row r="97" spans="1:25" ht="15.75" thickBot="1" x14ac:dyDescent="0.3">
      <c r="A97" s="113"/>
      <c r="B97" s="166" t="s">
        <v>866</v>
      </c>
      <c r="C97" s="114"/>
      <c r="D97" s="209"/>
      <c r="E97" s="209"/>
      <c r="F97" s="209"/>
      <c r="G97" s="209"/>
      <c r="H97" s="209"/>
      <c r="I97" s="209"/>
      <c r="J97" s="222"/>
      <c r="K97" s="222"/>
      <c r="L97" s="222"/>
      <c r="M97" s="222"/>
      <c r="N97" s="222"/>
      <c r="O97" s="222"/>
      <c r="P97" s="222"/>
      <c r="Q97" s="222"/>
      <c r="R97" s="222"/>
      <c r="S97" s="222"/>
      <c r="T97" s="222"/>
      <c r="U97" s="222"/>
      <c r="V97" s="222"/>
      <c r="W97" s="222"/>
      <c r="X97" s="222"/>
      <c r="Y97" s="222"/>
    </row>
    <row r="98" spans="1:25" ht="15.75" thickBot="1" x14ac:dyDescent="0.3">
      <c r="A98" s="113"/>
      <c r="B98" s="166" t="s">
        <v>865</v>
      </c>
      <c r="C98" s="114"/>
      <c r="D98" s="209"/>
      <c r="E98" s="209"/>
      <c r="F98" s="209"/>
      <c r="G98" s="209"/>
      <c r="H98" s="209"/>
      <c r="I98" s="209"/>
      <c r="J98" s="222"/>
      <c r="K98" s="222"/>
      <c r="L98" s="222"/>
      <c r="M98" s="222"/>
      <c r="N98" s="222"/>
      <c r="O98" s="222"/>
      <c r="P98" s="222"/>
      <c r="Q98" s="222"/>
      <c r="R98" s="222"/>
      <c r="S98" s="222"/>
      <c r="T98" s="222"/>
      <c r="U98" s="222"/>
      <c r="V98" s="222"/>
      <c r="W98" s="222"/>
      <c r="X98" s="222"/>
      <c r="Y98" s="222"/>
    </row>
    <row r="99" spans="1:25" ht="15.75" thickBot="1" x14ac:dyDescent="0.3">
      <c r="A99" s="113"/>
      <c r="B99" s="166" t="s">
        <v>858</v>
      </c>
      <c r="C99" s="114"/>
      <c r="D99" s="209"/>
      <c r="E99" s="209"/>
      <c r="F99" s="209"/>
      <c r="G99" s="209"/>
      <c r="H99" s="209"/>
      <c r="I99" s="209"/>
      <c r="J99" s="222"/>
      <c r="K99" s="222"/>
      <c r="L99" s="222"/>
      <c r="M99" s="222"/>
      <c r="N99" s="222"/>
      <c r="O99" s="222"/>
      <c r="P99" s="222"/>
      <c r="Q99" s="222"/>
      <c r="R99" s="222"/>
      <c r="S99" s="222"/>
      <c r="T99" s="222"/>
      <c r="U99" s="222"/>
      <c r="V99" s="222"/>
      <c r="W99" s="222"/>
      <c r="X99" s="222"/>
      <c r="Y99" s="222"/>
    </row>
    <row r="100" spans="1:25" ht="15.75" thickBot="1" x14ac:dyDescent="0.3">
      <c r="A100" s="113"/>
      <c r="B100" s="166" t="s">
        <v>856</v>
      </c>
      <c r="C100" s="114"/>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113"/>
      <c r="B101" s="166" t="s">
        <v>855</v>
      </c>
      <c r="C101" s="114"/>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113"/>
      <c r="B102" s="166" t="s">
        <v>854</v>
      </c>
      <c r="C102" s="114"/>
      <c r="D102" s="209"/>
      <c r="E102" s="209"/>
      <c r="F102" s="209"/>
      <c r="G102" s="209"/>
      <c r="H102" s="209"/>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113"/>
      <c r="B103" s="166" t="s">
        <v>852</v>
      </c>
      <c r="C103" s="114"/>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113"/>
      <c r="B104" s="166" t="s">
        <v>844</v>
      </c>
      <c r="C104" s="114"/>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113"/>
      <c r="B105" s="166" t="s">
        <v>843</v>
      </c>
      <c r="C105" s="114"/>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113"/>
      <c r="B106" s="166" t="s">
        <v>841</v>
      </c>
      <c r="C106" s="114"/>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113"/>
      <c r="B107" s="166" t="s">
        <v>840</v>
      </c>
      <c r="C107" s="114"/>
      <c r="D107" s="209"/>
      <c r="E107" s="209"/>
      <c r="F107" s="209"/>
      <c r="G107" s="209"/>
      <c r="H107" s="209"/>
      <c r="I107" s="209"/>
      <c r="J107" s="222"/>
      <c r="K107" s="222"/>
      <c r="L107" s="222"/>
      <c r="M107" s="222"/>
      <c r="N107" s="222"/>
      <c r="O107" s="222"/>
      <c r="P107" s="222"/>
      <c r="Q107" s="222"/>
      <c r="R107" s="222"/>
      <c r="S107" s="222"/>
      <c r="T107" s="222"/>
      <c r="U107" s="222"/>
      <c r="V107" s="222"/>
      <c r="W107" s="222"/>
      <c r="X107" s="222"/>
      <c r="Y107" s="222"/>
    </row>
    <row r="108" spans="1:25" ht="15.75" thickBot="1" x14ac:dyDescent="0.3">
      <c r="A108" s="113"/>
      <c r="B108" s="166" t="s">
        <v>838</v>
      </c>
      <c r="C108" s="114"/>
      <c r="D108" s="209"/>
      <c r="E108" s="209"/>
      <c r="F108" s="209"/>
      <c r="G108" s="209"/>
      <c r="H108" s="209"/>
      <c r="I108" s="209"/>
      <c r="J108" s="222"/>
      <c r="K108" s="222"/>
      <c r="L108" s="222"/>
      <c r="M108" s="222"/>
      <c r="N108" s="222"/>
      <c r="O108" s="222"/>
      <c r="P108" s="222"/>
      <c r="Q108" s="222"/>
      <c r="R108" s="222"/>
      <c r="S108" s="222"/>
      <c r="T108" s="222"/>
      <c r="U108" s="222"/>
      <c r="V108" s="222"/>
      <c r="W108" s="222"/>
      <c r="X108" s="222"/>
      <c r="Y108" s="222"/>
    </row>
    <row r="109" spans="1:25" ht="15.75" thickBot="1" x14ac:dyDescent="0.3">
      <c r="A109" s="113"/>
      <c r="B109" s="166" t="s">
        <v>837</v>
      </c>
      <c r="C109" s="114"/>
      <c r="D109" s="209"/>
      <c r="E109" s="209"/>
      <c r="F109" s="209"/>
      <c r="G109" s="209"/>
      <c r="H109" s="209"/>
      <c r="I109" s="209"/>
      <c r="J109" s="222"/>
      <c r="K109" s="222"/>
      <c r="L109" s="222"/>
      <c r="M109" s="222"/>
      <c r="N109" s="222"/>
      <c r="O109" s="222"/>
      <c r="P109" s="222"/>
      <c r="Q109" s="222"/>
      <c r="R109" s="222"/>
      <c r="S109" s="222"/>
      <c r="T109" s="222"/>
      <c r="U109" s="222"/>
      <c r="V109" s="222"/>
      <c r="W109" s="222"/>
      <c r="X109" s="222"/>
      <c r="Y109" s="222"/>
    </row>
    <row r="110" spans="1:25" ht="15.75" thickBot="1" x14ac:dyDescent="0.3">
      <c r="A110" s="113"/>
      <c r="B110" s="166" t="s">
        <v>836</v>
      </c>
      <c r="C110" s="114"/>
      <c r="D110" s="209"/>
      <c r="E110" s="209"/>
      <c r="F110" s="209"/>
      <c r="G110" s="209"/>
      <c r="H110" s="209"/>
      <c r="I110" s="209"/>
      <c r="J110" s="222"/>
      <c r="K110" s="222"/>
      <c r="L110" s="222"/>
      <c r="M110" s="222"/>
      <c r="N110" s="222"/>
      <c r="O110" s="222"/>
      <c r="P110" s="222"/>
      <c r="Q110" s="222"/>
      <c r="R110" s="222"/>
      <c r="S110" s="222"/>
      <c r="T110" s="222"/>
      <c r="U110" s="222"/>
      <c r="V110" s="222"/>
      <c r="W110" s="222"/>
      <c r="X110" s="222"/>
      <c r="Y110" s="222"/>
    </row>
    <row r="111" spans="1:25" ht="15.75" thickBot="1" x14ac:dyDescent="0.3">
      <c r="A111" s="113"/>
      <c r="B111" s="166" t="s">
        <v>835</v>
      </c>
      <c r="C111" s="114"/>
      <c r="D111" s="209"/>
      <c r="E111" s="209"/>
      <c r="F111" s="209"/>
      <c r="G111" s="209"/>
      <c r="H111" s="209"/>
      <c r="I111" s="209"/>
      <c r="J111" s="222"/>
      <c r="K111" s="222"/>
      <c r="L111" s="222"/>
      <c r="M111" s="222"/>
      <c r="N111" s="222"/>
      <c r="O111" s="222"/>
      <c r="P111" s="222"/>
      <c r="Q111" s="222"/>
      <c r="R111" s="222"/>
      <c r="S111" s="222"/>
      <c r="T111" s="222"/>
      <c r="U111" s="222"/>
      <c r="V111" s="222"/>
      <c r="W111" s="222"/>
      <c r="X111" s="222"/>
      <c r="Y111" s="222"/>
    </row>
    <row r="112" spans="1:25" ht="15.75" thickBot="1" x14ac:dyDescent="0.3">
      <c r="A112" s="113"/>
      <c r="B112" s="166" t="s">
        <v>831</v>
      </c>
      <c r="C112" s="114"/>
      <c r="D112" s="209"/>
      <c r="E112" s="209"/>
      <c r="F112" s="209"/>
      <c r="G112" s="209"/>
      <c r="H112" s="209"/>
      <c r="I112" s="209"/>
      <c r="J112" s="222"/>
      <c r="K112" s="222"/>
      <c r="L112" s="222"/>
      <c r="M112" s="222"/>
      <c r="N112" s="222"/>
      <c r="O112" s="222"/>
      <c r="P112" s="222"/>
      <c r="Q112" s="222"/>
      <c r="R112" s="222"/>
      <c r="S112" s="222"/>
      <c r="T112" s="222"/>
      <c r="U112" s="222"/>
      <c r="V112" s="222"/>
      <c r="W112" s="222"/>
      <c r="X112" s="222"/>
      <c r="Y112" s="222"/>
    </row>
    <row r="113" spans="1:25" ht="15.75" thickBot="1" x14ac:dyDescent="0.3">
      <c r="A113" s="113"/>
      <c r="B113" s="166" t="s">
        <v>830</v>
      </c>
      <c r="C113" s="114"/>
      <c r="D113" s="209"/>
      <c r="E113" s="209"/>
      <c r="F113" s="209"/>
      <c r="G113" s="209"/>
      <c r="H113" s="209"/>
      <c r="I113" s="209"/>
      <c r="J113" s="222"/>
      <c r="K113" s="222"/>
      <c r="L113" s="222"/>
      <c r="M113" s="222"/>
      <c r="N113" s="222"/>
      <c r="O113" s="222"/>
      <c r="P113" s="222"/>
      <c r="Q113" s="222"/>
      <c r="R113" s="222"/>
      <c r="S113" s="222"/>
      <c r="T113" s="222"/>
      <c r="U113" s="222"/>
      <c r="V113" s="222"/>
      <c r="W113" s="222"/>
      <c r="X113" s="222"/>
      <c r="Y113" s="222"/>
    </row>
    <row r="114" spans="1:25" ht="15.75" thickBot="1" x14ac:dyDescent="0.3">
      <c r="A114" s="113"/>
      <c r="B114" s="166" t="s">
        <v>827</v>
      </c>
      <c r="C114" s="114"/>
      <c r="D114" s="209"/>
      <c r="E114" s="209"/>
      <c r="F114" s="209"/>
      <c r="G114" s="209"/>
      <c r="H114" s="209"/>
      <c r="I114" s="209"/>
      <c r="J114" s="222"/>
      <c r="K114" s="222"/>
      <c r="L114" s="222"/>
      <c r="M114" s="222"/>
      <c r="N114" s="222"/>
      <c r="O114" s="222"/>
      <c r="P114" s="222"/>
      <c r="Q114" s="222"/>
      <c r="R114" s="222"/>
      <c r="S114" s="222"/>
      <c r="T114" s="222"/>
      <c r="U114" s="222"/>
      <c r="V114" s="222"/>
      <c r="W114" s="222"/>
      <c r="X114" s="222"/>
      <c r="Y114" s="222"/>
    </row>
    <row r="115" spans="1:25" ht="15.75" thickBot="1" x14ac:dyDescent="0.3">
      <c r="A115" s="113"/>
      <c r="B115" s="166" t="s">
        <v>825</v>
      </c>
      <c r="C115" s="114"/>
      <c r="D115" s="209"/>
      <c r="E115" s="209"/>
      <c r="F115" s="209"/>
      <c r="G115" s="209"/>
      <c r="H115" s="209"/>
      <c r="I115" s="209"/>
      <c r="J115" s="222"/>
      <c r="K115" s="222"/>
      <c r="L115" s="222"/>
      <c r="M115" s="222"/>
      <c r="N115" s="222"/>
      <c r="O115" s="222"/>
      <c r="P115" s="222"/>
      <c r="Q115" s="222"/>
      <c r="R115" s="222"/>
      <c r="S115" s="222"/>
      <c r="T115" s="222"/>
      <c r="U115" s="222"/>
      <c r="V115" s="222"/>
      <c r="W115" s="222"/>
      <c r="X115" s="222"/>
      <c r="Y115" s="222"/>
    </row>
    <row r="116" spans="1:25" ht="15.75" thickBot="1" x14ac:dyDescent="0.3">
      <c r="A116" s="113"/>
      <c r="B116" s="166" t="s">
        <v>822</v>
      </c>
      <c r="C116" s="114"/>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113"/>
      <c r="B117" s="166" t="s">
        <v>819</v>
      </c>
      <c r="C117" s="114"/>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113"/>
      <c r="B118" s="166" t="s">
        <v>818</v>
      </c>
      <c r="C118" s="114"/>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113"/>
      <c r="B119" s="167" t="s">
        <v>817</v>
      </c>
      <c r="C119" s="114"/>
      <c r="D119" s="209"/>
      <c r="E119" s="209"/>
      <c r="F119" s="209"/>
      <c r="G119" s="209"/>
      <c r="H119" s="209"/>
      <c r="I119" s="209"/>
      <c r="J119" s="222"/>
      <c r="K119" s="222"/>
      <c r="L119" s="222"/>
      <c r="M119" s="222"/>
      <c r="N119" s="222"/>
      <c r="O119" s="222"/>
      <c r="P119" s="222"/>
      <c r="Q119" s="222"/>
      <c r="R119" s="222"/>
      <c r="S119" s="222"/>
      <c r="T119" s="222"/>
      <c r="U119" s="222"/>
      <c r="V119" s="222"/>
      <c r="W119" s="222"/>
      <c r="X119" s="222"/>
      <c r="Y119" s="222"/>
    </row>
    <row r="120" spans="1:25" ht="15.75" thickBot="1" x14ac:dyDescent="0.3">
      <c r="A120" s="111"/>
      <c r="B120" s="168"/>
      <c r="C120" s="125"/>
      <c r="D120" s="125"/>
      <c r="E120" s="125"/>
      <c r="F120" s="125"/>
      <c r="G120" s="125"/>
      <c r="H120" s="125"/>
      <c r="I120" s="125"/>
      <c r="J120" s="222"/>
      <c r="K120" s="222"/>
      <c r="L120" s="222"/>
      <c r="M120" s="222"/>
      <c r="N120" s="222"/>
      <c r="O120" s="222"/>
      <c r="P120" s="222"/>
      <c r="Q120" s="222"/>
      <c r="R120" s="222"/>
      <c r="S120" s="222"/>
      <c r="T120" s="222"/>
      <c r="U120" s="222"/>
      <c r="V120" s="222"/>
      <c r="W120" s="222"/>
      <c r="X120" s="222"/>
      <c r="Y120" s="222"/>
    </row>
    <row r="121" spans="1:25" ht="15.75" thickBot="1" x14ac:dyDescent="0.3">
      <c r="A121" s="113"/>
      <c r="B121" s="169" t="s">
        <v>816</v>
      </c>
      <c r="C121" s="170">
        <f t="shared" ref="C121:I121" si="1">SUM(C65:C119)</f>
        <v>0</v>
      </c>
      <c r="D121" s="170">
        <f t="shared" si="1"/>
        <v>0</v>
      </c>
      <c r="E121" s="170">
        <f t="shared" si="1"/>
        <v>0</v>
      </c>
      <c r="F121" s="170">
        <f t="shared" si="1"/>
        <v>0</v>
      </c>
      <c r="G121" s="170">
        <f t="shared" si="1"/>
        <v>0</v>
      </c>
      <c r="H121" s="170">
        <f t="shared" si="1"/>
        <v>0</v>
      </c>
      <c r="I121" s="170">
        <f t="shared" si="1"/>
        <v>0</v>
      </c>
      <c r="J121" s="136"/>
      <c r="K121" s="222"/>
      <c r="L121" s="222"/>
      <c r="M121" s="222"/>
      <c r="N121" s="222"/>
      <c r="O121" s="222"/>
      <c r="P121" s="222"/>
      <c r="Q121" s="222"/>
      <c r="R121" s="222"/>
      <c r="S121" s="222"/>
      <c r="T121" s="222"/>
      <c r="U121" s="222"/>
      <c r="V121" s="222"/>
      <c r="W121" s="222"/>
      <c r="X121" s="222"/>
      <c r="Y121" s="222"/>
    </row>
    <row r="122" spans="1:25" ht="15.75" thickBot="1" x14ac:dyDescent="0.3">
      <c r="A122" s="111"/>
      <c r="B122" s="164"/>
      <c r="C122" s="138"/>
      <c r="D122" s="138"/>
      <c r="E122" s="138"/>
      <c r="F122" s="138"/>
      <c r="G122" s="138"/>
      <c r="H122" s="138"/>
      <c r="I122" s="138"/>
      <c r="J122" s="222"/>
      <c r="K122" s="222"/>
      <c r="L122" s="222"/>
      <c r="M122" s="222"/>
      <c r="N122" s="222"/>
      <c r="O122" s="222"/>
      <c r="P122" s="222"/>
      <c r="Q122" s="222"/>
      <c r="R122" s="222"/>
      <c r="S122" s="222"/>
      <c r="T122" s="222"/>
      <c r="U122" s="222"/>
      <c r="V122" s="222"/>
      <c r="W122" s="222"/>
      <c r="X122" s="222"/>
      <c r="Y122" s="222"/>
    </row>
    <row r="123" spans="1:25" ht="15.75" thickBot="1" x14ac:dyDescent="0.3">
      <c r="A123" s="111"/>
      <c r="B123" s="14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111"/>
      <c r="B124" s="14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111"/>
      <c r="B125" s="14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111"/>
      <c r="B126" s="14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111"/>
      <c r="B127" s="14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111"/>
      <c r="B128" s="14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111"/>
      <c r="B129" s="14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111"/>
      <c r="B130" s="14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111"/>
      <c r="B131" s="14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111"/>
      <c r="B132" s="14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111"/>
      <c r="B133" s="14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111"/>
      <c r="B134" s="14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111"/>
      <c r="B135" s="14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111"/>
      <c r="B136" s="14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111"/>
      <c r="B137" s="14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111"/>
      <c r="B138" s="14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111"/>
      <c r="B139" s="14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111"/>
      <c r="B140" s="14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111"/>
      <c r="B141" s="14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111"/>
      <c r="B142" s="14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111"/>
      <c r="B143" s="14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111"/>
      <c r="B144" s="14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111"/>
      <c r="B145" s="14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111"/>
      <c r="B146" s="14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111"/>
      <c r="B147" s="14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111"/>
      <c r="B148" s="14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111"/>
      <c r="B149" s="14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111"/>
      <c r="B150" s="14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111"/>
      <c r="B151" s="14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111"/>
      <c r="B152" s="14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111"/>
      <c r="B153" s="14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111"/>
      <c r="B154" s="14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111"/>
      <c r="B155" s="14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111"/>
      <c r="B156" s="14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111"/>
      <c r="B157" s="14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111"/>
      <c r="B158" s="14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111"/>
      <c r="B159" s="14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111"/>
      <c r="B160" s="14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111"/>
      <c r="B161" s="14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111"/>
      <c r="B162" s="14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111"/>
      <c r="B163" s="14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111"/>
      <c r="B164" s="14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111"/>
      <c r="B165" s="14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111"/>
      <c r="B166" s="14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111"/>
      <c r="B167" s="14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111"/>
      <c r="B168" s="14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111"/>
      <c r="B169" s="14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111"/>
      <c r="B170" s="14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111"/>
      <c r="B171" s="14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111"/>
      <c r="B172" s="14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111"/>
      <c r="B173" s="14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111"/>
      <c r="B174" s="14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111"/>
      <c r="B175" s="14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111"/>
      <c r="B176" s="14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111"/>
      <c r="B177" s="14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111"/>
      <c r="B178" s="14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111"/>
      <c r="B179" s="14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111"/>
      <c r="B180" s="14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111"/>
      <c r="B181" s="14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111"/>
      <c r="B182" s="14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111"/>
      <c r="B183" s="14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111"/>
      <c r="B184" s="14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111"/>
      <c r="B185" s="14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111"/>
      <c r="B186" s="14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111"/>
      <c r="B187" s="14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111"/>
      <c r="B188" s="14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111"/>
      <c r="B189" s="14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111"/>
      <c r="B190" s="14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111"/>
      <c r="B191" s="14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111"/>
      <c r="B192" s="14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111"/>
      <c r="B193" s="14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111"/>
      <c r="B194" s="14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111"/>
      <c r="B195" s="14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111"/>
      <c r="B196" s="14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111"/>
      <c r="B197" s="14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111"/>
      <c r="B198" s="14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111"/>
      <c r="B199" s="14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111"/>
      <c r="B200" s="14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111"/>
      <c r="B201" s="14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111"/>
      <c r="B202" s="14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111"/>
      <c r="B203" s="14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111"/>
      <c r="B204" s="14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111"/>
      <c r="B205" s="14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111"/>
      <c r="B206" s="14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111"/>
      <c r="B207" s="14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111"/>
      <c r="B208" s="14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111"/>
      <c r="B209" s="14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111"/>
      <c r="B210" s="14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111"/>
      <c r="B211" s="14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111"/>
      <c r="B212" s="14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111"/>
      <c r="B213" s="14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111"/>
      <c r="B214" s="14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111"/>
      <c r="B215" s="14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111"/>
      <c r="B216" s="14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111"/>
      <c r="B217" s="14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111"/>
      <c r="B218" s="14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111"/>
      <c r="B219" s="14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111"/>
      <c r="B220" s="14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111"/>
      <c r="B221" s="14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111"/>
      <c r="B222" s="14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111"/>
      <c r="B223" s="14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111"/>
      <c r="B224" s="14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111"/>
      <c r="B225" s="14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111"/>
      <c r="B226" s="14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111"/>
      <c r="B227" s="14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111"/>
      <c r="B228" s="14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111"/>
      <c r="B229" s="14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111"/>
      <c r="B230" s="14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111"/>
      <c r="B231" s="14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111"/>
      <c r="B232" s="14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111"/>
      <c r="B233" s="14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111"/>
      <c r="B234" s="14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111"/>
      <c r="B235" s="14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111"/>
      <c r="B236" s="14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111"/>
      <c r="B237" s="14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111"/>
      <c r="B238" s="14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111"/>
      <c r="B239" s="14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111"/>
      <c r="B240" s="14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111"/>
      <c r="B241" s="14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111"/>
      <c r="B242" s="14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111"/>
      <c r="B243" s="14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111"/>
      <c r="B244" s="14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111"/>
      <c r="B245" s="14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111"/>
      <c r="B246" s="14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111"/>
      <c r="B247" s="14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111"/>
      <c r="B248" s="14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111"/>
      <c r="B249" s="14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111"/>
      <c r="B250" s="14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111"/>
      <c r="B251" s="14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111"/>
      <c r="B252" s="14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111"/>
      <c r="B253" s="14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111"/>
      <c r="B254" s="14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111"/>
      <c r="B255" s="14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111"/>
      <c r="B256" s="14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111"/>
      <c r="B257" s="14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111"/>
      <c r="B258" s="14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111"/>
      <c r="B259" s="14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111"/>
      <c r="B260" s="14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111"/>
      <c r="B261" s="14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111"/>
      <c r="B262" s="14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111"/>
      <c r="B263" s="14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111"/>
      <c r="B264" s="14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111"/>
      <c r="B265" s="14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111"/>
      <c r="B266" s="14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111"/>
      <c r="B267" s="14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111"/>
      <c r="B268" s="14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111"/>
      <c r="B269" s="14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111"/>
      <c r="B270" s="14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111"/>
      <c r="B271" s="14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111"/>
      <c r="B272" s="14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111"/>
      <c r="B273" s="14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111"/>
      <c r="B274" s="14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111"/>
      <c r="B275" s="14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111"/>
      <c r="B276" s="14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111"/>
      <c r="B277" s="14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111"/>
      <c r="B278" s="14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111"/>
      <c r="B279" s="14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111"/>
      <c r="B280" s="14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111"/>
      <c r="B281" s="14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111"/>
      <c r="B282" s="14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111"/>
      <c r="B283" s="14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111"/>
      <c r="B284" s="14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111"/>
      <c r="B285" s="14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111"/>
      <c r="B286" s="14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111"/>
      <c r="B287" s="14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111"/>
      <c r="B288" s="14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111"/>
      <c r="B289" s="14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111"/>
      <c r="B290" s="14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111"/>
      <c r="B291" s="14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111"/>
      <c r="B292" s="14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111"/>
      <c r="B293" s="14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111"/>
      <c r="B294" s="14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111"/>
      <c r="B295" s="14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111"/>
      <c r="B296" s="14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111"/>
      <c r="B297" s="14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111"/>
      <c r="B298" s="14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111"/>
      <c r="B299" s="14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111"/>
      <c r="B300" s="14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111"/>
      <c r="B301" s="14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111"/>
      <c r="B302" s="14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111"/>
      <c r="B303" s="14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111"/>
      <c r="B304" s="14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111"/>
      <c r="B305" s="14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111"/>
      <c r="B306" s="14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111"/>
      <c r="B307" s="14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111"/>
      <c r="B308" s="14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111"/>
      <c r="B309" s="14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111"/>
      <c r="B310" s="14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111"/>
      <c r="B311" s="14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111"/>
      <c r="B312" s="14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111"/>
      <c r="B313" s="14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111"/>
      <c r="B314" s="14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111"/>
      <c r="B315" s="14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111"/>
      <c r="B316" s="14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111"/>
      <c r="B317" s="14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111"/>
      <c r="B318" s="14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111"/>
      <c r="B319" s="14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111"/>
      <c r="B320" s="14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111"/>
      <c r="B321" s="14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111"/>
      <c r="B322" s="14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111"/>
      <c r="B323" s="14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111"/>
      <c r="B324" s="14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111"/>
      <c r="B325" s="14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111"/>
      <c r="B326" s="14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111"/>
      <c r="B327" s="14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111"/>
      <c r="B328" s="14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111"/>
      <c r="B329" s="14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111"/>
      <c r="B330" s="14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111"/>
      <c r="B331" s="14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111"/>
      <c r="B332" s="14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111"/>
      <c r="B333" s="14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111"/>
      <c r="B334" s="14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111"/>
      <c r="B335" s="14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111"/>
      <c r="B336" s="14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111"/>
      <c r="B337" s="14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111"/>
      <c r="B338" s="14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111"/>
      <c r="B339" s="14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111"/>
      <c r="B340" s="14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111"/>
      <c r="B341" s="14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111"/>
      <c r="B342" s="14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111"/>
      <c r="B343" s="14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111"/>
      <c r="B344" s="14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111"/>
      <c r="B345" s="14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111"/>
      <c r="B346" s="14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111"/>
      <c r="B347" s="14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111"/>
      <c r="B348" s="14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111"/>
      <c r="B349" s="14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111"/>
      <c r="B350" s="14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111"/>
      <c r="B351" s="14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111"/>
      <c r="B352" s="14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111"/>
      <c r="B353" s="14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111"/>
      <c r="B354" s="14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111"/>
      <c r="B355" s="14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111"/>
      <c r="B356" s="14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111"/>
      <c r="B357" s="14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111"/>
      <c r="B358" s="14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111"/>
      <c r="B359" s="14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111"/>
      <c r="B360" s="14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111"/>
      <c r="B361" s="14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111"/>
      <c r="B362" s="14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111"/>
      <c r="B363" s="14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111"/>
      <c r="B364" s="14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111"/>
      <c r="B365" s="14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111"/>
      <c r="B366" s="14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111"/>
      <c r="B367" s="14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111"/>
      <c r="B368" s="14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111"/>
      <c r="B369" s="14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111"/>
      <c r="B370" s="14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111"/>
      <c r="B371" s="14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111"/>
      <c r="B372" s="14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111"/>
      <c r="B373" s="14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111"/>
      <c r="B374" s="14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111"/>
      <c r="B375" s="14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111"/>
      <c r="B376" s="14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111"/>
      <c r="B377" s="14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111"/>
      <c r="B378" s="14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111"/>
      <c r="B379" s="14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111"/>
      <c r="B380" s="14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111"/>
      <c r="B381" s="14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111"/>
      <c r="B382" s="14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111"/>
      <c r="B383" s="14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111"/>
      <c r="B384" s="14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111"/>
      <c r="B385" s="14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111"/>
      <c r="B386" s="14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111"/>
      <c r="B387" s="14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111"/>
      <c r="B388" s="14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111"/>
      <c r="B389" s="14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111"/>
      <c r="B390" s="14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111"/>
      <c r="B391" s="14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111"/>
      <c r="B392" s="14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111"/>
      <c r="B393" s="14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111"/>
      <c r="B394" s="14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111"/>
      <c r="B395" s="14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111"/>
      <c r="B396" s="14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111"/>
      <c r="B397" s="14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111"/>
      <c r="B398" s="14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111"/>
      <c r="B399" s="14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111"/>
      <c r="B400" s="14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111"/>
      <c r="B401" s="14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111"/>
      <c r="B402" s="14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111"/>
      <c r="B403" s="14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111"/>
      <c r="B404" s="14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111"/>
      <c r="B405" s="14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111"/>
      <c r="B406" s="14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111"/>
      <c r="B407" s="14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111"/>
      <c r="B408" s="14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111"/>
      <c r="B409" s="14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111"/>
      <c r="B410" s="14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111"/>
      <c r="B411" s="14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111"/>
      <c r="B412" s="14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111"/>
      <c r="B413" s="14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111"/>
      <c r="B414" s="14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111"/>
      <c r="B415" s="14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111"/>
      <c r="B416" s="14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111"/>
      <c r="B417" s="14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111"/>
      <c r="B418" s="14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111"/>
      <c r="B419" s="14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111"/>
      <c r="B420" s="14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111"/>
      <c r="B421" s="14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111"/>
      <c r="B422" s="14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111"/>
      <c r="B423" s="14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111"/>
      <c r="B424" s="14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111"/>
      <c r="B425" s="14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111"/>
      <c r="B426" s="14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111"/>
      <c r="B427" s="14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111"/>
      <c r="B428" s="14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111"/>
      <c r="B429" s="14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111"/>
      <c r="B430" s="14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111"/>
      <c r="B431" s="14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111"/>
      <c r="B432" s="14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111"/>
      <c r="B433" s="14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111"/>
      <c r="B434" s="14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111"/>
      <c r="B435" s="14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111"/>
      <c r="B436" s="14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111"/>
      <c r="B437" s="14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111"/>
      <c r="B438" s="14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111"/>
      <c r="B439" s="14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111"/>
      <c r="B440" s="14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111"/>
      <c r="B441" s="14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111"/>
      <c r="B442" s="14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111"/>
      <c r="B443" s="14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111"/>
      <c r="B444" s="14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111"/>
      <c r="B445" s="14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111"/>
      <c r="B446" s="14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111"/>
      <c r="B447" s="14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111"/>
      <c r="B448" s="14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111"/>
      <c r="B449" s="14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111"/>
      <c r="B450" s="14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111"/>
      <c r="B451" s="14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111"/>
      <c r="B452" s="14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111"/>
      <c r="B453" s="14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111"/>
      <c r="B454" s="14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111"/>
      <c r="B455" s="14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111"/>
      <c r="B456" s="14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111"/>
      <c r="B457" s="14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111"/>
      <c r="B458" s="14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111"/>
      <c r="B459" s="14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111"/>
      <c r="B460" s="14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111"/>
      <c r="B461" s="14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111"/>
      <c r="B462" s="14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111"/>
      <c r="B463" s="14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111"/>
      <c r="B464" s="14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111"/>
      <c r="B465" s="14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111"/>
      <c r="B466" s="14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111"/>
      <c r="B467" s="14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111"/>
      <c r="B468" s="14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111"/>
      <c r="B469" s="14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111"/>
      <c r="B470" s="14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111"/>
      <c r="B471" s="14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111"/>
      <c r="B472" s="14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111"/>
      <c r="B473" s="14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111"/>
      <c r="B474" s="14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111"/>
      <c r="B475" s="14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111"/>
      <c r="B476" s="14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111"/>
      <c r="B477" s="14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111"/>
      <c r="B478" s="14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111"/>
      <c r="B479" s="14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111"/>
      <c r="B480" s="14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111"/>
      <c r="B481" s="14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111"/>
      <c r="B482" s="14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111"/>
      <c r="B483" s="14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111"/>
      <c r="B484" s="14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111"/>
      <c r="B485" s="14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111"/>
      <c r="B486" s="14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111"/>
      <c r="B487" s="14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111"/>
      <c r="B488" s="14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111"/>
      <c r="B489" s="14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111"/>
      <c r="B490" s="14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111"/>
      <c r="B491" s="14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111"/>
      <c r="B492" s="14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111"/>
      <c r="B493" s="14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111"/>
      <c r="B494" s="14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111"/>
      <c r="B495" s="14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111"/>
      <c r="B496" s="14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111"/>
      <c r="B497" s="14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111"/>
      <c r="B498" s="14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111"/>
      <c r="B499" s="14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111"/>
      <c r="B500" s="14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111"/>
      <c r="B501" s="14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111"/>
      <c r="B502" s="14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111"/>
      <c r="B503" s="14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111"/>
      <c r="B504" s="14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111"/>
      <c r="B505" s="14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111"/>
      <c r="B506" s="14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111"/>
      <c r="B507" s="14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111"/>
      <c r="B508" s="14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111"/>
      <c r="B509" s="14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111"/>
      <c r="B510" s="14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111"/>
      <c r="B511" s="14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111"/>
      <c r="B512" s="14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111"/>
      <c r="B513" s="14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111"/>
      <c r="B514" s="14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111"/>
      <c r="B515" s="14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111"/>
      <c r="B516" s="14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111"/>
      <c r="B517" s="14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111"/>
      <c r="B518" s="14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111"/>
      <c r="B519" s="14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111"/>
      <c r="B520" s="14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111"/>
      <c r="B521" s="14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111"/>
      <c r="B522" s="14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111"/>
      <c r="B523" s="14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111"/>
      <c r="B524" s="14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111"/>
      <c r="B525" s="14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111"/>
      <c r="B526" s="14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111"/>
      <c r="B527" s="14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111"/>
      <c r="B528" s="14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111"/>
      <c r="B529" s="14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111"/>
      <c r="B530" s="14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111"/>
      <c r="B531" s="14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111"/>
      <c r="B532" s="14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111"/>
      <c r="B533" s="14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111"/>
      <c r="B534" s="14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111"/>
      <c r="B535" s="14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111"/>
      <c r="B536" s="14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111"/>
      <c r="B537" s="14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111"/>
      <c r="B538" s="14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111"/>
      <c r="B539" s="14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111"/>
      <c r="B540" s="14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111"/>
      <c r="B541" s="14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111"/>
      <c r="B542" s="14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111"/>
      <c r="B543" s="14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111"/>
      <c r="B544" s="14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111"/>
      <c r="B545" s="14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111"/>
      <c r="B546" s="14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111"/>
      <c r="B547" s="14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111"/>
      <c r="B548" s="14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111"/>
      <c r="B549" s="14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111"/>
      <c r="B550" s="14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111"/>
      <c r="B551" s="14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111"/>
      <c r="B552" s="14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111"/>
      <c r="B553" s="14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111"/>
      <c r="B554" s="14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111"/>
      <c r="B555" s="14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111"/>
      <c r="B556" s="14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111"/>
      <c r="B557" s="14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111"/>
      <c r="B558" s="14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111"/>
      <c r="B559" s="14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111"/>
      <c r="B560" s="14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111"/>
      <c r="B561" s="14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111"/>
      <c r="B562" s="14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111"/>
      <c r="B563" s="14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111"/>
      <c r="B564" s="14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111"/>
      <c r="B565" s="14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111"/>
      <c r="B566" s="14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111"/>
      <c r="B567" s="14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111"/>
      <c r="B568" s="14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111"/>
      <c r="B569" s="14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111"/>
      <c r="B570" s="14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111"/>
      <c r="B571" s="14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111"/>
      <c r="B572" s="14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111"/>
      <c r="B573" s="14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111"/>
      <c r="B574" s="14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111"/>
      <c r="B575" s="14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111"/>
      <c r="B576" s="14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111"/>
      <c r="B577" s="14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111"/>
      <c r="B578" s="14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111"/>
      <c r="B579" s="14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111"/>
      <c r="B580" s="14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111"/>
      <c r="B581" s="14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111"/>
      <c r="B582" s="14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111"/>
      <c r="B583" s="14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111"/>
      <c r="B584" s="14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111"/>
      <c r="B585" s="14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111"/>
      <c r="B586" s="14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111"/>
      <c r="B587" s="14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111"/>
      <c r="B588" s="14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111"/>
      <c r="B589" s="14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111"/>
      <c r="B590" s="14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111"/>
      <c r="B591" s="14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111"/>
      <c r="B592" s="14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111"/>
      <c r="B593" s="14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111"/>
      <c r="B594" s="14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111"/>
      <c r="B595" s="14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111"/>
      <c r="B596" s="14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111"/>
      <c r="B597" s="14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111"/>
      <c r="B598" s="14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111"/>
      <c r="B599" s="14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111"/>
      <c r="B600" s="14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111"/>
      <c r="B601" s="14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111"/>
      <c r="B602" s="14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111"/>
      <c r="B603" s="14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111"/>
      <c r="B604" s="14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111"/>
      <c r="B605" s="14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111"/>
      <c r="B606" s="14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111"/>
      <c r="B607" s="14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111"/>
      <c r="B608" s="14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111"/>
      <c r="B609" s="14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111"/>
      <c r="B610" s="14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111"/>
      <c r="B611" s="14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111"/>
      <c r="B612" s="14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111"/>
      <c r="B613" s="14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111"/>
      <c r="B614" s="14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111"/>
      <c r="B615" s="14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111"/>
      <c r="B616" s="14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111"/>
      <c r="B617" s="14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111"/>
      <c r="B618" s="14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111"/>
      <c r="B619" s="14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111"/>
      <c r="B620" s="14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111"/>
      <c r="B621" s="14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111"/>
      <c r="B622" s="14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111"/>
      <c r="B623" s="14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111"/>
      <c r="B624" s="14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111"/>
      <c r="B625" s="14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111"/>
      <c r="B626" s="14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111"/>
      <c r="B627" s="14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111"/>
      <c r="B628" s="14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111"/>
      <c r="B629" s="14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111"/>
      <c r="B630" s="14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111"/>
      <c r="B631" s="14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111"/>
      <c r="B632" s="14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111"/>
      <c r="B633" s="14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111"/>
      <c r="B634" s="14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111"/>
      <c r="B635" s="14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111"/>
      <c r="B636" s="14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111"/>
      <c r="B637" s="14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111"/>
      <c r="B638" s="14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111"/>
      <c r="B639" s="14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111"/>
      <c r="B640" s="14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111"/>
      <c r="B641" s="14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111"/>
      <c r="B642" s="14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111"/>
      <c r="B643" s="14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111"/>
      <c r="B644" s="14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111"/>
      <c r="B645" s="14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111"/>
      <c r="B646" s="14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111"/>
      <c r="B647" s="14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111"/>
      <c r="B648" s="14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111"/>
      <c r="B649" s="14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111"/>
      <c r="B650" s="14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111"/>
      <c r="B651" s="14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111"/>
      <c r="B652" s="14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111"/>
      <c r="B653" s="14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111"/>
      <c r="B654" s="14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111"/>
      <c r="B655" s="14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111"/>
      <c r="B656" s="14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111"/>
      <c r="B657" s="14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111"/>
      <c r="B658" s="14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111"/>
      <c r="B659" s="14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111"/>
      <c r="B660" s="14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111"/>
      <c r="B661" s="14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111"/>
      <c r="B662" s="14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111"/>
      <c r="B663" s="14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111"/>
      <c r="B664" s="14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111"/>
      <c r="B665" s="14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111"/>
      <c r="B666" s="14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111"/>
      <c r="B667" s="14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111"/>
      <c r="B668" s="14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111"/>
      <c r="B669" s="14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111"/>
      <c r="B670" s="14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111"/>
      <c r="B671" s="14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111"/>
      <c r="B672" s="14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111"/>
      <c r="B673" s="14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111"/>
      <c r="B674" s="14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111"/>
      <c r="B675" s="14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111"/>
      <c r="B676" s="14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111"/>
      <c r="B677" s="14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111"/>
      <c r="B678" s="14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111"/>
      <c r="B679" s="14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111"/>
      <c r="B680" s="14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111"/>
      <c r="B681" s="14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111"/>
      <c r="B682" s="14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111"/>
      <c r="B683" s="14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111"/>
      <c r="B684" s="14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111"/>
      <c r="B685" s="14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111"/>
      <c r="B686" s="14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111"/>
      <c r="B687" s="14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111"/>
      <c r="B688" s="14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111"/>
      <c r="B689" s="14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111"/>
      <c r="B690" s="14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111"/>
      <c r="B691" s="14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111"/>
      <c r="B692" s="14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111"/>
      <c r="B693" s="14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111"/>
      <c r="B694" s="14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111"/>
      <c r="B695" s="14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111"/>
      <c r="B696" s="14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111"/>
      <c r="B697" s="14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111"/>
      <c r="B698" s="14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111"/>
      <c r="B699" s="14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111"/>
      <c r="B700" s="14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111"/>
      <c r="B701" s="14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111"/>
      <c r="B702" s="14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111"/>
      <c r="B703" s="14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111"/>
      <c r="B704" s="14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111"/>
      <c r="B705" s="14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111"/>
      <c r="B706" s="14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111"/>
      <c r="B707" s="14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111"/>
      <c r="B708" s="14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111"/>
      <c r="B709" s="14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111"/>
      <c r="B710" s="14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111"/>
      <c r="B711" s="14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111"/>
      <c r="B712" s="14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111"/>
      <c r="B713" s="14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111"/>
      <c r="B714" s="14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111"/>
      <c r="B715" s="14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111"/>
      <c r="B716" s="14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111"/>
      <c r="B717" s="14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111"/>
      <c r="B718" s="14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111"/>
      <c r="B719" s="14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111"/>
      <c r="B720" s="14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111"/>
      <c r="B721" s="14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111"/>
      <c r="B722" s="14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111"/>
      <c r="B723" s="14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111"/>
      <c r="B724" s="14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111"/>
      <c r="B725" s="14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111"/>
      <c r="B726" s="14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111"/>
      <c r="B727" s="14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111"/>
      <c r="B728" s="14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111"/>
      <c r="B729" s="14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111"/>
      <c r="B730" s="14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111"/>
      <c r="B731" s="14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111"/>
      <c r="B732" s="14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111"/>
      <c r="B733" s="14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111"/>
      <c r="B734" s="14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111"/>
      <c r="B735" s="14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111"/>
      <c r="B736" s="14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111"/>
      <c r="B737" s="14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111"/>
      <c r="B738" s="14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111"/>
      <c r="B739" s="14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111"/>
      <c r="B740" s="14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111"/>
      <c r="B741" s="14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111"/>
      <c r="B742" s="14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111"/>
      <c r="B743" s="14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111"/>
      <c r="B744" s="14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111"/>
      <c r="B745" s="14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111"/>
      <c r="B746" s="14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111"/>
      <c r="B747" s="14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111"/>
      <c r="B748" s="14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111"/>
      <c r="B749" s="14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111"/>
      <c r="B750" s="14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111"/>
      <c r="B751" s="14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111"/>
      <c r="B752" s="14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111"/>
      <c r="B753" s="14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111"/>
      <c r="B754" s="14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111"/>
      <c r="B755" s="14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111"/>
      <c r="B756" s="14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111"/>
      <c r="B757" s="14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111"/>
      <c r="B758" s="14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111"/>
      <c r="B759" s="14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111"/>
      <c r="B760" s="14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111"/>
      <c r="B761" s="14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111"/>
      <c r="B762" s="14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111"/>
      <c r="B763" s="14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111"/>
      <c r="B764" s="14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111"/>
      <c r="B765" s="14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111"/>
      <c r="B766" s="14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111"/>
      <c r="B767" s="14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111"/>
      <c r="B768" s="14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111"/>
      <c r="B769" s="14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111"/>
      <c r="B770" s="14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111"/>
      <c r="B771" s="14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111"/>
      <c r="B772" s="14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111"/>
      <c r="B773" s="14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111"/>
      <c r="B774" s="14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111"/>
      <c r="B775" s="14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111"/>
      <c r="B776" s="14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111"/>
      <c r="B777" s="14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111"/>
      <c r="B778" s="14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111"/>
      <c r="B779" s="14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111"/>
      <c r="B780" s="14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111"/>
      <c r="B781" s="14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111"/>
      <c r="B782" s="14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111"/>
      <c r="B783" s="14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111"/>
      <c r="B784" s="14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111"/>
      <c r="B785" s="14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111"/>
      <c r="B786" s="14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111"/>
      <c r="B787" s="14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111"/>
      <c r="B788" s="14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111"/>
      <c r="B789" s="14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111"/>
      <c r="B790" s="14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111"/>
      <c r="B791" s="14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111"/>
      <c r="B792" s="14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111"/>
      <c r="B793" s="14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111"/>
      <c r="B794" s="14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111"/>
      <c r="B795" s="14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111"/>
      <c r="B796" s="14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111"/>
      <c r="B797" s="14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111"/>
      <c r="B798" s="14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111"/>
      <c r="B799" s="14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111"/>
      <c r="B800" s="14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111"/>
      <c r="B801" s="14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111"/>
      <c r="B802" s="14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111"/>
      <c r="B803" s="14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111"/>
      <c r="B804" s="14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111"/>
      <c r="B805" s="14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111"/>
      <c r="B806" s="14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111"/>
      <c r="B807" s="14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111"/>
      <c r="B808" s="14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111"/>
      <c r="B809" s="14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111"/>
      <c r="B810" s="14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111"/>
      <c r="B811" s="14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111"/>
      <c r="B812" s="14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111"/>
      <c r="B813" s="14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111"/>
      <c r="B814" s="14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111"/>
      <c r="B815" s="14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111"/>
      <c r="B816" s="14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111"/>
      <c r="B817" s="14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111"/>
      <c r="B818" s="14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111"/>
      <c r="B819" s="14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111"/>
      <c r="B820" s="14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111"/>
      <c r="B821" s="14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111"/>
      <c r="B822" s="14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111"/>
      <c r="B823" s="14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111"/>
      <c r="B824" s="14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111"/>
      <c r="B825" s="14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111"/>
      <c r="B826" s="14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111"/>
      <c r="B827" s="14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111"/>
      <c r="B828" s="14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111"/>
      <c r="B829" s="14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111"/>
      <c r="B830" s="14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111"/>
      <c r="B831" s="14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111"/>
      <c r="B832" s="14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111"/>
      <c r="B833" s="14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111"/>
      <c r="B834" s="14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111"/>
      <c r="B835" s="14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111"/>
      <c r="B836" s="14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111"/>
      <c r="B837" s="14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111"/>
      <c r="B838" s="14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111"/>
      <c r="B839" s="14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111"/>
      <c r="B840" s="14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111"/>
      <c r="B841" s="14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111"/>
      <c r="B842" s="14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111"/>
      <c r="B843" s="14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111"/>
      <c r="B844" s="14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111"/>
      <c r="B845" s="14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111"/>
      <c r="B846" s="14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111"/>
      <c r="B847" s="14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111"/>
      <c r="B848" s="14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111"/>
      <c r="B849" s="14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111"/>
      <c r="B850" s="14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111"/>
      <c r="B851" s="14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111"/>
      <c r="B852" s="14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111"/>
      <c r="B853" s="14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111"/>
      <c r="B854" s="14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111"/>
      <c r="B855" s="14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111"/>
      <c r="B856" s="14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111"/>
      <c r="B857" s="14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111"/>
      <c r="B858" s="14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111"/>
      <c r="B859" s="14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111"/>
      <c r="B860" s="14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111"/>
      <c r="B861" s="14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111"/>
      <c r="B862" s="14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111"/>
      <c r="B863" s="14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111"/>
      <c r="B864" s="14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111"/>
      <c r="B865" s="14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111"/>
      <c r="B866" s="14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111"/>
      <c r="B867" s="14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111"/>
      <c r="B868" s="14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111"/>
      <c r="B869" s="14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111"/>
      <c r="B870" s="14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111"/>
      <c r="B871" s="14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111"/>
      <c r="B872" s="14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111"/>
      <c r="B873" s="14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111"/>
      <c r="B874" s="14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111"/>
      <c r="B875" s="14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111"/>
      <c r="B876" s="14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111"/>
      <c r="B877" s="14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111"/>
      <c r="B878" s="14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111"/>
      <c r="B879" s="14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111"/>
      <c r="B880" s="14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111"/>
      <c r="B881" s="14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111"/>
      <c r="B882" s="14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111"/>
      <c r="B883" s="14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111"/>
      <c r="B884" s="14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111"/>
      <c r="B885" s="14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111"/>
      <c r="B886" s="14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111"/>
      <c r="B887" s="14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111"/>
      <c r="B888" s="14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111"/>
      <c r="B889" s="14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111"/>
      <c r="B890" s="14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111"/>
      <c r="B891" s="14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111"/>
      <c r="B892" s="14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111"/>
      <c r="B893" s="14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111"/>
      <c r="B894" s="14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111"/>
      <c r="B895" s="14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111"/>
      <c r="B896" s="14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111"/>
      <c r="B897" s="14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111"/>
      <c r="B898" s="14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111"/>
      <c r="B899" s="14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111"/>
      <c r="B900" s="14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111"/>
      <c r="B901" s="14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111"/>
      <c r="B902" s="14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111"/>
      <c r="B903" s="14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111"/>
      <c r="B904" s="14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111"/>
      <c r="B905" s="14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111"/>
      <c r="B906" s="14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111"/>
      <c r="B907" s="14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111"/>
      <c r="B908" s="14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111"/>
      <c r="B909" s="14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111"/>
      <c r="B910" s="14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111"/>
      <c r="B911" s="14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111"/>
      <c r="B912" s="14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111"/>
      <c r="B913" s="14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111"/>
      <c r="B914" s="14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111"/>
      <c r="B915" s="14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111"/>
      <c r="B916" s="14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111"/>
      <c r="B917" s="14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111"/>
      <c r="B918" s="14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111"/>
      <c r="B919" s="14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111"/>
      <c r="B920" s="14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111"/>
      <c r="B921" s="14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111"/>
      <c r="B922" s="14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111"/>
      <c r="B923" s="14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111"/>
      <c r="B924" s="14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111"/>
      <c r="B925" s="14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111"/>
      <c r="B926" s="14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111"/>
      <c r="B927" s="14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111"/>
      <c r="B928" s="14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111"/>
      <c r="B929" s="14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111"/>
      <c r="B930" s="14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111"/>
      <c r="B931" s="14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111"/>
      <c r="B932" s="14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111"/>
      <c r="B933" s="14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111"/>
      <c r="B934" s="14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111"/>
      <c r="B935" s="14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111"/>
      <c r="B936" s="14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111"/>
      <c r="B937" s="14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111"/>
      <c r="B938" s="14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111"/>
      <c r="B939" s="14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111"/>
      <c r="B940" s="14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111"/>
      <c r="B941" s="14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111"/>
      <c r="B942" s="14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111"/>
      <c r="B943" s="14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111"/>
      <c r="B944" s="14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111"/>
      <c r="B945" s="14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111"/>
      <c r="B946" s="14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111"/>
      <c r="B947" s="14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111"/>
      <c r="B948" s="14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B949" s="14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B950" s="14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B951" s="14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B952" s="14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B953" s="14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B954" s="14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B955" s="14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B956" s="14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B957" s="14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B958" s="14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B959" s="14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B960" s="14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2:25" ht="15.75" thickBot="1" x14ac:dyDescent="0.3">
      <c r="B961" s="14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2:25" ht="15.75" thickBot="1" x14ac:dyDescent="0.3">
      <c r="B962" s="14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2:25" ht="15.75" thickBot="1" x14ac:dyDescent="0.3">
      <c r="B963" s="14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2:25" ht="15.75" thickBot="1" x14ac:dyDescent="0.3">
      <c r="B964" s="14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2:25" ht="15.75" thickBot="1" x14ac:dyDescent="0.3">
      <c r="B965" s="14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2:25" ht="15.75" thickBot="1" x14ac:dyDescent="0.3">
      <c r="B966" s="14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2:25" ht="15.75" thickBot="1" x14ac:dyDescent="0.3">
      <c r="B967" s="14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2:25" ht="15.75" thickBot="1" x14ac:dyDescent="0.3">
      <c r="B968" s="14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2:25" ht="15.75" thickBot="1" x14ac:dyDescent="0.3">
      <c r="B969" s="14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2:25" ht="15.75" thickBot="1" x14ac:dyDescent="0.3">
      <c r="B970" s="14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2:25" ht="15.75" thickBot="1" x14ac:dyDescent="0.3">
      <c r="B971" s="14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2:25" ht="15.75" thickBot="1" x14ac:dyDescent="0.3">
      <c r="B972" s="14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2:25" ht="15.75" thickBot="1" x14ac:dyDescent="0.3">
      <c r="B973" s="14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2:25" ht="15.75" thickBot="1" x14ac:dyDescent="0.3">
      <c r="B974" s="14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2:25" ht="15.75" thickBot="1" x14ac:dyDescent="0.3">
      <c r="B975" s="14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2:25" ht="15.75" thickBot="1" x14ac:dyDescent="0.3">
      <c r="B976" s="14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2:25" ht="15.75" thickBot="1" x14ac:dyDescent="0.3">
      <c r="B977" s="14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2:25" ht="15.75" thickBot="1" x14ac:dyDescent="0.3">
      <c r="B978" s="14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2:25" ht="15.75" thickBot="1" x14ac:dyDescent="0.3">
      <c r="B979" s="14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2:25" ht="15.75" thickBot="1" x14ac:dyDescent="0.3">
      <c r="B980" s="14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2:25" ht="15.75" thickBot="1" x14ac:dyDescent="0.3">
      <c r="B981" s="14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2:25" ht="15.75" thickBot="1" x14ac:dyDescent="0.3">
      <c r="B982" s="14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2:25" ht="15.75" thickBot="1" x14ac:dyDescent="0.3">
      <c r="B983" s="14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2:25" ht="15.75" thickBot="1" x14ac:dyDescent="0.3">
      <c r="B984" s="14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2:25" ht="15.75" thickBot="1" x14ac:dyDescent="0.3">
      <c r="B985" s="14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2:25" ht="15.75" thickBot="1" x14ac:dyDescent="0.3">
      <c r="B986" s="14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2:25" ht="15.75" thickBot="1" x14ac:dyDescent="0.3">
      <c r="B987" s="14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2:25" ht="15.75" thickBot="1" x14ac:dyDescent="0.3">
      <c r="B988" s="14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2:25" ht="15.75" thickBot="1" x14ac:dyDescent="0.3">
      <c r="B989" s="14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2:25" ht="15.75" thickBot="1" x14ac:dyDescent="0.3">
      <c r="B990" s="14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2:25" ht="15.75" thickBot="1" x14ac:dyDescent="0.3">
      <c r="B991" s="14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2:25" ht="15.75" thickBot="1" x14ac:dyDescent="0.3">
      <c r="B992" s="14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2:25" ht="15.75" thickBot="1" x14ac:dyDescent="0.3">
      <c r="B993" s="14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2:25" ht="15.75" thickBot="1" x14ac:dyDescent="0.3">
      <c r="B994" s="14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2:25" ht="15.75" thickBot="1" x14ac:dyDescent="0.3">
      <c r="B995" s="14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2:25" ht="15.75" thickBot="1" x14ac:dyDescent="0.3">
      <c r="B996" s="14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2:25" ht="15.75" thickBot="1" x14ac:dyDescent="0.3">
      <c r="B997" s="14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2:25" ht="15.75" thickBot="1" x14ac:dyDescent="0.3">
      <c r="B998" s="14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2:25" ht="15.75" thickBot="1" x14ac:dyDescent="0.3">
      <c r="B999" s="14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row r="1000" spans="2:25" ht="15.75" thickBot="1" x14ac:dyDescent="0.3">
      <c r="B1000" s="14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row>
    <row r="1001" spans="2:25" ht="15.75" thickBot="1" x14ac:dyDescent="0.3">
      <c r="J1001" s="222"/>
      <c r="K1001" s="222"/>
      <c r="L1001" s="222"/>
      <c r="M1001" s="222"/>
      <c r="N1001" s="222"/>
      <c r="O1001" s="222"/>
      <c r="P1001" s="222"/>
      <c r="Q1001" s="222"/>
      <c r="R1001" s="222"/>
      <c r="S1001" s="222"/>
      <c r="T1001" s="222"/>
      <c r="U1001" s="222"/>
      <c r="V1001" s="222"/>
      <c r="W1001" s="222"/>
      <c r="X1001" s="222"/>
      <c r="Y1001" s="222"/>
    </row>
    <row r="1002" spans="2:25" ht="15.75" thickBot="1" x14ac:dyDescent="0.3">
      <c r="J1002" s="222"/>
      <c r="K1002" s="222"/>
      <c r="L1002" s="222"/>
      <c r="M1002" s="222"/>
      <c r="N1002" s="222"/>
      <c r="O1002" s="222"/>
      <c r="P1002" s="222"/>
      <c r="Q1002" s="222"/>
      <c r="R1002" s="222"/>
      <c r="S1002" s="222"/>
      <c r="T1002" s="222"/>
      <c r="U1002" s="222"/>
      <c r="V1002" s="222"/>
      <c r="W1002" s="222"/>
      <c r="X1002" s="222"/>
      <c r="Y1002" s="222"/>
    </row>
    <row r="1003" spans="2:25" ht="15.75" thickBot="1" x14ac:dyDescent="0.3">
      <c r="J1003" s="222"/>
      <c r="K1003" s="222"/>
      <c r="L1003" s="222"/>
      <c r="M1003" s="222"/>
      <c r="N1003" s="222"/>
      <c r="O1003" s="222"/>
      <c r="P1003" s="222"/>
      <c r="Q1003" s="222"/>
      <c r="R1003" s="222"/>
      <c r="S1003" s="222"/>
      <c r="T1003" s="222"/>
      <c r="U1003" s="222"/>
      <c r="V1003" s="222"/>
      <c r="W1003" s="222"/>
      <c r="X1003" s="222"/>
      <c r="Y1003" s="222"/>
    </row>
  </sheetData>
  <conditionalFormatting sqref="B47:B63 B1:B45 B65:B1048576">
    <cfRule type="duplicateValues" dxfId="1" priority="2"/>
  </conditionalFormatting>
  <conditionalFormatting sqref="B64">
    <cfRule type="duplicateValues" dxfId="0" priority="1"/>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000"/>
  <sheetViews>
    <sheetView workbookViewId="0">
      <selection activeCell="K2" sqref="K2:Q3"/>
    </sheetView>
  </sheetViews>
  <sheetFormatPr baseColWidth="10" defaultColWidth="13" defaultRowHeight="15" x14ac:dyDescent="0.25"/>
  <cols>
    <col min="1" max="1" width="13" style="59"/>
    <col min="2" max="2" width="27.42578125" style="59" customWidth="1"/>
    <col min="3" max="5" width="13" style="95"/>
    <col min="6" max="6" width="14.42578125" style="95" customWidth="1"/>
    <col min="7" max="9" width="13" style="95"/>
    <col min="10" max="16384" width="13" style="59"/>
  </cols>
  <sheetData>
    <row r="1" spans="1:25" ht="15.75" thickBot="1" x14ac:dyDescent="0.3">
      <c r="A1" s="222"/>
      <c r="B1" s="125"/>
      <c r="C1" s="179"/>
      <c r="D1" s="179"/>
      <c r="E1" s="179"/>
      <c r="F1" s="179"/>
      <c r="G1" s="179"/>
      <c r="H1" s="179"/>
      <c r="I1" s="179"/>
      <c r="J1" s="222"/>
      <c r="K1" s="110"/>
      <c r="L1" s="110"/>
      <c r="M1" s="110"/>
      <c r="N1" s="110"/>
      <c r="O1" s="110"/>
      <c r="P1" s="110"/>
      <c r="Q1" s="110"/>
      <c r="R1" s="222"/>
      <c r="S1" s="222"/>
      <c r="T1" s="222"/>
      <c r="U1" s="222"/>
      <c r="V1" s="222"/>
      <c r="W1" s="222"/>
      <c r="X1" s="222"/>
      <c r="Y1" s="222"/>
    </row>
    <row r="2" spans="1:25" ht="30.75" thickBot="1" x14ac:dyDescent="0.3">
      <c r="A2" s="123"/>
      <c r="B2" s="189" t="s">
        <v>1213</v>
      </c>
      <c r="C2" s="190" t="s">
        <v>1212</v>
      </c>
      <c r="D2" s="191" t="s">
        <v>937</v>
      </c>
      <c r="E2" s="192" t="s">
        <v>1203</v>
      </c>
      <c r="F2" s="193" t="s">
        <v>935</v>
      </c>
      <c r="G2" s="194" t="s">
        <v>934</v>
      </c>
      <c r="H2" s="195" t="s">
        <v>933</v>
      </c>
      <c r="I2" s="77" t="s">
        <v>932</v>
      </c>
      <c r="J2" s="124"/>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123"/>
      <c r="B3" s="184" t="s">
        <v>931</v>
      </c>
      <c r="C3" s="185">
        <f t="shared" ref="C3:C34" si="0">D3+E3+F3+G3+H3+I3</f>
        <v>337</v>
      </c>
      <c r="D3" s="186">
        <v>35</v>
      </c>
      <c r="E3" s="187">
        <v>14</v>
      </c>
      <c r="F3" s="186">
        <v>21</v>
      </c>
      <c r="G3" s="187">
        <v>6</v>
      </c>
      <c r="H3" s="186">
        <v>101</v>
      </c>
      <c r="I3" s="188">
        <v>160</v>
      </c>
      <c r="J3" s="124"/>
      <c r="K3" s="242">
        <f>L3+M3+N3+O3+P3+Q3</f>
        <v>41295</v>
      </c>
      <c r="L3" s="242">
        <f t="shared" ref="L3:Q3" si="1">+D119</f>
        <v>13718</v>
      </c>
      <c r="M3" s="242">
        <f t="shared" si="1"/>
        <v>4416</v>
      </c>
      <c r="N3" s="242">
        <f t="shared" si="1"/>
        <v>2462</v>
      </c>
      <c r="O3" s="242">
        <f t="shared" si="1"/>
        <v>4001</v>
      </c>
      <c r="P3" s="242">
        <f t="shared" si="1"/>
        <v>11714</v>
      </c>
      <c r="Q3" s="242">
        <f t="shared" si="1"/>
        <v>4984</v>
      </c>
      <c r="R3" s="222"/>
      <c r="S3" s="222"/>
      <c r="T3" s="222"/>
      <c r="U3" s="222"/>
      <c r="V3" s="222"/>
      <c r="W3" s="222"/>
      <c r="X3" s="222"/>
      <c r="Y3" s="222"/>
    </row>
    <row r="4" spans="1:25" ht="15.75" thickBot="1" x14ac:dyDescent="0.3">
      <c r="A4" s="123"/>
      <c r="B4" s="177" t="s">
        <v>1214</v>
      </c>
      <c r="C4" s="178">
        <f t="shared" si="0"/>
        <v>53</v>
      </c>
      <c r="D4" s="180">
        <v>15</v>
      </c>
      <c r="E4" s="181">
        <v>12</v>
      </c>
      <c r="F4" s="180">
        <v>0</v>
      </c>
      <c r="G4" s="181">
        <v>9</v>
      </c>
      <c r="H4" s="180">
        <v>13</v>
      </c>
      <c r="I4" s="182">
        <v>4</v>
      </c>
      <c r="J4" s="136"/>
      <c r="K4" s="125"/>
      <c r="L4" s="125"/>
      <c r="M4" s="125"/>
      <c r="N4" s="125"/>
      <c r="O4" s="222"/>
      <c r="P4" s="222"/>
      <c r="Q4" s="222"/>
      <c r="R4" s="222"/>
      <c r="S4" s="222"/>
      <c r="T4" s="222"/>
      <c r="U4" s="222"/>
      <c r="V4" s="222"/>
      <c r="W4" s="222"/>
      <c r="X4" s="222"/>
      <c r="Y4" s="222"/>
    </row>
    <row r="5" spans="1:25" ht="15.75" thickBot="1" x14ac:dyDescent="0.3">
      <c r="A5" s="123"/>
      <c r="B5" s="177" t="s">
        <v>929</v>
      </c>
      <c r="C5" s="178">
        <f t="shared" si="0"/>
        <v>198</v>
      </c>
      <c r="D5" s="180">
        <v>63</v>
      </c>
      <c r="E5" s="181">
        <v>19</v>
      </c>
      <c r="F5" s="180">
        <v>11</v>
      </c>
      <c r="G5" s="181">
        <v>21</v>
      </c>
      <c r="H5" s="180">
        <v>48</v>
      </c>
      <c r="I5" s="182">
        <v>36</v>
      </c>
      <c r="J5" s="135"/>
      <c r="K5" s="403"/>
      <c r="L5" s="404"/>
      <c r="M5" s="404"/>
      <c r="N5" s="404"/>
      <c r="O5" s="136"/>
      <c r="P5" s="222"/>
      <c r="Q5" s="222"/>
      <c r="R5" s="222"/>
      <c r="S5" s="222"/>
      <c r="T5" s="222"/>
      <c r="U5" s="222"/>
      <c r="V5" s="222"/>
      <c r="W5" s="222"/>
      <c r="X5" s="222"/>
      <c r="Y5" s="222"/>
    </row>
    <row r="6" spans="1:25" ht="15.75" thickBot="1" x14ac:dyDescent="0.3">
      <c r="A6" s="123"/>
      <c r="B6" s="177" t="s">
        <v>928</v>
      </c>
      <c r="C6" s="178">
        <f t="shared" si="0"/>
        <v>230</v>
      </c>
      <c r="D6" s="180">
        <v>49</v>
      </c>
      <c r="E6" s="181">
        <v>19</v>
      </c>
      <c r="F6" s="180">
        <v>7</v>
      </c>
      <c r="G6" s="181">
        <v>13</v>
      </c>
      <c r="H6" s="180">
        <v>73</v>
      </c>
      <c r="I6" s="182">
        <v>69</v>
      </c>
      <c r="J6" s="135"/>
      <c r="K6" s="172"/>
      <c r="L6" s="172"/>
      <c r="M6" s="172"/>
      <c r="N6" s="172"/>
      <c r="O6" s="136"/>
      <c r="P6" s="222"/>
      <c r="Q6" s="222"/>
      <c r="R6" s="222"/>
      <c r="S6" s="222"/>
      <c r="T6" s="222"/>
      <c r="U6" s="222"/>
      <c r="V6" s="222"/>
      <c r="W6" s="222"/>
      <c r="X6" s="222"/>
      <c r="Y6" s="222"/>
    </row>
    <row r="7" spans="1:25" ht="15.75" thickBot="1" x14ac:dyDescent="0.3">
      <c r="A7" s="123"/>
      <c r="B7" s="177" t="s">
        <v>1215</v>
      </c>
      <c r="C7" s="178">
        <f t="shared" si="0"/>
        <v>219</v>
      </c>
      <c r="D7" s="180">
        <v>32</v>
      </c>
      <c r="E7" s="181">
        <v>16</v>
      </c>
      <c r="F7" s="180">
        <v>5</v>
      </c>
      <c r="G7" s="181">
        <v>9</v>
      </c>
      <c r="H7" s="180">
        <v>140</v>
      </c>
      <c r="I7" s="182">
        <v>17</v>
      </c>
      <c r="J7" s="135"/>
      <c r="K7" s="172"/>
      <c r="L7" s="173"/>
      <c r="M7" s="173"/>
      <c r="N7" s="173"/>
      <c r="O7" s="136"/>
      <c r="P7" s="222"/>
      <c r="Q7" s="222"/>
      <c r="R7" s="222"/>
      <c r="S7" s="222"/>
      <c r="T7" s="222"/>
      <c r="U7" s="222"/>
      <c r="V7" s="222"/>
      <c r="W7" s="222"/>
      <c r="X7" s="222"/>
      <c r="Y7" s="222"/>
    </row>
    <row r="8" spans="1:25" ht="15.75" thickBot="1" x14ac:dyDescent="0.3">
      <c r="A8" s="123"/>
      <c r="B8" s="177" t="s">
        <v>1216</v>
      </c>
      <c r="C8" s="178">
        <f t="shared" si="0"/>
        <v>25</v>
      </c>
      <c r="D8" s="180">
        <v>6</v>
      </c>
      <c r="E8" s="181">
        <v>5</v>
      </c>
      <c r="F8" s="180">
        <v>1</v>
      </c>
      <c r="G8" s="181">
        <v>4</v>
      </c>
      <c r="H8" s="180">
        <v>4</v>
      </c>
      <c r="I8" s="182">
        <v>5</v>
      </c>
      <c r="J8" s="135"/>
      <c r="K8" s="172"/>
      <c r="L8" s="173"/>
      <c r="M8" s="173"/>
      <c r="N8" s="173"/>
      <c r="O8" s="136"/>
      <c r="P8" s="222"/>
      <c r="Q8" s="222"/>
      <c r="R8" s="222"/>
      <c r="S8" s="222"/>
      <c r="T8" s="222"/>
      <c r="U8" s="222"/>
      <c r="V8" s="222"/>
      <c r="W8" s="222"/>
      <c r="X8" s="222"/>
      <c r="Y8" s="222"/>
    </row>
    <row r="9" spans="1:25" ht="15.75" thickBot="1" x14ac:dyDescent="0.3">
      <c r="A9" s="123"/>
      <c r="B9" s="177" t="s">
        <v>924</v>
      </c>
      <c r="C9" s="178">
        <f t="shared" si="0"/>
        <v>31</v>
      </c>
      <c r="D9" s="180">
        <v>0</v>
      </c>
      <c r="E9" s="181">
        <v>1</v>
      </c>
      <c r="F9" s="180">
        <v>0</v>
      </c>
      <c r="G9" s="181">
        <v>2</v>
      </c>
      <c r="H9" s="180">
        <v>22</v>
      </c>
      <c r="I9" s="182">
        <v>6</v>
      </c>
      <c r="J9" s="135"/>
      <c r="K9" s="172"/>
      <c r="L9" s="173"/>
      <c r="M9" s="173"/>
      <c r="N9" s="173"/>
      <c r="O9" s="136"/>
      <c r="P9" s="222"/>
      <c r="Q9" s="222"/>
      <c r="R9" s="222"/>
      <c r="S9" s="222"/>
      <c r="T9" s="222"/>
      <c r="U9" s="222"/>
      <c r="V9" s="222"/>
      <c r="W9" s="222"/>
      <c r="X9" s="222"/>
      <c r="Y9" s="222"/>
    </row>
    <row r="10" spans="1:25" ht="15.75" thickBot="1" x14ac:dyDescent="0.3">
      <c r="A10" s="123"/>
      <c r="B10" s="177" t="s">
        <v>1217</v>
      </c>
      <c r="C10" s="178">
        <f t="shared" si="0"/>
        <v>115</v>
      </c>
      <c r="D10" s="180">
        <v>32</v>
      </c>
      <c r="E10" s="181">
        <v>10</v>
      </c>
      <c r="F10" s="180">
        <v>4</v>
      </c>
      <c r="G10" s="181">
        <v>3</v>
      </c>
      <c r="H10" s="180">
        <v>50</v>
      </c>
      <c r="I10" s="182">
        <v>16</v>
      </c>
      <c r="J10" s="135"/>
      <c r="K10" s="172"/>
      <c r="L10" s="173"/>
      <c r="M10" s="173"/>
      <c r="N10" s="173"/>
      <c r="O10" s="136"/>
      <c r="P10" s="222"/>
      <c r="Q10" s="222"/>
      <c r="R10" s="222"/>
      <c r="S10" s="222"/>
      <c r="T10" s="222"/>
      <c r="U10" s="222"/>
      <c r="V10" s="222"/>
      <c r="W10" s="222"/>
      <c r="X10" s="222"/>
      <c r="Y10" s="222"/>
    </row>
    <row r="11" spans="1:25" ht="15.75" thickBot="1" x14ac:dyDescent="0.3">
      <c r="A11" s="123"/>
      <c r="B11" s="177" t="s">
        <v>922</v>
      </c>
      <c r="C11" s="178">
        <f t="shared" si="0"/>
        <v>118</v>
      </c>
      <c r="D11" s="180">
        <v>32</v>
      </c>
      <c r="E11" s="181">
        <v>14</v>
      </c>
      <c r="F11" s="180">
        <v>4</v>
      </c>
      <c r="G11" s="181">
        <v>5</v>
      </c>
      <c r="H11" s="180">
        <v>47</v>
      </c>
      <c r="I11" s="182">
        <v>16</v>
      </c>
      <c r="J11" s="135"/>
      <c r="K11" s="172"/>
      <c r="L11" s="173"/>
      <c r="M11" s="173"/>
      <c r="N11" s="173"/>
      <c r="O11" s="136"/>
      <c r="P11" s="222"/>
      <c r="Q11" s="222"/>
      <c r="R11" s="222"/>
      <c r="S11" s="222"/>
      <c r="T11" s="222"/>
      <c r="U11" s="222"/>
      <c r="V11" s="222"/>
      <c r="W11" s="222"/>
      <c r="X11" s="222"/>
      <c r="Y11" s="222"/>
    </row>
    <row r="12" spans="1:25" ht="15.75" thickBot="1" x14ac:dyDescent="0.3">
      <c r="A12" s="123"/>
      <c r="B12" s="177" t="s">
        <v>921</v>
      </c>
      <c r="C12" s="178">
        <f t="shared" si="0"/>
        <v>236</v>
      </c>
      <c r="D12" s="180">
        <v>43</v>
      </c>
      <c r="E12" s="181">
        <v>16</v>
      </c>
      <c r="F12" s="180">
        <v>5</v>
      </c>
      <c r="G12" s="181">
        <v>8</v>
      </c>
      <c r="H12" s="180">
        <v>93</v>
      </c>
      <c r="I12" s="182">
        <v>71</v>
      </c>
      <c r="J12" s="135"/>
      <c r="K12" s="172"/>
      <c r="L12" s="173"/>
      <c r="M12" s="173"/>
      <c r="N12" s="173"/>
      <c r="O12" s="136"/>
      <c r="P12" s="222"/>
      <c r="Q12" s="222"/>
      <c r="R12" s="222"/>
      <c r="S12" s="222"/>
      <c r="T12" s="222"/>
      <c r="U12" s="222"/>
      <c r="V12" s="222"/>
      <c r="W12" s="222"/>
      <c r="X12" s="222"/>
      <c r="Y12" s="222"/>
    </row>
    <row r="13" spans="1:25" ht="15.75" thickBot="1" x14ac:dyDescent="0.3">
      <c r="A13" s="123"/>
      <c r="B13" s="177" t="s">
        <v>1218</v>
      </c>
      <c r="C13" s="178">
        <f t="shared" si="0"/>
        <v>1056</v>
      </c>
      <c r="D13" s="180">
        <v>400</v>
      </c>
      <c r="E13" s="181">
        <v>111</v>
      </c>
      <c r="F13" s="180">
        <v>87</v>
      </c>
      <c r="G13" s="181">
        <v>104</v>
      </c>
      <c r="H13" s="180">
        <v>248</v>
      </c>
      <c r="I13" s="182">
        <v>106</v>
      </c>
      <c r="J13" s="135"/>
      <c r="K13" s="172"/>
      <c r="L13" s="173"/>
      <c r="M13" s="173"/>
      <c r="N13" s="173"/>
      <c r="O13" s="136"/>
      <c r="P13" s="222"/>
      <c r="Q13" s="222"/>
      <c r="R13" s="222"/>
      <c r="S13" s="222"/>
      <c r="T13" s="222"/>
      <c r="U13" s="222"/>
      <c r="V13" s="222"/>
      <c r="W13" s="222"/>
      <c r="X13" s="222"/>
      <c r="Y13" s="222"/>
    </row>
    <row r="14" spans="1:25" ht="15.75" thickBot="1" x14ac:dyDescent="0.3">
      <c r="A14" s="123"/>
      <c r="B14" s="177" t="s">
        <v>1219</v>
      </c>
      <c r="C14" s="178">
        <f t="shared" si="0"/>
        <v>186</v>
      </c>
      <c r="D14" s="180">
        <v>48</v>
      </c>
      <c r="E14" s="181">
        <v>14</v>
      </c>
      <c r="F14" s="180">
        <v>7</v>
      </c>
      <c r="G14" s="181">
        <v>13</v>
      </c>
      <c r="H14" s="180">
        <v>95</v>
      </c>
      <c r="I14" s="182">
        <v>9</v>
      </c>
      <c r="J14" s="135"/>
      <c r="K14" s="172"/>
      <c r="L14" s="173"/>
      <c r="M14" s="173"/>
      <c r="N14" s="173"/>
      <c r="O14" s="136"/>
      <c r="P14" s="222"/>
      <c r="Q14" s="222"/>
      <c r="R14" s="222"/>
      <c r="S14" s="222"/>
      <c r="T14" s="222"/>
      <c r="U14" s="222"/>
      <c r="V14" s="222"/>
      <c r="W14" s="222"/>
      <c r="X14" s="222"/>
      <c r="Y14" s="222"/>
    </row>
    <row r="15" spans="1:25" ht="15.75" thickBot="1" x14ac:dyDescent="0.3">
      <c r="A15" s="123"/>
      <c r="B15" s="177" t="s">
        <v>1220</v>
      </c>
      <c r="C15" s="178">
        <f t="shared" si="0"/>
        <v>453</v>
      </c>
      <c r="D15" s="180">
        <v>104</v>
      </c>
      <c r="E15" s="181">
        <v>49</v>
      </c>
      <c r="F15" s="180">
        <v>17</v>
      </c>
      <c r="G15" s="181">
        <v>24</v>
      </c>
      <c r="H15" s="180">
        <v>220</v>
      </c>
      <c r="I15" s="182">
        <v>39</v>
      </c>
      <c r="J15" s="135"/>
      <c r="K15" s="172"/>
      <c r="L15" s="173"/>
      <c r="M15" s="173"/>
      <c r="N15" s="173"/>
      <c r="O15" s="136"/>
      <c r="P15" s="222"/>
      <c r="Q15" s="222"/>
      <c r="R15" s="222"/>
      <c r="S15" s="222"/>
      <c r="T15" s="222"/>
      <c r="U15" s="222"/>
      <c r="V15" s="222"/>
      <c r="W15" s="222"/>
      <c r="X15" s="222"/>
      <c r="Y15" s="222"/>
    </row>
    <row r="16" spans="1:25" ht="15.75" thickBot="1" x14ac:dyDescent="0.3">
      <c r="A16" s="123"/>
      <c r="B16" s="177" t="s">
        <v>917</v>
      </c>
      <c r="C16" s="178">
        <f t="shared" si="0"/>
        <v>67</v>
      </c>
      <c r="D16" s="180">
        <v>29</v>
      </c>
      <c r="E16" s="181">
        <v>11</v>
      </c>
      <c r="F16" s="180">
        <v>7</v>
      </c>
      <c r="G16" s="181">
        <v>12</v>
      </c>
      <c r="H16" s="180">
        <v>7</v>
      </c>
      <c r="I16" s="182">
        <v>1</v>
      </c>
      <c r="J16" s="135"/>
      <c r="K16" s="172"/>
      <c r="L16" s="173"/>
      <c r="M16" s="173"/>
      <c r="N16" s="173"/>
      <c r="O16" s="136"/>
      <c r="P16" s="222"/>
      <c r="Q16" s="222"/>
      <c r="R16" s="222"/>
      <c r="S16" s="222"/>
      <c r="T16" s="222"/>
      <c r="U16" s="222"/>
      <c r="V16" s="222"/>
      <c r="W16" s="222"/>
      <c r="X16" s="222"/>
      <c r="Y16" s="222"/>
    </row>
    <row r="17" spans="1:25" ht="15.75" thickBot="1" x14ac:dyDescent="0.3">
      <c r="A17" s="123"/>
      <c r="B17" s="177" t="s">
        <v>1221</v>
      </c>
      <c r="C17" s="178">
        <f t="shared" si="0"/>
        <v>38</v>
      </c>
      <c r="D17" s="180">
        <v>9</v>
      </c>
      <c r="E17" s="181">
        <v>5</v>
      </c>
      <c r="F17" s="180">
        <v>0</v>
      </c>
      <c r="G17" s="181">
        <v>2</v>
      </c>
      <c r="H17" s="180">
        <v>19</v>
      </c>
      <c r="I17" s="182">
        <v>3</v>
      </c>
      <c r="J17" s="136"/>
      <c r="K17" s="138"/>
      <c r="L17" s="138"/>
      <c r="M17" s="138"/>
      <c r="N17" s="138"/>
      <c r="O17" s="222"/>
      <c r="P17" s="222"/>
      <c r="Q17" s="222"/>
      <c r="R17" s="222"/>
      <c r="S17" s="222"/>
      <c r="T17" s="222"/>
      <c r="U17" s="222"/>
      <c r="V17" s="222"/>
      <c r="W17" s="222"/>
      <c r="X17" s="222"/>
      <c r="Y17" s="222"/>
    </row>
    <row r="18" spans="1:25" ht="15.75" thickBot="1" x14ac:dyDescent="0.3">
      <c r="A18" s="123"/>
      <c r="B18" s="177" t="s">
        <v>1222</v>
      </c>
      <c r="C18" s="178">
        <f t="shared" si="0"/>
        <v>2122</v>
      </c>
      <c r="D18" s="180">
        <v>801</v>
      </c>
      <c r="E18" s="181">
        <v>193</v>
      </c>
      <c r="F18" s="180">
        <v>146</v>
      </c>
      <c r="G18" s="181">
        <v>264</v>
      </c>
      <c r="H18" s="180">
        <v>563</v>
      </c>
      <c r="I18" s="182">
        <v>155</v>
      </c>
      <c r="J18" s="136"/>
      <c r="K18" s="222"/>
      <c r="L18" s="222"/>
      <c r="M18" s="222"/>
      <c r="N18" s="222"/>
      <c r="O18" s="222"/>
      <c r="P18" s="222"/>
      <c r="Q18" s="222"/>
      <c r="R18" s="222"/>
      <c r="S18" s="222"/>
      <c r="T18" s="222"/>
      <c r="U18" s="222"/>
      <c r="V18" s="222"/>
      <c r="W18" s="222"/>
      <c r="X18" s="222"/>
      <c r="Y18" s="222"/>
    </row>
    <row r="19" spans="1:25" ht="15.75" thickBot="1" x14ac:dyDescent="0.3">
      <c r="A19" s="123"/>
      <c r="B19" s="177" t="s">
        <v>914</v>
      </c>
      <c r="C19" s="178">
        <f t="shared" si="0"/>
        <v>184</v>
      </c>
      <c r="D19" s="180">
        <v>39</v>
      </c>
      <c r="E19" s="181">
        <v>26</v>
      </c>
      <c r="F19" s="180">
        <v>11</v>
      </c>
      <c r="G19" s="181">
        <v>9</v>
      </c>
      <c r="H19" s="180">
        <v>64</v>
      </c>
      <c r="I19" s="182">
        <v>35</v>
      </c>
      <c r="J19" s="136"/>
      <c r="K19" s="222"/>
      <c r="L19" s="222"/>
      <c r="M19" s="222"/>
      <c r="N19" s="222"/>
      <c r="O19" s="222"/>
      <c r="P19" s="222"/>
      <c r="Q19" s="222"/>
      <c r="R19" s="222"/>
      <c r="S19" s="222"/>
      <c r="T19" s="222"/>
      <c r="U19" s="222"/>
      <c r="V19" s="222"/>
      <c r="W19" s="222"/>
      <c r="X19" s="222"/>
      <c r="Y19" s="222"/>
    </row>
    <row r="20" spans="1:25" ht="15.75" thickBot="1" x14ac:dyDescent="0.3">
      <c r="A20" s="123"/>
      <c r="B20" s="177" t="s">
        <v>1223</v>
      </c>
      <c r="C20" s="178">
        <f t="shared" si="0"/>
        <v>125</v>
      </c>
      <c r="D20" s="180">
        <v>30</v>
      </c>
      <c r="E20" s="181">
        <v>9</v>
      </c>
      <c r="F20" s="180">
        <v>4</v>
      </c>
      <c r="G20" s="181">
        <v>10</v>
      </c>
      <c r="H20" s="180">
        <v>72</v>
      </c>
      <c r="I20" s="182">
        <v>0</v>
      </c>
      <c r="J20" s="136"/>
      <c r="K20" s="222"/>
      <c r="L20" s="222"/>
      <c r="M20" s="222"/>
      <c r="N20" s="222"/>
      <c r="O20" s="222"/>
      <c r="P20" s="222"/>
      <c r="Q20" s="222"/>
      <c r="R20" s="222"/>
      <c r="S20" s="222"/>
      <c r="T20" s="222"/>
      <c r="U20" s="222"/>
      <c r="V20" s="222"/>
      <c r="W20" s="222"/>
      <c r="X20" s="222"/>
      <c r="Y20" s="222"/>
    </row>
    <row r="21" spans="1:25" ht="15.75" thickBot="1" x14ac:dyDescent="0.3">
      <c r="A21" s="123"/>
      <c r="B21" s="177" t="s">
        <v>1224</v>
      </c>
      <c r="C21" s="178">
        <f t="shared" si="0"/>
        <v>247</v>
      </c>
      <c r="D21" s="180">
        <v>117</v>
      </c>
      <c r="E21" s="181">
        <v>27</v>
      </c>
      <c r="F21" s="180">
        <v>8</v>
      </c>
      <c r="G21" s="181">
        <v>28</v>
      </c>
      <c r="H21" s="180">
        <v>60</v>
      </c>
      <c r="I21" s="182">
        <v>7</v>
      </c>
      <c r="J21" s="136"/>
      <c r="K21" s="222"/>
      <c r="L21" s="222"/>
      <c r="M21" s="222"/>
      <c r="N21" s="222"/>
      <c r="O21" s="222"/>
      <c r="P21" s="222"/>
      <c r="Q21" s="222"/>
      <c r="R21" s="222"/>
      <c r="S21" s="222"/>
      <c r="T21" s="222"/>
      <c r="U21" s="222"/>
      <c r="V21" s="222"/>
      <c r="W21" s="222"/>
      <c r="X21" s="222"/>
      <c r="Y21" s="222"/>
    </row>
    <row r="22" spans="1:25" ht="15.75" thickBot="1" x14ac:dyDescent="0.3">
      <c r="A22" s="123"/>
      <c r="B22" s="177" t="s">
        <v>911</v>
      </c>
      <c r="C22" s="178">
        <f t="shared" si="0"/>
        <v>230</v>
      </c>
      <c r="D22" s="180">
        <v>101</v>
      </c>
      <c r="E22" s="181">
        <v>23</v>
      </c>
      <c r="F22" s="180">
        <v>17</v>
      </c>
      <c r="G22" s="181">
        <v>21</v>
      </c>
      <c r="H22" s="180">
        <v>61</v>
      </c>
      <c r="I22" s="182">
        <v>7</v>
      </c>
      <c r="J22" s="136"/>
      <c r="K22" s="222"/>
      <c r="L22" s="222"/>
      <c r="M22" s="222"/>
      <c r="N22" s="222"/>
      <c r="O22" s="222"/>
      <c r="P22" s="222"/>
      <c r="Q22" s="222"/>
      <c r="R22" s="222"/>
      <c r="S22" s="222"/>
      <c r="T22" s="222"/>
      <c r="U22" s="222"/>
      <c r="V22" s="222"/>
      <c r="W22" s="222"/>
      <c r="X22" s="222"/>
      <c r="Y22" s="222"/>
    </row>
    <row r="23" spans="1:25" ht="15.75" thickBot="1" x14ac:dyDescent="0.3">
      <c r="A23" s="123"/>
      <c r="B23" s="177" t="s">
        <v>910</v>
      </c>
      <c r="C23" s="178">
        <f t="shared" si="0"/>
        <v>413</v>
      </c>
      <c r="D23" s="180">
        <v>117</v>
      </c>
      <c r="E23" s="181">
        <v>45</v>
      </c>
      <c r="F23" s="180">
        <v>34</v>
      </c>
      <c r="G23" s="181">
        <v>30</v>
      </c>
      <c r="H23" s="180">
        <v>184</v>
      </c>
      <c r="I23" s="182">
        <v>3</v>
      </c>
      <c r="J23" s="136"/>
      <c r="K23" s="222"/>
      <c r="L23" s="222"/>
      <c r="M23" s="222"/>
      <c r="N23" s="222"/>
      <c r="O23" s="222"/>
      <c r="P23" s="222"/>
      <c r="Q23" s="222"/>
      <c r="R23" s="222"/>
      <c r="S23" s="222"/>
      <c r="T23" s="222"/>
      <c r="U23" s="222"/>
      <c r="V23" s="222"/>
      <c r="W23" s="222"/>
      <c r="X23" s="222"/>
      <c r="Y23" s="222"/>
    </row>
    <row r="24" spans="1:25" ht="15.75" thickBot="1" x14ac:dyDescent="0.3">
      <c r="A24" s="123"/>
      <c r="B24" s="177" t="s">
        <v>1225</v>
      </c>
      <c r="C24" s="178">
        <f t="shared" si="0"/>
        <v>113</v>
      </c>
      <c r="D24" s="180">
        <v>43</v>
      </c>
      <c r="E24" s="181">
        <v>14</v>
      </c>
      <c r="F24" s="180">
        <v>4</v>
      </c>
      <c r="G24" s="181">
        <v>15</v>
      </c>
      <c r="H24" s="180">
        <v>27</v>
      </c>
      <c r="I24" s="182">
        <v>10</v>
      </c>
      <c r="J24" s="136"/>
      <c r="K24" s="222"/>
      <c r="L24" s="222"/>
      <c r="M24" s="222"/>
      <c r="N24" s="222"/>
      <c r="O24" s="222"/>
      <c r="P24" s="222"/>
      <c r="Q24" s="222"/>
      <c r="R24" s="222"/>
      <c r="S24" s="222"/>
      <c r="T24" s="222"/>
      <c r="U24" s="222"/>
      <c r="V24" s="222"/>
      <c r="W24" s="222"/>
      <c r="X24" s="222"/>
      <c r="Y24" s="222"/>
    </row>
    <row r="25" spans="1:25" ht="15.75" thickBot="1" x14ac:dyDescent="0.3">
      <c r="A25" s="123"/>
      <c r="B25" s="177" t="s">
        <v>908</v>
      </c>
      <c r="C25" s="178">
        <f t="shared" si="0"/>
        <v>480</v>
      </c>
      <c r="D25" s="180">
        <v>98</v>
      </c>
      <c r="E25" s="181">
        <v>24</v>
      </c>
      <c r="F25" s="180">
        <v>11</v>
      </c>
      <c r="G25" s="181">
        <v>22</v>
      </c>
      <c r="H25" s="180">
        <v>260</v>
      </c>
      <c r="I25" s="182">
        <v>65</v>
      </c>
      <c r="J25" s="136"/>
      <c r="K25" s="222"/>
      <c r="L25" s="222"/>
      <c r="M25" s="222"/>
      <c r="N25" s="222"/>
      <c r="O25" s="222"/>
      <c r="P25" s="222"/>
      <c r="Q25" s="222"/>
      <c r="R25" s="222"/>
      <c r="S25" s="222"/>
      <c r="T25" s="222"/>
      <c r="U25" s="222"/>
      <c r="V25" s="222"/>
      <c r="W25" s="222"/>
      <c r="X25" s="222"/>
      <c r="Y25" s="222"/>
    </row>
    <row r="26" spans="1:25" ht="15.75" thickBot="1" x14ac:dyDescent="0.3">
      <c r="A26" s="123"/>
      <c r="B26" s="177" t="s">
        <v>1226</v>
      </c>
      <c r="C26" s="178">
        <f t="shared" si="0"/>
        <v>78</v>
      </c>
      <c r="D26" s="180">
        <v>12</v>
      </c>
      <c r="E26" s="181">
        <v>4</v>
      </c>
      <c r="F26" s="180">
        <v>1</v>
      </c>
      <c r="G26" s="181">
        <v>4</v>
      </c>
      <c r="H26" s="180">
        <v>18</v>
      </c>
      <c r="I26" s="182">
        <v>39</v>
      </c>
      <c r="J26" s="136"/>
      <c r="K26" s="222"/>
      <c r="L26" s="222"/>
      <c r="M26" s="222"/>
      <c r="N26" s="222"/>
      <c r="O26" s="222"/>
      <c r="P26" s="222"/>
      <c r="Q26" s="222"/>
      <c r="R26" s="222"/>
      <c r="S26" s="222"/>
      <c r="T26" s="222"/>
      <c r="U26" s="222"/>
      <c r="V26" s="222"/>
      <c r="W26" s="222"/>
      <c r="X26" s="222"/>
      <c r="Y26" s="222"/>
    </row>
    <row r="27" spans="1:25" ht="15.75" thickBot="1" x14ac:dyDescent="0.3">
      <c r="A27" s="123"/>
      <c r="B27" s="177" t="s">
        <v>906</v>
      </c>
      <c r="C27" s="178">
        <f t="shared" si="0"/>
        <v>365</v>
      </c>
      <c r="D27" s="180">
        <v>176</v>
      </c>
      <c r="E27" s="181">
        <v>47</v>
      </c>
      <c r="F27" s="180">
        <v>12</v>
      </c>
      <c r="G27" s="181">
        <v>50</v>
      </c>
      <c r="H27" s="180">
        <v>76</v>
      </c>
      <c r="I27" s="182">
        <v>4</v>
      </c>
      <c r="J27" s="136"/>
      <c r="K27" s="222"/>
      <c r="L27" s="222"/>
      <c r="M27" s="222"/>
      <c r="N27" s="222"/>
      <c r="O27" s="222"/>
      <c r="P27" s="222"/>
      <c r="Q27" s="222"/>
      <c r="R27" s="222"/>
      <c r="S27" s="222"/>
      <c r="T27" s="222"/>
      <c r="U27" s="222"/>
      <c r="V27" s="222"/>
      <c r="W27" s="222"/>
      <c r="X27" s="222"/>
      <c r="Y27" s="222"/>
    </row>
    <row r="28" spans="1:25" ht="15.75" thickBot="1" x14ac:dyDescent="0.3">
      <c r="A28" s="123"/>
      <c r="B28" s="177" t="s">
        <v>1227</v>
      </c>
      <c r="C28" s="178">
        <f t="shared" si="0"/>
        <v>2131</v>
      </c>
      <c r="D28" s="180">
        <v>784</v>
      </c>
      <c r="E28" s="181">
        <v>246</v>
      </c>
      <c r="F28" s="180">
        <v>137</v>
      </c>
      <c r="G28" s="181">
        <v>250</v>
      </c>
      <c r="H28" s="180">
        <v>644</v>
      </c>
      <c r="I28" s="182">
        <v>70</v>
      </c>
      <c r="J28" s="136"/>
      <c r="K28" s="222"/>
      <c r="L28" s="222"/>
      <c r="M28" s="222"/>
      <c r="N28" s="222"/>
      <c r="O28" s="222"/>
      <c r="P28" s="222"/>
      <c r="Q28" s="222"/>
      <c r="R28" s="222"/>
      <c r="S28" s="222"/>
      <c r="T28" s="222"/>
      <c r="U28" s="222"/>
      <c r="V28" s="222"/>
      <c r="W28" s="222"/>
      <c r="X28" s="222"/>
      <c r="Y28" s="222"/>
    </row>
    <row r="29" spans="1:25" ht="15.75" thickBot="1" x14ac:dyDescent="0.3">
      <c r="A29" s="123"/>
      <c r="B29" s="177" t="s">
        <v>1228</v>
      </c>
      <c r="C29" s="178">
        <f t="shared" si="0"/>
        <v>138</v>
      </c>
      <c r="D29" s="180">
        <v>57</v>
      </c>
      <c r="E29" s="181">
        <v>20</v>
      </c>
      <c r="F29" s="180">
        <v>5</v>
      </c>
      <c r="G29" s="181">
        <v>19</v>
      </c>
      <c r="H29" s="180">
        <v>37</v>
      </c>
      <c r="I29" s="182">
        <v>0</v>
      </c>
      <c r="J29" s="136"/>
      <c r="K29" s="222"/>
      <c r="L29" s="222"/>
      <c r="M29" s="222"/>
      <c r="N29" s="222"/>
      <c r="O29" s="222"/>
      <c r="P29" s="222"/>
      <c r="Q29" s="222"/>
      <c r="R29" s="222"/>
      <c r="S29" s="222"/>
      <c r="T29" s="222"/>
      <c r="U29" s="222"/>
      <c r="V29" s="222"/>
      <c r="W29" s="222"/>
      <c r="X29" s="222"/>
      <c r="Y29" s="222"/>
    </row>
    <row r="30" spans="1:25" ht="15.75" thickBot="1" x14ac:dyDescent="0.3">
      <c r="A30" s="123"/>
      <c r="B30" s="177" t="s">
        <v>903</v>
      </c>
      <c r="C30" s="178">
        <f t="shared" si="0"/>
        <v>59</v>
      </c>
      <c r="D30" s="180">
        <v>30</v>
      </c>
      <c r="E30" s="181">
        <v>6</v>
      </c>
      <c r="F30" s="180">
        <v>1</v>
      </c>
      <c r="G30" s="181">
        <v>3</v>
      </c>
      <c r="H30" s="180">
        <v>14</v>
      </c>
      <c r="I30" s="182">
        <v>5</v>
      </c>
      <c r="J30" s="136"/>
      <c r="K30" s="222"/>
      <c r="L30" s="222"/>
      <c r="M30" s="222"/>
      <c r="N30" s="222"/>
      <c r="O30" s="222"/>
      <c r="P30" s="222"/>
      <c r="Q30" s="222"/>
      <c r="R30" s="222"/>
      <c r="S30" s="222"/>
      <c r="T30" s="222"/>
      <c r="U30" s="222"/>
      <c r="V30" s="222"/>
      <c r="W30" s="222"/>
      <c r="X30" s="222"/>
      <c r="Y30" s="222"/>
    </row>
    <row r="31" spans="1:25" ht="15.75" thickBot="1" x14ac:dyDescent="0.3">
      <c r="A31" s="123"/>
      <c r="B31" s="177" t="s">
        <v>902</v>
      </c>
      <c r="C31" s="178">
        <f t="shared" si="0"/>
        <v>1360</v>
      </c>
      <c r="D31" s="180">
        <v>554</v>
      </c>
      <c r="E31" s="181">
        <v>159</v>
      </c>
      <c r="F31" s="180">
        <v>99</v>
      </c>
      <c r="G31" s="181">
        <v>207</v>
      </c>
      <c r="H31" s="180">
        <v>261</v>
      </c>
      <c r="I31" s="182">
        <v>80</v>
      </c>
      <c r="J31" s="136"/>
      <c r="K31" s="222"/>
      <c r="L31" s="222"/>
      <c r="M31" s="222"/>
      <c r="N31" s="222"/>
      <c r="O31" s="222"/>
      <c r="P31" s="222"/>
      <c r="Q31" s="222"/>
      <c r="R31" s="222"/>
      <c r="S31" s="222"/>
      <c r="T31" s="222"/>
      <c r="U31" s="222"/>
      <c r="V31" s="222"/>
      <c r="W31" s="222"/>
      <c r="X31" s="222"/>
      <c r="Y31" s="222"/>
    </row>
    <row r="32" spans="1:25" ht="15.75" thickBot="1" x14ac:dyDescent="0.3">
      <c r="A32" s="123"/>
      <c r="B32" s="177" t="s">
        <v>1229</v>
      </c>
      <c r="C32" s="178">
        <f t="shared" si="0"/>
        <v>75</v>
      </c>
      <c r="D32" s="180">
        <v>18</v>
      </c>
      <c r="E32" s="181">
        <v>8</v>
      </c>
      <c r="F32" s="180">
        <v>1</v>
      </c>
      <c r="G32" s="181">
        <v>9</v>
      </c>
      <c r="H32" s="180">
        <v>24</v>
      </c>
      <c r="I32" s="182">
        <v>15</v>
      </c>
      <c r="J32" s="136"/>
      <c r="K32" s="222"/>
      <c r="L32" s="222"/>
      <c r="M32" s="222"/>
      <c r="N32" s="222"/>
      <c r="O32" s="222"/>
      <c r="P32" s="222"/>
      <c r="Q32" s="222"/>
      <c r="R32" s="222"/>
      <c r="S32" s="222"/>
      <c r="T32" s="222"/>
      <c r="U32" s="222"/>
      <c r="V32" s="222"/>
      <c r="W32" s="222"/>
      <c r="X32" s="222"/>
      <c r="Y32" s="222"/>
    </row>
    <row r="33" spans="1:25" ht="15.75" thickBot="1" x14ac:dyDescent="0.3">
      <c r="A33" s="123"/>
      <c r="B33" s="177" t="s">
        <v>1230</v>
      </c>
      <c r="C33" s="178">
        <f t="shared" si="0"/>
        <v>2660</v>
      </c>
      <c r="D33" s="180">
        <v>640</v>
      </c>
      <c r="E33" s="181">
        <v>288</v>
      </c>
      <c r="F33" s="180">
        <v>165</v>
      </c>
      <c r="G33" s="181">
        <v>189</v>
      </c>
      <c r="H33" s="180">
        <v>1136</v>
      </c>
      <c r="I33" s="182">
        <v>242</v>
      </c>
      <c r="J33" s="136"/>
      <c r="K33" s="222"/>
      <c r="L33" s="222"/>
      <c r="M33" s="222"/>
      <c r="N33" s="222"/>
      <c r="O33" s="222"/>
      <c r="P33" s="222"/>
      <c r="Q33" s="222"/>
      <c r="R33" s="222"/>
      <c r="S33" s="222"/>
      <c r="T33" s="222"/>
      <c r="U33" s="222"/>
      <c r="V33" s="222"/>
      <c r="W33" s="222"/>
      <c r="X33" s="222"/>
      <c r="Y33" s="222"/>
    </row>
    <row r="34" spans="1:25" ht="15.75" thickBot="1" x14ac:dyDescent="0.3">
      <c r="A34" s="123"/>
      <c r="B34" s="177" t="s">
        <v>1231</v>
      </c>
      <c r="C34" s="178">
        <f t="shared" si="0"/>
        <v>180</v>
      </c>
      <c r="D34" s="180">
        <v>16</v>
      </c>
      <c r="E34" s="181">
        <v>4</v>
      </c>
      <c r="F34" s="180">
        <v>0</v>
      </c>
      <c r="G34" s="181">
        <v>3</v>
      </c>
      <c r="H34" s="180">
        <v>14</v>
      </c>
      <c r="I34" s="182">
        <v>143</v>
      </c>
      <c r="J34" s="136"/>
      <c r="K34" s="222"/>
      <c r="L34" s="222"/>
      <c r="M34" s="222"/>
      <c r="N34" s="222"/>
      <c r="O34" s="222"/>
      <c r="P34" s="222"/>
      <c r="Q34" s="222"/>
      <c r="R34" s="222"/>
      <c r="S34" s="222"/>
      <c r="T34" s="222"/>
      <c r="U34" s="222"/>
      <c r="V34" s="222"/>
      <c r="W34" s="222"/>
      <c r="X34" s="222"/>
      <c r="Y34" s="222"/>
    </row>
    <row r="35" spans="1:25" ht="15.75" thickBot="1" x14ac:dyDescent="0.3">
      <c r="A35" s="123"/>
      <c r="B35" s="177" t="s">
        <v>1232</v>
      </c>
      <c r="C35" s="178">
        <f t="shared" ref="C35:C66" si="2">D35+E35+F35+G35+H35+I35</f>
        <v>315</v>
      </c>
      <c r="D35" s="180">
        <v>143</v>
      </c>
      <c r="E35" s="181">
        <v>40</v>
      </c>
      <c r="F35" s="180">
        <v>19</v>
      </c>
      <c r="G35" s="181">
        <v>47</v>
      </c>
      <c r="H35" s="180">
        <v>66</v>
      </c>
      <c r="I35" s="182">
        <v>0</v>
      </c>
      <c r="J35" s="136"/>
      <c r="K35" s="222"/>
      <c r="L35" s="222"/>
      <c r="M35" s="222"/>
      <c r="N35" s="222"/>
      <c r="O35" s="222"/>
      <c r="P35" s="222"/>
      <c r="Q35" s="222"/>
      <c r="R35" s="222"/>
      <c r="S35" s="222"/>
      <c r="T35" s="222"/>
      <c r="U35" s="222"/>
      <c r="V35" s="222"/>
      <c r="W35" s="222"/>
      <c r="X35" s="222"/>
      <c r="Y35" s="222"/>
    </row>
    <row r="36" spans="1:25" ht="15.75" thickBot="1" x14ac:dyDescent="0.3">
      <c r="A36" s="123"/>
      <c r="B36" s="177" t="s">
        <v>1233</v>
      </c>
      <c r="C36" s="178">
        <f t="shared" si="2"/>
        <v>80</v>
      </c>
      <c r="D36" s="180">
        <v>36</v>
      </c>
      <c r="E36" s="181">
        <v>10</v>
      </c>
      <c r="F36" s="180">
        <v>2</v>
      </c>
      <c r="G36" s="181">
        <v>6</v>
      </c>
      <c r="H36" s="180">
        <v>13</v>
      </c>
      <c r="I36" s="182">
        <v>13</v>
      </c>
      <c r="J36" s="136"/>
      <c r="K36" s="222"/>
      <c r="L36" s="222"/>
      <c r="M36" s="222"/>
      <c r="N36" s="222"/>
      <c r="O36" s="222"/>
      <c r="P36" s="222"/>
      <c r="Q36" s="222"/>
      <c r="R36" s="222"/>
      <c r="S36" s="222"/>
      <c r="T36" s="222"/>
      <c r="U36" s="222"/>
      <c r="V36" s="222"/>
      <c r="W36" s="222"/>
      <c r="X36" s="222"/>
      <c r="Y36" s="222"/>
    </row>
    <row r="37" spans="1:25" ht="15.75" thickBot="1" x14ac:dyDescent="0.3">
      <c r="A37" s="123"/>
      <c r="B37" s="177" t="s">
        <v>896</v>
      </c>
      <c r="C37" s="178">
        <f t="shared" si="2"/>
        <v>141</v>
      </c>
      <c r="D37" s="180">
        <v>9</v>
      </c>
      <c r="E37" s="181">
        <v>4</v>
      </c>
      <c r="F37" s="180">
        <v>2</v>
      </c>
      <c r="G37" s="181">
        <v>6</v>
      </c>
      <c r="H37" s="180">
        <v>0</v>
      </c>
      <c r="I37" s="182">
        <v>120</v>
      </c>
      <c r="J37" s="136"/>
      <c r="K37" s="222"/>
      <c r="L37" s="222"/>
      <c r="M37" s="222"/>
      <c r="N37" s="222"/>
      <c r="O37" s="222"/>
      <c r="P37" s="222"/>
      <c r="Q37" s="222"/>
      <c r="R37" s="222"/>
      <c r="S37" s="222"/>
      <c r="T37" s="222"/>
      <c r="U37" s="222"/>
      <c r="V37" s="222"/>
      <c r="W37" s="222"/>
      <c r="X37" s="222"/>
      <c r="Y37" s="222"/>
    </row>
    <row r="38" spans="1:25" ht="15.75" thickBot="1" x14ac:dyDescent="0.3">
      <c r="A38" s="123"/>
      <c r="B38" s="177" t="s">
        <v>895</v>
      </c>
      <c r="C38" s="178">
        <f t="shared" si="2"/>
        <v>2026</v>
      </c>
      <c r="D38" s="180">
        <v>528</v>
      </c>
      <c r="E38" s="181">
        <v>165</v>
      </c>
      <c r="F38" s="180">
        <v>74</v>
      </c>
      <c r="G38" s="181">
        <v>139</v>
      </c>
      <c r="H38" s="180">
        <v>243</v>
      </c>
      <c r="I38" s="182">
        <v>877</v>
      </c>
      <c r="J38" s="136"/>
      <c r="K38" s="222"/>
      <c r="L38" s="222"/>
      <c r="M38" s="222"/>
      <c r="N38" s="222"/>
      <c r="O38" s="222"/>
      <c r="P38" s="222"/>
      <c r="Q38" s="222"/>
      <c r="R38" s="222"/>
      <c r="S38" s="222"/>
      <c r="T38" s="222"/>
      <c r="U38" s="222"/>
      <c r="V38" s="222"/>
      <c r="W38" s="222"/>
      <c r="X38" s="222"/>
      <c r="Y38" s="222"/>
    </row>
    <row r="39" spans="1:25" ht="15.75" thickBot="1" x14ac:dyDescent="0.3">
      <c r="A39" s="123"/>
      <c r="B39" s="177" t="s">
        <v>894</v>
      </c>
      <c r="C39" s="178">
        <f t="shared" si="2"/>
        <v>90</v>
      </c>
      <c r="D39" s="180">
        <v>26</v>
      </c>
      <c r="E39" s="181">
        <v>17</v>
      </c>
      <c r="F39" s="180">
        <v>6</v>
      </c>
      <c r="G39" s="181">
        <v>6</v>
      </c>
      <c r="H39" s="180">
        <v>25</v>
      </c>
      <c r="I39" s="182">
        <v>10</v>
      </c>
      <c r="J39" s="136"/>
      <c r="K39" s="222"/>
      <c r="L39" s="222"/>
      <c r="M39" s="222"/>
      <c r="N39" s="222"/>
      <c r="O39" s="222"/>
      <c r="P39" s="222"/>
      <c r="Q39" s="222"/>
      <c r="R39" s="222"/>
      <c r="S39" s="222"/>
      <c r="T39" s="222"/>
      <c r="U39" s="222"/>
      <c r="V39" s="222"/>
      <c r="W39" s="222"/>
      <c r="X39" s="222"/>
      <c r="Y39" s="222"/>
    </row>
    <row r="40" spans="1:25" ht="15.75" thickBot="1" x14ac:dyDescent="0.3">
      <c r="A40" s="123"/>
      <c r="B40" s="177" t="s">
        <v>1234</v>
      </c>
      <c r="C40" s="178">
        <f t="shared" si="2"/>
        <v>172</v>
      </c>
      <c r="D40" s="180">
        <v>81</v>
      </c>
      <c r="E40" s="181">
        <v>22</v>
      </c>
      <c r="F40" s="180">
        <v>12</v>
      </c>
      <c r="G40" s="181">
        <v>22</v>
      </c>
      <c r="H40" s="180">
        <v>22</v>
      </c>
      <c r="I40" s="182">
        <v>13</v>
      </c>
      <c r="J40" s="136"/>
      <c r="K40" s="222"/>
      <c r="L40" s="222"/>
      <c r="M40" s="222"/>
      <c r="N40" s="222"/>
      <c r="O40" s="222"/>
      <c r="P40" s="222"/>
      <c r="Q40" s="222"/>
      <c r="R40" s="222"/>
      <c r="S40" s="222"/>
      <c r="T40" s="222"/>
      <c r="U40" s="222"/>
      <c r="V40" s="222"/>
      <c r="W40" s="222"/>
      <c r="X40" s="222"/>
      <c r="Y40" s="222"/>
    </row>
    <row r="41" spans="1:25" ht="15.75" thickBot="1" x14ac:dyDescent="0.3">
      <c r="A41" s="123"/>
      <c r="B41" s="177" t="s">
        <v>892</v>
      </c>
      <c r="C41" s="178">
        <f t="shared" si="2"/>
        <v>345</v>
      </c>
      <c r="D41" s="180">
        <v>89</v>
      </c>
      <c r="E41" s="181">
        <v>31</v>
      </c>
      <c r="F41" s="180">
        <v>6</v>
      </c>
      <c r="G41" s="181">
        <v>17</v>
      </c>
      <c r="H41" s="180">
        <v>136</v>
      </c>
      <c r="I41" s="182">
        <v>66</v>
      </c>
      <c r="J41" s="136"/>
      <c r="K41" s="222"/>
      <c r="L41" s="222"/>
      <c r="M41" s="222"/>
      <c r="N41" s="222"/>
      <c r="O41" s="222"/>
      <c r="P41" s="222"/>
      <c r="Q41" s="222"/>
      <c r="R41" s="222"/>
      <c r="S41" s="222"/>
      <c r="T41" s="222"/>
      <c r="U41" s="222"/>
      <c r="V41" s="222"/>
      <c r="W41" s="222"/>
      <c r="X41" s="222"/>
      <c r="Y41" s="222"/>
    </row>
    <row r="42" spans="1:25" ht="15.75" thickBot="1" x14ac:dyDescent="0.3">
      <c r="A42" s="123"/>
      <c r="B42" s="177" t="s">
        <v>891</v>
      </c>
      <c r="C42" s="178">
        <f t="shared" si="2"/>
        <v>218</v>
      </c>
      <c r="D42" s="180">
        <v>88</v>
      </c>
      <c r="E42" s="181">
        <v>22</v>
      </c>
      <c r="F42" s="180">
        <v>14</v>
      </c>
      <c r="G42" s="181">
        <v>20</v>
      </c>
      <c r="H42" s="180">
        <v>43</v>
      </c>
      <c r="I42" s="182">
        <v>31</v>
      </c>
      <c r="J42" s="136"/>
      <c r="K42" s="222"/>
      <c r="L42" s="222"/>
      <c r="M42" s="222"/>
      <c r="N42" s="222"/>
      <c r="O42" s="222"/>
      <c r="P42" s="222"/>
      <c r="Q42" s="222"/>
      <c r="R42" s="222"/>
      <c r="S42" s="222"/>
      <c r="T42" s="222"/>
      <c r="U42" s="222"/>
      <c r="V42" s="222"/>
      <c r="W42" s="222"/>
      <c r="X42" s="222"/>
      <c r="Y42" s="222"/>
    </row>
    <row r="43" spans="1:25" ht="15.75" thickBot="1" x14ac:dyDescent="0.3">
      <c r="A43" s="123"/>
      <c r="B43" s="177" t="s">
        <v>1235</v>
      </c>
      <c r="C43" s="178">
        <f t="shared" si="2"/>
        <v>50</v>
      </c>
      <c r="D43" s="180">
        <v>10</v>
      </c>
      <c r="E43" s="181">
        <v>0</v>
      </c>
      <c r="F43" s="180">
        <v>4</v>
      </c>
      <c r="G43" s="181">
        <v>4</v>
      </c>
      <c r="H43" s="180">
        <v>24</v>
      </c>
      <c r="I43" s="182">
        <v>8</v>
      </c>
      <c r="J43" s="136"/>
      <c r="K43" s="222"/>
      <c r="L43" s="222"/>
      <c r="M43" s="222"/>
      <c r="N43" s="222"/>
      <c r="O43" s="222"/>
      <c r="P43" s="222"/>
      <c r="Q43" s="222"/>
      <c r="R43" s="222"/>
      <c r="S43" s="222"/>
      <c r="T43" s="222"/>
      <c r="U43" s="222"/>
      <c r="V43" s="222"/>
      <c r="W43" s="222"/>
      <c r="X43" s="222"/>
      <c r="Y43" s="222"/>
    </row>
    <row r="44" spans="1:25" ht="15.75" thickBot="1" x14ac:dyDescent="0.3">
      <c r="A44" s="123"/>
      <c r="B44" s="177" t="s">
        <v>889</v>
      </c>
      <c r="C44" s="178">
        <f t="shared" si="2"/>
        <v>65</v>
      </c>
      <c r="D44" s="180">
        <v>20</v>
      </c>
      <c r="E44" s="181">
        <v>10</v>
      </c>
      <c r="F44" s="180">
        <v>12</v>
      </c>
      <c r="G44" s="181">
        <v>4</v>
      </c>
      <c r="H44" s="180">
        <v>13</v>
      </c>
      <c r="I44" s="182">
        <v>6</v>
      </c>
      <c r="J44" s="136"/>
      <c r="K44" s="222"/>
      <c r="L44" s="222"/>
      <c r="M44" s="222"/>
      <c r="N44" s="222"/>
      <c r="O44" s="222"/>
      <c r="P44" s="222"/>
      <c r="Q44" s="222"/>
      <c r="R44" s="222"/>
      <c r="S44" s="222"/>
      <c r="T44" s="222"/>
      <c r="U44" s="222"/>
      <c r="V44" s="222"/>
      <c r="W44" s="222"/>
      <c r="X44" s="222"/>
      <c r="Y44" s="222"/>
    </row>
    <row r="45" spans="1:25" ht="15.75" thickBot="1" x14ac:dyDescent="0.3">
      <c r="A45" s="123"/>
      <c r="B45" s="177" t="s">
        <v>1236</v>
      </c>
      <c r="C45" s="178">
        <f t="shared" si="2"/>
        <v>45</v>
      </c>
      <c r="D45" s="180">
        <v>11</v>
      </c>
      <c r="E45" s="181">
        <v>1</v>
      </c>
      <c r="F45" s="180">
        <v>0</v>
      </c>
      <c r="G45" s="181">
        <v>2</v>
      </c>
      <c r="H45" s="180">
        <v>0</v>
      </c>
      <c r="I45" s="182">
        <v>31</v>
      </c>
      <c r="J45" s="136"/>
      <c r="K45" s="222"/>
      <c r="L45" s="222"/>
      <c r="M45" s="222"/>
      <c r="N45" s="222"/>
      <c r="O45" s="222"/>
      <c r="P45" s="222"/>
      <c r="Q45" s="222"/>
      <c r="R45" s="222"/>
      <c r="S45" s="222"/>
      <c r="T45" s="222"/>
      <c r="U45" s="222"/>
      <c r="V45" s="222"/>
      <c r="W45" s="222"/>
      <c r="X45" s="222"/>
      <c r="Y45" s="222"/>
    </row>
    <row r="46" spans="1:25" ht="15.75" thickBot="1" x14ac:dyDescent="0.3">
      <c r="A46" s="123"/>
      <c r="B46" s="177" t="s">
        <v>887</v>
      </c>
      <c r="C46" s="178">
        <f t="shared" si="2"/>
        <v>135</v>
      </c>
      <c r="D46" s="180">
        <v>28</v>
      </c>
      <c r="E46" s="181">
        <v>18</v>
      </c>
      <c r="F46" s="180">
        <v>5</v>
      </c>
      <c r="G46" s="181">
        <v>8</v>
      </c>
      <c r="H46" s="180">
        <v>74</v>
      </c>
      <c r="I46" s="182">
        <v>2</v>
      </c>
      <c r="J46" s="136"/>
      <c r="K46" s="222"/>
      <c r="L46" s="222"/>
      <c r="M46" s="222"/>
      <c r="N46" s="222"/>
      <c r="O46" s="222"/>
      <c r="P46" s="222"/>
      <c r="Q46" s="222"/>
      <c r="R46" s="222"/>
      <c r="S46" s="222"/>
      <c r="T46" s="222"/>
      <c r="U46" s="222"/>
      <c r="V46" s="222"/>
      <c r="W46" s="222"/>
      <c r="X46" s="222"/>
      <c r="Y46" s="222"/>
    </row>
    <row r="47" spans="1:25" ht="15.75" thickBot="1" x14ac:dyDescent="0.3">
      <c r="A47" s="123"/>
      <c r="B47" s="177" t="s">
        <v>1237</v>
      </c>
      <c r="C47" s="178">
        <f t="shared" si="2"/>
        <v>62</v>
      </c>
      <c r="D47" s="180">
        <v>15</v>
      </c>
      <c r="E47" s="181">
        <v>10</v>
      </c>
      <c r="F47" s="180">
        <v>0</v>
      </c>
      <c r="G47" s="181">
        <v>6</v>
      </c>
      <c r="H47" s="180">
        <v>29</v>
      </c>
      <c r="I47" s="182">
        <v>2</v>
      </c>
      <c r="J47" s="136"/>
      <c r="K47" s="222"/>
      <c r="L47" s="222"/>
      <c r="M47" s="222"/>
      <c r="N47" s="222"/>
      <c r="O47" s="222"/>
      <c r="P47" s="222"/>
      <c r="Q47" s="222"/>
      <c r="R47" s="222"/>
      <c r="S47" s="222"/>
      <c r="T47" s="222"/>
      <c r="U47" s="222"/>
      <c r="V47" s="222"/>
      <c r="W47" s="222"/>
      <c r="X47" s="222"/>
      <c r="Y47" s="222"/>
    </row>
    <row r="48" spans="1:25" ht="15.75" thickBot="1" x14ac:dyDescent="0.3">
      <c r="A48" s="123"/>
      <c r="B48" s="177" t="s">
        <v>1238</v>
      </c>
      <c r="C48" s="178">
        <f t="shared" si="2"/>
        <v>68</v>
      </c>
      <c r="D48" s="180">
        <v>9</v>
      </c>
      <c r="E48" s="181">
        <v>1</v>
      </c>
      <c r="F48" s="180">
        <v>4</v>
      </c>
      <c r="G48" s="181">
        <v>5</v>
      </c>
      <c r="H48" s="180">
        <v>29</v>
      </c>
      <c r="I48" s="182">
        <v>20</v>
      </c>
      <c r="J48" s="136"/>
      <c r="K48" s="222"/>
      <c r="L48" s="222"/>
      <c r="M48" s="222"/>
      <c r="N48" s="222"/>
      <c r="O48" s="222"/>
      <c r="P48" s="222"/>
      <c r="Q48" s="222"/>
      <c r="R48" s="222"/>
      <c r="S48" s="222"/>
      <c r="T48" s="222"/>
      <c r="U48" s="222"/>
      <c r="V48" s="222"/>
      <c r="W48" s="222"/>
      <c r="X48" s="222"/>
      <c r="Y48" s="222"/>
    </row>
    <row r="49" spans="1:25" ht="15.75" thickBot="1" x14ac:dyDescent="0.3">
      <c r="A49" s="123"/>
      <c r="B49" s="177" t="s">
        <v>1239</v>
      </c>
      <c r="C49" s="178">
        <f t="shared" si="2"/>
        <v>72</v>
      </c>
      <c r="D49" s="180">
        <v>16</v>
      </c>
      <c r="E49" s="181">
        <v>3</v>
      </c>
      <c r="F49" s="180">
        <v>4</v>
      </c>
      <c r="G49" s="181">
        <v>3</v>
      </c>
      <c r="H49" s="180">
        <v>18</v>
      </c>
      <c r="I49" s="182">
        <v>28</v>
      </c>
      <c r="J49" s="136"/>
      <c r="K49" s="222"/>
      <c r="L49" s="222"/>
      <c r="M49" s="222"/>
      <c r="N49" s="222"/>
      <c r="O49" s="222"/>
      <c r="P49" s="222"/>
      <c r="Q49" s="222"/>
      <c r="R49" s="222"/>
      <c r="S49" s="222"/>
      <c r="T49" s="222"/>
      <c r="U49" s="222"/>
      <c r="V49" s="222"/>
      <c r="W49" s="222"/>
      <c r="X49" s="222"/>
      <c r="Y49" s="222"/>
    </row>
    <row r="50" spans="1:25" ht="15.75" thickBot="1" x14ac:dyDescent="0.3">
      <c r="A50" s="123"/>
      <c r="B50" s="177" t="s">
        <v>883</v>
      </c>
      <c r="C50" s="178">
        <f t="shared" si="2"/>
        <v>225</v>
      </c>
      <c r="D50" s="180">
        <v>73</v>
      </c>
      <c r="E50" s="181">
        <v>13</v>
      </c>
      <c r="F50" s="180">
        <v>6</v>
      </c>
      <c r="G50" s="181">
        <v>16</v>
      </c>
      <c r="H50" s="180">
        <v>84</v>
      </c>
      <c r="I50" s="182">
        <v>33</v>
      </c>
      <c r="J50" s="136"/>
      <c r="K50" s="222"/>
      <c r="L50" s="222"/>
      <c r="M50" s="222"/>
      <c r="N50" s="222"/>
      <c r="O50" s="222"/>
      <c r="P50" s="222"/>
      <c r="Q50" s="222"/>
      <c r="R50" s="222"/>
      <c r="S50" s="222"/>
      <c r="T50" s="222"/>
      <c r="U50" s="222"/>
      <c r="V50" s="222"/>
      <c r="W50" s="222"/>
      <c r="X50" s="222"/>
      <c r="Y50" s="222"/>
    </row>
    <row r="51" spans="1:25" ht="15.75" thickBot="1" x14ac:dyDescent="0.3">
      <c r="A51" s="123"/>
      <c r="B51" s="177" t="s">
        <v>882</v>
      </c>
      <c r="C51" s="178">
        <f t="shared" si="2"/>
        <v>544</v>
      </c>
      <c r="D51" s="180">
        <v>130</v>
      </c>
      <c r="E51" s="181">
        <v>38</v>
      </c>
      <c r="F51" s="180">
        <v>27</v>
      </c>
      <c r="G51" s="181">
        <v>38</v>
      </c>
      <c r="H51" s="180">
        <v>217</v>
      </c>
      <c r="I51" s="182">
        <v>94</v>
      </c>
      <c r="J51" s="136"/>
      <c r="K51" s="222"/>
      <c r="L51" s="222"/>
      <c r="M51" s="222"/>
      <c r="N51" s="222"/>
      <c r="O51" s="222"/>
      <c r="P51" s="222"/>
      <c r="Q51" s="222"/>
      <c r="R51" s="222"/>
      <c r="S51" s="222"/>
      <c r="T51" s="222"/>
      <c r="U51" s="222"/>
      <c r="V51" s="222"/>
      <c r="W51" s="222"/>
      <c r="X51" s="222"/>
      <c r="Y51" s="222"/>
    </row>
    <row r="52" spans="1:25" ht="15.75" thickBot="1" x14ac:dyDescent="0.3">
      <c r="A52" s="123"/>
      <c r="B52" s="177" t="s">
        <v>881</v>
      </c>
      <c r="C52" s="178">
        <f t="shared" si="2"/>
        <v>92</v>
      </c>
      <c r="D52" s="180">
        <v>18</v>
      </c>
      <c r="E52" s="181">
        <v>11</v>
      </c>
      <c r="F52" s="180">
        <v>5</v>
      </c>
      <c r="G52" s="181">
        <v>3</v>
      </c>
      <c r="H52" s="180">
        <v>46</v>
      </c>
      <c r="I52" s="182">
        <v>9</v>
      </c>
      <c r="J52" s="136"/>
      <c r="K52" s="222"/>
      <c r="L52" s="222"/>
      <c r="M52" s="222"/>
      <c r="N52" s="222"/>
      <c r="O52" s="222"/>
      <c r="P52" s="222"/>
      <c r="Q52" s="222"/>
      <c r="R52" s="222"/>
      <c r="S52" s="222"/>
      <c r="T52" s="222"/>
      <c r="U52" s="222"/>
      <c r="V52" s="222"/>
      <c r="W52" s="222"/>
      <c r="X52" s="222"/>
      <c r="Y52" s="222"/>
    </row>
    <row r="53" spans="1:25" ht="15.75" thickBot="1" x14ac:dyDescent="0.3">
      <c r="A53" s="123"/>
      <c r="B53" s="177" t="s">
        <v>880</v>
      </c>
      <c r="C53" s="178">
        <f t="shared" si="2"/>
        <v>69</v>
      </c>
      <c r="D53" s="180">
        <v>19</v>
      </c>
      <c r="E53" s="181">
        <v>3</v>
      </c>
      <c r="F53" s="180">
        <v>1</v>
      </c>
      <c r="G53" s="181">
        <v>3</v>
      </c>
      <c r="H53" s="180">
        <v>20</v>
      </c>
      <c r="I53" s="182">
        <v>23</v>
      </c>
      <c r="J53" s="136"/>
      <c r="K53" s="222"/>
      <c r="L53" s="222"/>
      <c r="M53" s="222"/>
      <c r="N53" s="222"/>
      <c r="O53" s="222"/>
      <c r="P53" s="222"/>
      <c r="Q53" s="222"/>
      <c r="R53" s="222"/>
      <c r="S53" s="222"/>
      <c r="T53" s="222"/>
      <c r="U53" s="222"/>
      <c r="V53" s="222"/>
      <c r="W53" s="222"/>
      <c r="X53" s="222"/>
      <c r="Y53" s="222"/>
    </row>
    <row r="54" spans="1:25" ht="15.75" thickBot="1" x14ac:dyDescent="0.3">
      <c r="A54" s="123"/>
      <c r="B54" s="177" t="s">
        <v>879</v>
      </c>
      <c r="C54" s="178">
        <f t="shared" si="2"/>
        <v>317</v>
      </c>
      <c r="D54" s="180">
        <v>92</v>
      </c>
      <c r="E54" s="181">
        <v>25</v>
      </c>
      <c r="F54" s="180">
        <v>10</v>
      </c>
      <c r="G54" s="181">
        <v>20</v>
      </c>
      <c r="H54" s="180">
        <v>59</v>
      </c>
      <c r="I54" s="182">
        <v>111</v>
      </c>
      <c r="J54" s="136"/>
      <c r="K54" s="222"/>
      <c r="L54" s="222"/>
      <c r="M54" s="222"/>
      <c r="N54" s="222"/>
      <c r="O54" s="222"/>
      <c r="P54" s="222"/>
      <c r="Q54" s="222"/>
      <c r="R54" s="222"/>
      <c r="S54" s="222"/>
      <c r="T54" s="222"/>
      <c r="U54" s="222"/>
      <c r="V54" s="222"/>
      <c r="W54" s="222"/>
      <c r="X54" s="222"/>
      <c r="Y54" s="222"/>
    </row>
    <row r="55" spans="1:25" ht="15.75" thickBot="1" x14ac:dyDescent="0.3">
      <c r="A55" s="123"/>
      <c r="B55" s="177" t="s">
        <v>878</v>
      </c>
      <c r="C55" s="178">
        <f t="shared" si="2"/>
        <v>120</v>
      </c>
      <c r="D55" s="180">
        <v>50</v>
      </c>
      <c r="E55" s="181">
        <v>11</v>
      </c>
      <c r="F55" s="180">
        <v>7</v>
      </c>
      <c r="G55" s="181">
        <v>12</v>
      </c>
      <c r="H55" s="180">
        <v>25</v>
      </c>
      <c r="I55" s="182">
        <v>15</v>
      </c>
      <c r="J55" s="136"/>
      <c r="K55" s="222"/>
      <c r="L55" s="222"/>
      <c r="M55" s="222"/>
      <c r="N55" s="222"/>
      <c r="O55" s="222"/>
      <c r="P55" s="222"/>
      <c r="Q55" s="222"/>
      <c r="R55" s="222"/>
      <c r="S55" s="222"/>
      <c r="T55" s="222"/>
      <c r="U55" s="222"/>
      <c r="V55" s="222"/>
      <c r="W55" s="222"/>
      <c r="X55" s="222"/>
      <c r="Y55" s="222"/>
    </row>
    <row r="56" spans="1:25" ht="15.75" thickBot="1" x14ac:dyDescent="0.3">
      <c r="A56" s="123"/>
      <c r="B56" s="177" t="s">
        <v>1240</v>
      </c>
      <c r="C56" s="178">
        <f t="shared" si="2"/>
        <v>58</v>
      </c>
      <c r="D56" s="180">
        <v>13</v>
      </c>
      <c r="E56" s="181">
        <v>3</v>
      </c>
      <c r="F56" s="180">
        <v>0</v>
      </c>
      <c r="G56" s="181">
        <v>5</v>
      </c>
      <c r="H56" s="180">
        <v>25</v>
      </c>
      <c r="I56" s="182">
        <v>12</v>
      </c>
      <c r="J56" s="136"/>
      <c r="K56" s="222"/>
      <c r="L56" s="222"/>
      <c r="M56" s="222"/>
      <c r="N56" s="222"/>
      <c r="O56" s="222"/>
      <c r="P56" s="222"/>
      <c r="Q56" s="222"/>
      <c r="R56" s="222"/>
      <c r="S56" s="222"/>
      <c r="T56" s="222"/>
      <c r="U56" s="222"/>
      <c r="V56" s="222"/>
      <c r="W56" s="222"/>
      <c r="X56" s="222"/>
      <c r="Y56" s="222"/>
    </row>
    <row r="57" spans="1:25" ht="15.75" thickBot="1" x14ac:dyDescent="0.3">
      <c r="A57" s="123"/>
      <c r="B57" s="177" t="s">
        <v>876</v>
      </c>
      <c r="C57" s="178">
        <f t="shared" si="2"/>
        <v>1688</v>
      </c>
      <c r="D57" s="180">
        <v>691</v>
      </c>
      <c r="E57" s="181">
        <v>203</v>
      </c>
      <c r="F57" s="180">
        <v>102</v>
      </c>
      <c r="G57" s="181">
        <v>238</v>
      </c>
      <c r="H57" s="180">
        <v>379</v>
      </c>
      <c r="I57" s="182">
        <v>75</v>
      </c>
      <c r="J57" s="136"/>
      <c r="K57" s="222"/>
      <c r="L57" s="222"/>
      <c r="M57" s="222"/>
      <c r="N57" s="222"/>
      <c r="O57" s="222"/>
      <c r="P57" s="222"/>
      <c r="Q57" s="222"/>
      <c r="R57" s="222"/>
      <c r="S57" s="222"/>
      <c r="T57" s="222"/>
      <c r="U57" s="222"/>
      <c r="V57" s="222"/>
      <c r="W57" s="222"/>
      <c r="X57" s="222"/>
      <c r="Y57" s="222"/>
    </row>
    <row r="58" spans="1:25" ht="15.75" thickBot="1" x14ac:dyDescent="0.3">
      <c r="A58" s="123"/>
      <c r="B58" s="177" t="s">
        <v>875</v>
      </c>
      <c r="C58" s="178">
        <f t="shared" si="2"/>
        <v>60</v>
      </c>
      <c r="D58" s="180">
        <v>8</v>
      </c>
      <c r="E58" s="181">
        <v>3</v>
      </c>
      <c r="F58" s="180">
        <v>0</v>
      </c>
      <c r="G58" s="181">
        <v>4</v>
      </c>
      <c r="H58" s="180">
        <v>1</v>
      </c>
      <c r="I58" s="182">
        <v>44</v>
      </c>
      <c r="J58" s="136"/>
      <c r="K58" s="222"/>
      <c r="L58" s="222"/>
      <c r="M58" s="222"/>
      <c r="N58" s="222"/>
      <c r="O58" s="222"/>
      <c r="P58" s="222"/>
      <c r="Q58" s="222"/>
      <c r="R58" s="222"/>
      <c r="S58" s="222"/>
      <c r="T58" s="222"/>
      <c r="U58" s="222"/>
      <c r="V58" s="222"/>
      <c r="W58" s="222"/>
      <c r="X58" s="222"/>
      <c r="Y58" s="222"/>
    </row>
    <row r="59" spans="1:25" ht="15.75" thickBot="1" x14ac:dyDescent="0.3">
      <c r="A59" s="123"/>
      <c r="B59" s="177" t="s">
        <v>874</v>
      </c>
      <c r="C59" s="178">
        <f t="shared" si="2"/>
        <v>142</v>
      </c>
      <c r="D59" s="180">
        <v>36</v>
      </c>
      <c r="E59" s="181">
        <v>18</v>
      </c>
      <c r="F59" s="180">
        <v>6</v>
      </c>
      <c r="G59" s="181">
        <v>23</v>
      </c>
      <c r="H59" s="180">
        <v>53</v>
      </c>
      <c r="I59" s="182">
        <v>6</v>
      </c>
      <c r="J59" s="136"/>
      <c r="K59" s="222"/>
      <c r="L59" s="222"/>
      <c r="M59" s="222"/>
      <c r="N59" s="222"/>
      <c r="O59" s="222"/>
      <c r="P59" s="222"/>
      <c r="Q59" s="222"/>
      <c r="R59" s="222"/>
      <c r="S59" s="222"/>
      <c r="T59" s="222"/>
      <c r="U59" s="222"/>
      <c r="V59" s="222"/>
      <c r="W59" s="222"/>
      <c r="X59" s="222"/>
      <c r="Y59" s="222"/>
    </row>
    <row r="60" spans="1:25" ht="15.75" thickBot="1" x14ac:dyDescent="0.3">
      <c r="A60" s="123"/>
      <c r="B60" s="177" t="s">
        <v>873</v>
      </c>
      <c r="C60" s="178">
        <f t="shared" si="2"/>
        <v>1364</v>
      </c>
      <c r="D60" s="180">
        <v>532</v>
      </c>
      <c r="E60" s="181">
        <v>146</v>
      </c>
      <c r="F60" s="180">
        <v>69</v>
      </c>
      <c r="G60" s="181">
        <v>144</v>
      </c>
      <c r="H60" s="180">
        <v>381</v>
      </c>
      <c r="I60" s="182">
        <v>92</v>
      </c>
      <c r="J60" s="136"/>
      <c r="K60" s="222"/>
      <c r="L60" s="222"/>
      <c r="M60" s="222"/>
      <c r="N60" s="222"/>
      <c r="O60" s="222"/>
      <c r="P60" s="222"/>
      <c r="Q60" s="222"/>
      <c r="R60" s="222"/>
      <c r="S60" s="222"/>
      <c r="T60" s="222"/>
      <c r="U60" s="222"/>
      <c r="V60" s="222"/>
      <c r="W60" s="222"/>
      <c r="X60" s="222"/>
      <c r="Y60" s="222"/>
    </row>
    <row r="61" spans="1:25" ht="15.75" thickBot="1" x14ac:dyDescent="0.3">
      <c r="A61" s="123"/>
      <c r="B61" s="177" t="s">
        <v>872</v>
      </c>
      <c r="C61" s="178">
        <f t="shared" si="2"/>
        <v>49</v>
      </c>
      <c r="D61" s="180">
        <v>6</v>
      </c>
      <c r="E61" s="181">
        <v>6</v>
      </c>
      <c r="F61" s="180">
        <v>4</v>
      </c>
      <c r="G61" s="181">
        <v>1</v>
      </c>
      <c r="H61" s="180">
        <v>21</v>
      </c>
      <c r="I61" s="182">
        <v>11</v>
      </c>
      <c r="J61" s="136"/>
      <c r="K61" s="222"/>
      <c r="L61" s="222"/>
      <c r="M61" s="222"/>
      <c r="N61" s="222"/>
      <c r="O61" s="222"/>
      <c r="P61" s="222"/>
      <c r="Q61" s="222"/>
      <c r="R61" s="222"/>
      <c r="S61" s="222"/>
      <c r="T61" s="222"/>
      <c r="U61" s="222"/>
      <c r="V61" s="222"/>
      <c r="W61" s="222"/>
      <c r="X61" s="222"/>
      <c r="Y61" s="222"/>
    </row>
    <row r="62" spans="1:25" ht="15.75" thickBot="1" x14ac:dyDescent="0.3">
      <c r="A62" s="123"/>
      <c r="B62" s="177" t="s">
        <v>1241</v>
      </c>
      <c r="C62" s="178">
        <f t="shared" si="2"/>
        <v>182</v>
      </c>
      <c r="D62" s="180">
        <v>94</v>
      </c>
      <c r="E62" s="181">
        <v>24</v>
      </c>
      <c r="F62" s="180">
        <v>12</v>
      </c>
      <c r="G62" s="181">
        <v>24</v>
      </c>
      <c r="H62" s="180">
        <v>28</v>
      </c>
      <c r="I62" s="182">
        <v>0</v>
      </c>
      <c r="J62" s="136"/>
      <c r="K62" s="222"/>
      <c r="L62" s="222"/>
      <c r="M62" s="222"/>
      <c r="N62" s="222"/>
      <c r="O62" s="222"/>
      <c r="P62" s="222"/>
      <c r="Q62" s="222"/>
      <c r="R62" s="222"/>
      <c r="S62" s="222"/>
      <c r="T62" s="222"/>
      <c r="U62" s="222"/>
      <c r="V62" s="222"/>
      <c r="W62" s="222"/>
      <c r="X62" s="222"/>
      <c r="Y62" s="222"/>
    </row>
    <row r="63" spans="1:25" ht="15.75" thickBot="1" x14ac:dyDescent="0.3">
      <c r="A63" s="123"/>
      <c r="B63" s="177" t="s">
        <v>870</v>
      </c>
      <c r="C63" s="178">
        <f t="shared" si="2"/>
        <v>247</v>
      </c>
      <c r="D63" s="180">
        <v>22</v>
      </c>
      <c r="E63" s="181">
        <v>12</v>
      </c>
      <c r="F63" s="180">
        <v>5</v>
      </c>
      <c r="G63" s="181">
        <v>5</v>
      </c>
      <c r="H63" s="180">
        <v>194</v>
      </c>
      <c r="I63" s="182">
        <v>9</v>
      </c>
      <c r="J63" s="136"/>
      <c r="K63" s="222"/>
      <c r="L63" s="222"/>
      <c r="M63" s="222"/>
      <c r="N63" s="222"/>
      <c r="O63" s="222"/>
      <c r="P63" s="222"/>
      <c r="Q63" s="222"/>
      <c r="R63" s="222"/>
      <c r="S63" s="222"/>
      <c r="T63" s="222"/>
      <c r="U63" s="222"/>
      <c r="V63" s="222"/>
      <c r="W63" s="222"/>
      <c r="X63" s="222"/>
      <c r="Y63" s="222"/>
    </row>
    <row r="64" spans="1:25" ht="15.75" thickBot="1" x14ac:dyDescent="0.3">
      <c r="A64" s="123"/>
      <c r="B64" s="177" t="s">
        <v>869</v>
      </c>
      <c r="C64" s="178">
        <f t="shared" si="2"/>
        <v>27</v>
      </c>
      <c r="D64" s="180">
        <v>9</v>
      </c>
      <c r="E64" s="181">
        <v>3</v>
      </c>
      <c r="F64" s="180">
        <v>3</v>
      </c>
      <c r="G64" s="181">
        <v>2</v>
      </c>
      <c r="H64" s="180">
        <v>10</v>
      </c>
      <c r="I64" s="182">
        <v>0</v>
      </c>
      <c r="J64" s="136"/>
      <c r="K64" s="222"/>
      <c r="L64" s="222"/>
      <c r="M64" s="222"/>
      <c r="N64" s="222"/>
      <c r="O64" s="222"/>
      <c r="P64" s="222"/>
      <c r="Q64" s="222"/>
      <c r="R64" s="222"/>
      <c r="S64" s="222"/>
      <c r="T64" s="222"/>
      <c r="U64" s="222"/>
      <c r="V64" s="222"/>
      <c r="W64" s="222"/>
      <c r="X64" s="222"/>
      <c r="Y64" s="222"/>
    </row>
    <row r="65" spans="1:25" ht="15.75" thickBot="1" x14ac:dyDescent="0.3">
      <c r="A65" s="123"/>
      <c r="B65" s="177" t="s">
        <v>868</v>
      </c>
      <c r="C65" s="178">
        <f t="shared" si="2"/>
        <v>67</v>
      </c>
      <c r="D65" s="180">
        <v>11</v>
      </c>
      <c r="E65" s="181">
        <v>6</v>
      </c>
      <c r="F65" s="180">
        <v>0</v>
      </c>
      <c r="G65" s="181">
        <v>6</v>
      </c>
      <c r="H65" s="180">
        <v>5</v>
      </c>
      <c r="I65" s="182">
        <v>39</v>
      </c>
      <c r="J65" s="136"/>
      <c r="K65" s="222"/>
      <c r="L65" s="222"/>
      <c r="M65" s="222"/>
      <c r="N65" s="222"/>
      <c r="O65" s="222"/>
      <c r="P65" s="222"/>
      <c r="Q65" s="222"/>
      <c r="R65" s="222"/>
      <c r="S65" s="222"/>
      <c r="T65" s="222"/>
      <c r="U65" s="222"/>
      <c r="V65" s="222"/>
      <c r="W65" s="222"/>
      <c r="X65" s="222"/>
      <c r="Y65" s="222"/>
    </row>
    <row r="66" spans="1:25" ht="15.75" thickBot="1" x14ac:dyDescent="0.3">
      <c r="A66" s="123"/>
      <c r="B66" s="177" t="s">
        <v>825</v>
      </c>
      <c r="C66" s="178">
        <f t="shared" si="2"/>
        <v>104</v>
      </c>
      <c r="D66" s="180">
        <v>23</v>
      </c>
      <c r="E66" s="181">
        <v>10</v>
      </c>
      <c r="F66" s="180">
        <v>4</v>
      </c>
      <c r="G66" s="181">
        <v>3</v>
      </c>
      <c r="H66" s="180">
        <v>44</v>
      </c>
      <c r="I66" s="182">
        <v>20</v>
      </c>
      <c r="J66" s="136"/>
      <c r="K66" s="222"/>
      <c r="L66" s="222"/>
      <c r="M66" s="222"/>
      <c r="N66" s="222"/>
      <c r="O66" s="222"/>
      <c r="P66" s="222"/>
      <c r="Q66" s="222"/>
      <c r="R66" s="222"/>
      <c r="S66" s="222"/>
      <c r="T66" s="222"/>
      <c r="U66" s="222"/>
      <c r="V66" s="222"/>
      <c r="W66" s="222"/>
      <c r="X66" s="222"/>
      <c r="Y66" s="222"/>
    </row>
    <row r="67" spans="1:25" ht="15.75" thickBot="1" x14ac:dyDescent="0.3">
      <c r="A67" s="123"/>
      <c r="B67" s="177" t="s">
        <v>867</v>
      </c>
      <c r="C67" s="178">
        <f t="shared" ref="C67:C98" si="3">D67+E67+F67+G67+H67+I67</f>
        <v>235</v>
      </c>
      <c r="D67" s="180">
        <v>90</v>
      </c>
      <c r="E67" s="181">
        <v>31</v>
      </c>
      <c r="F67" s="180">
        <v>12</v>
      </c>
      <c r="G67" s="181">
        <v>22</v>
      </c>
      <c r="H67" s="180">
        <v>76</v>
      </c>
      <c r="I67" s="182">
        <v>4</v>
      </c>
      <c r="J67" s="136"/>
      <c r="K67" s="222"/>
      <c r="L67" s="222"/>
      <c r="M67" s="222"/>
      <c r="N67" s="222"/>
      <c r="O67" s="222"/>
      <c r="P67" s="222"/>
      <c r="Q67" s="222"/>
      <c r="R67" s="222"/>
      <c r="S67" s="222"/>
      <c r="T67" s="222"/>
      <c r="U67" s="222"/>
      <c r="V67" s="222"/>
      <c r="W67" s="222"/>
      <c r="X67" s="222"/>
      <c r="Y67" s="222"/>
    </row>
    <row r="68" spans="1:25" ht="15.75" thickBot="1" x14ac:dyDescent="0.3">
      <c r="A68" s="123"/>
      <c r="B68" s="177" t="s">
        <v>866</v>
      </c>
      <c r="C68" s="178">
        <f t="shared" si="3"/>
        <v>44</v>
      </c>
      <c r="D68" s="180">
        <v>11</v>
      </c>
      <c r="E68" s="181">
        <v>3</v>
      </c>
      <c r="F68" s="180">
        <v>1</v>
      </c>
      <c r="G68" s="181">
        <v>2</v>
      </c>
      <c r="H68" s="180">
        <v>7</v>
      </c>
      <c r="I68" s="182">
        <v>20</v>
      </c>
      <c r="J68" s="136"/>
      <c r="K68" s="222"/>
      <c r="L68" s="222"/>
      <c r="M68" s="222"/>
      <c r="N68" s="222"/>
      <c r="O68" s="222"/>
      <c r="P68" s="222"/>
      <c r="Q68" s="222"/>
      <c r="R68" s="222"/>
      <c r="S68" s="222"/>
      <c r="T68" s="222"/>
      <c r="U68" s="222"/>
      <c r="V68" s="222"/>
      <c r="W68" s="222"/>
      <c r="X68" s="222"/>
      <c r="Y68" s="222"/>
    </row>
    <row r="69" spans="1:25" ht="15.75" thickBot="1" x14ac:dyDescent="0.3">
      <c r="A69" s="123"/>
      <c r="B69" s="177" t="s">
        <v>865</v>
      </c>
      <c r="C69" s="178">
        <f t="shared" si="3"/>
        <v>189</v>
      </c>
      <c r="D69" s="180">
        <v>15</v>
      </c>
      <c r="E69" s="181">
        <v>4</v>
      </c>
      <c r="F69" s="180">
        <v>2</v>
      </c>
      <c r="G69" s="181">
        <v>5</v>
      </c>
      <c r="H69" s="180">
        <v>36</v>
      </c>
      <c r="I69" s="182">
        <v>127</v>
      </c>
      <c r="J69" s="136"/>
      <c r="K69" s="222"/>
      <c r="L69" s="222"/>
      <c r="M69" s="222"/>
      <c r="N69" s="222"/>
      <c r="O69" s="222"/>
      <c r="P69" s="222"/>
      <c r="Q69" s="222"/>
      <c r="R69" s="222"/>
      <c r="S69" s="222"/>
      <c r="T69" s="222"/>
      <c r="U69" s="222"/>
      <c r="V69" s="222"/>
      <c r="W69" s="222"/>
      <c r="X69" s="222"/>
      <c r="Y69" s="222"/>
    </row>
    <row r="70" spans="1:25" ht="15.75" thickBot="1" x14ac:dyDescent="0.3">
      <c r="A70" s="123"/>
      <c r="B70" s="177" t="s">
        <v>864</v>
      </c>
      <c r="C70" s="178">
        <f t="shared" si="3"/>
        <v>121</v>
      </c>
      <c r="D70" s="180">
        <v>50</v>
      </c>
      <c r="E70" s="181">
        <v>5</v>
      </c>
      <c r="F70" s="180">
        <v>3</v>
      </c>
      <c r="G70" s="181">
        <v>15</v>
      </c>
      <c r="H70" s="180">
        <v>48</v>
      </c>
      <c r="I70" s="182">
        <v>0</v>
      </c>
      <c r="J70" s="136"/>
      <c r="K70" s="222"/>
      <c r="L70" s="222"/>
      <c r="M70" s="222"/>
      <c r="N70" s="222"/>
      <c r="O70" s="222"/>
      <c r="P70" s="222"/>
      <c r="Q70" s="222"/>
      <c r="R70" s="222"/>
      <c r="S70" s="222"/>
      <c r="T70" s="222"/>
      <c r="U70" s="222"/>
      <c r="V70" s="222"/>
      <c r="W70" s="222"/>
      <c r="X70" s="222"/>
      <c r="Y70" s="222"/>
    </row>
    <row r="71" spans="1:25" ht="15.75" thickBot="1" x14ac:dyDescent="0.3">
      <c r="A71" s="123"/>
      <c r="B71" s="177" t="s">
        <v>863</v>
      </c>
      <c r="C71" s="178">
        <f t="shared" si="3"/>
        <v>123</v>
      </c>
      <c r="D71" s="180">
        <v>49</v>
      </c>
      <c r="E71" s="181">
        <v>23</v>
      </c>
      <c r="F71" s="180">
        <v>7</v>
      </c>
      <c r="G71" s="181">
        <v>11</v>
      </c>
      <c r="H71" s="180">
        <v>31</v>
      </c>
      <c r="I71" s="182">
        <v>2</v>
      </c>
      <c r="J71" s="136"/>
      <c r="K71" s="222"/>
      <c r="L71" s="222"/>
      <c r="M71" s="222"/>
      <c r="N71" s="222"/>
      <c r="O71" s="222"/>
      <c r="P71" s="222"/>
      <c r="Q71" s="222"/>
      <c r="R71" s="222"/>
      <c r="S71" s="222"/>
      <c r="T71" s="222"/>
      <c r="U71" s="222"/>
      <c r="V71" s="222"/>
      <c r="W71" s="222"/>
      <c r="X71" s="222"/>
      <c r="Y71" s="222"/>
    </row>
    <row r="72" spans="1:25" ht="15.75" thickBot="1" x14ac:dyDescent="0.3">
      <c r="A72" s="123"/>
      <c r="B72" s="177" t="s">
        <v>862</v>
      </c>
      <c r="C72" s="178">
        <f t="shared" si="3"/>
        <v>197</v>
      </c>
      <c r="D72" s="180">
        <v>64</v>
      </c>
      <c r="E72" s="181">
        <v>15</v>
      </c>
      <c r="F72" s="180">
        <v>8</v>
      </c>
      <c r="G72" s="181">
        <v>14</v>
      </c>
      <c r="H72" s="180">
        <v>65</v>
      </c>
      <c r="I72" s="182">
        <v>31</v>
      </c>
      <c r="J72" s="136"/>
      <c r="K72" s="222"/>
      <c r="L72" s="222"/>
      <c r="M72" s="222"/>
      <c r="N72" s="222"/>
      <c r="O72" s="222"/>
      <c r="P72" s="222"/>
      <c r="Q72" s="222"/>
      <c r="R72" s="222"/>
      <c r="S72" s="222"/>
      <c r="T72" s="222"/>
      <c r="U72" s="222"/>
      <c r="V72" s="222"/>
      <c r="W72" s="222"/>
      <c r="X72" s="222"/>
      <c r="Y72" s="222"/>
    </row>
    <row r="73" spans="1:25" ht="15.75" thickBot="1" x14ac:dyDescent="0.3">
      <c r="A73" s="123"/>
      <c r="B73" s="177" t="s">
        <v>1242</v>
      </c>
      <c r="C73" s="178">
        <f t="shared" si="3"/>
        <v>37</v>
      </c>
      <c r="D73" s="180">
        <v>2</v>
      </c>
      <c r="E73" s="181">
        <v>1</v>
      </c>
      <c r="F73" s="180">
        <v>0</v>
      </c>
      <c r="G73" s="181">
        <v>4</v>
      </c>
      <c r="H73" s="180">
        <v>26</v>
      </c>
      <c r="I73" s="182">
        <v>4</v>
      </c>
      <c r="J73" s="136"/>
      <c r="K73" s="222"/>
      <c r="L73" s="222"/>
      <c r="M73" s="222"/>
      <c r="N73" s="222"/>
      <c r="O73" s="222"/>
      <c r="P73" s="222"/>
      <c r="Q73" s="222"/>
      <c r="R73" s="222"/>
      <c r="S73" s="222"/>
      <c r="T73" s="222"/>
      <c r="U73" s="222"/>
      <c r="V73" s="222"/>
      <c r="W73" s="222"/>
      <c r="X73" s="222"/>
      <c r="Y73" s="222"/>
    </row>
    <row r="74" spans="1:25" ht="15.75" thickBot="1" x14ac:dyDescent="0.3">
      <c r="A74" s="123"/>
      <c r="B74" s="177" t="s">
        <v>860</v>
      </c>
      <c r="C74" s="178">
        <f t="shared" si="3"/>
        <v>64</v>
      </c>
      <c r="D74" s="180">
        <v>11</v>
      </c>
      <c r="E74" s="181">
        <v>8</v>
      </c>
      <c r="F74" s="180">
        <v>2</v>
      </c>
      <c r="G74" s="181">
        <v>5</v>
      </c>
      <c r="H74" s="180">
        <v>24</v>
      </c>
      <c r="I74" s="182">
        <v>14</v>
      </c>
      <c r="J74" s="136"/>
      <c r="K74" s="222"/>
      <c r="L74" s="222"/>
      <c r="M74" s="222"/>
      <c r="N74" s="222"/>
      <c r="O74" s="222"/>
      <c r="P74" s="222"/>
      <c r="Q74" s="222"/>
      <c r="R74" s="222"/>
      <c r="S74" s="222"/>
      <c r="T74" s="222"/>
      <c r="U74" s="222"/>
      <c r="V74" s="222"/>
      <c r="W74" s="222"/>
      <c r="X74" s="222"/>
      <c r="Y74" s="222"/>
    </row>
    <row r="75" spans="1:25" ht="15.75" thickBot="1" x14ac:dyDescent="0.3">
      <c r="A75" s="123"/>
      <c r="B75" s="177" t="s">
        <v>859</v>
      </c>
      <c r="C75" s="178">
        <f t="shared" si="3"/>
        <v>94</v>
      </c>
      <c r="D75" s="180">
        <v>28</v>
      </c>
      <c r="E75" s="181">
        <v>6</v>
      </c>
      <c r="F75" s="180">
        <v>2</v>
      </c>
      <c r="G75" s="181">
        <v>9</v>
      </c>
      <c r="H75" s="180">
        <v>28</v>
      </c>
      <c r="I75" s="182">
        <v>21</v>
      </c>
      <c r="J75" s="136"/>
      <c r="K75" s="222"/>
      <c r="L75" s="222"/>
      <c r="M75" s="222"/>
      <c r="N75" s="222"/>
      <c r="O75" s="222"/>
      <c r="P75" s="222"/>
      <c r="Q75" s="222"/>
      <c r="R75" s="222"/>
      <c r="S75" s="222"/>
      <c r="T75" s="222"/>
      <c r="U75" s="222"/>
      <c r="V75" s="222"/>
      <c r="W75" s="222"/>
      <c r="X75" s="222"/>
      <c r="Y75" s="222"/>
    </row>
    <row r="76" spans="1:25" ht="16.5" customHeight="1" thickBot="1" x14ac:dyDescent="0.3">
      <c r="A76" s="123"/>
      <c r="B76" s="177" t="s">
        <v>858</v>
      </c>
      <c r="C76" s="178">
        <f t="shared" si="3"/>
        <v>128</v>
      </c>
      <c r="D76" s="180">
        <v>26</v>
      </c>
      <c r="E76" s="181">
        <v>8</v>
      </c>
      <c r="F76" s="180">
        <v>11</v>
      </c>
      <c r="G76" s="181">
        <v>3</v>
      </c>
      <c r="H76" s="180">
        <v>57</v>
      </c>
      <c r="I76" s="182">
        <v>23</v>
      </c>
      <c r="J76" s="136"/>
      <c r="K76" s="222"/>
      <c r="L76" s="222"/>
      <c r="M76" s="222"/>
      <c r="N76" s="222"/>
      <c r="O76" s="222"/>
      <c r="P76" s="222"/>
      <c r="Q76" s="222"/>
      <c r="R76" s="222"/>
      <c r="S76" s="222"/>
      <c r="T76" s="222"/>
      <c r="U76" s="222"/>
      <c r="V76" s="222"/>
      <c r="W76" s="222"/>
      <c r="X76" s="222"/>
      <c r="Y76" s="222"/>
    </row>
    <row r="77" spans="1:25" ht="15.75" thickBot="1" x14ac:dyDescent="0.3">
      <c r="A77" s="123"/>
      <c r="B77" s="177" t="s">
        <v>927</v>
      </c>
      <c r="C77" s="178">
        <f t="shared" si="3"/>
        <v>82</v>
      </c>
      <c r="D77" s="180">
        <v>18</v>
      </c>
      <c r="E77" s="181">
        <v>8</v>
      </c>
      <c r="F77" s="180">
        <v>5</v>
      </c>
      <c r="G77" s="181">
        <v>10</v>
      </c>
      <c r="H77" s="180">
        <v>34</v>
      </c>
      <c r="I77" s="182">
        <v>7</v>
      </c>
      <c r="J77" s="136"/>
      <c r="K77" s="222"/>
      <c r="L77" s="222"/>
      <c r="M77" s="222"/>
      <c r="N77" s="222"/>
      <c r="O77" s="222"/>
      <c r="P77" s="222"/>
      <c r="Q77" s="222"/>
      <c r="R77" s="222"/>
      <c r="S77" s="222"/>
      <c r="T77" s="222"/>
      <c r="U77" s="222"/>
      <c r="V77" s="222"/>
      <c r="W77" s="222"/>
      <c r="X77" s="222"/>
      <c r="Y77" s="222"/>
    </row>
    <row r="78" spans="1:25" ht="15.75" thickBot="1" x14ac:dyDescent="0.3">
      <c r="A78" s="123"/>
      <c r="B78" s="177" t="s">
        <v>857</v>
      </c>
      <c r="C78" s="178">
        <f t="shared" si="3"/>
        <v>248</v>
      </c>
      <c r="D78" s="180">
        <v>40</v>
      </c>
      <c r="E78" s="181">
        <v>21</v>
      </c>
      <c r="F78" s="180">
        <v>11</v>
      </c>
      <c r="G78" s="181">
        <v>19</v>
      </c>
      <c r="H78" s="180">
        <v>94</v>
      </c>
      <c r="I78" s="182">
        <v>63</v>
      </c>
      <c r="J78" s="136"/>
      <c r="K78" s="222"/>
      <c r="L78" s="222"/>
      <c r="M78" s="222"/>
      <c r="N78" s="222"/>
      <c r="O78" s="222"/>
      <c r="P78" s="222"/>
      <c r="Q78" s="222"/>
      <c r="R78" s="222"/>
      <c r="S78" s="222"/>
      <c r="T78" s="222"/>
      <c r="U78" s="222"/>
      <c r="V78" s="222"/>
      <c r="W78" s="222"/>
      <c r="X78" s="222"/>
      <c r="Y78" s="222"/>
    </row>
    <row r="79" spans="1:25" ht="15.75" thickBot="1" x14ac:dyDescent="0.3">
      <c r="A79" s="123"/>
      <c r="B79" s="177" t="s">
        <v>856</v>
      </c>
      <c r="C79" s="178">
        <f t="shared" si="3"/>
        <v>104</v>
      </c>
      <c r="D79" s="180">
        <v>32</v>
      </c>
      <c r="E79" s="181">
        <v>7</v>
      </c>
      <c r="F79" s="180">
        <v>1</v>
      </c>
      <c r="G79" s="181">
        <v>7</v>
      </c>
      <c r="H79" s="180">
        <v>27</v>
      </c>
      <c r="I79" s="182">
        <v>30</v>
      </c>
      <c r="J79" s="136"/>
      <c r="K79" s="222"/>
      <c r="L79" s="222"/>
      <c r="M79" s="222"/>
      <c r="N79" s="222"/>
      <c r="O79" s="222"/>
      <c r="P79" s="222"/>
      <c r="Q79" s="222"/>
      <c r="R79" s="222"/>
      <c r="S79" s="222"/>
      <c r="T79" s="222"/>
      <c r="U79" s="222"/>
      <c r="V79" s="222"/>
      <c r="W79" s="222"/>
      <c r="X79" s="222"/>
      <c r="Y79" s="222"/>
    </row>
    <row r="80" spans="1:25" ht="15.75" thickBot="1" x14ac:dyDescent="0.3">
      <c r="A80" s="123"/>
      <c r="B80" s="177" t="s">
        <v>855</v>
      </c>
      <c r="C80" s="178">
        <f t="shared" si="3"/>
        <v>194</v>
      </c>
      <c r="D80" s="180">
        <v>32</v>
      </c>
      <c r="E80" s="181">
        <v>9</v>
      </c>
      <c r="F80" s="180">
        <v>4</v>
      </c>
      <c r="G80" s="181">
        <v>5</v>
      </c>
      <c r="H80" s="180">
        <v>91</v>
      </c>
      <c r="I80" s="182">
        <v>53</v>
      </c>
      <c r="J80" s="136"/>
      <c r="K80" s="222"/>
      <c r="L80" s="222"/>
      <c r="M80" s="222"/>
      <c r="N80" s="222"/>
      <c r="O80" s="222"/>
      <c r="P80" s="222"/>
      <c r="Q80" s="222"/>
      <c r="R80" s="222"/>
      <c r="S80" s="222"/>
      <c r="T80" s="222"/>
      <c r="U80" s="222"/>
      <c r="V80" s="222"/>
      <c r="W80" s="222"/>
      <c r="X80" s="222"/>
      <c r="Y80" s="222"/>
    </row>
    <row r="81" spans="1:25" ht="15.75" thickBot="1" x14ac:dyDescent="0.3">
      <c r="A81" s="123"/>
      <c r="B81" s="177" t="s">
        <v>854</v>
      </c>
      <c r="C81" s="178">
        <f t="shared" si="3"/>
        <v>70</v>
      </c>
      <c r="D81" s="180">
        <v>19</v>
      </c>
      <c r="E81" s="181">
        <v>6</v>
      </c>
      <c r="F81" s="180">
        <v>2</v>
      </c>
      <c r="G81" s="181">
        <v>4</v>
      </c>
      <c r="H81" s="180">
        <v>14</v>
      </c>
      <c r="I81" s="182">
        <v>25</v>
      </c>
      <c r="J81" s="136"/>
      <c r="K81" s="222"/>
      <c r="L81" s="222"/>
      <c r="M81" s="222"/>
      <c r="N81" s="222"/>
      <c r="O81" s="222"/>
      <c r="P81" s="222"/>
      <c r="Q81" s="222"/>
      <c r="R81" s="222"/>
      <c r="S81" s="222"/>
      <c r="T81" s="222"/>
      <c r="U81" s="222"/>
      <c r="V81" s="222"/>
      <c r="W81" s="222"/>
      <c r="X81" s="222"/>
      <c r="Y81" s="222"/>
    </row>
    <row r="82" spans="1:25" ht="15.75" thickBot="1" x14ac:dyDescent="0.3">
      <c r="A82" s="123"/>
      <c r="B82" s="177" t="s">
        <v>853</v>
      </c>
      <c r="C82" s="178">
        <f t="shared" si="3"/>
        <v>151</v>
      </c>
      <c r="D82" s="180">
        <v>26</v>
      </c>
      <c r="E82" s="181">
        <v>15</v>
      </c>
      <c r="F82" s="180">
        <v>9</v>
      </c>
      <c r="G82" s="181">
        <v>8</v>
      </c>
      <c r="H82" s="180">
        <v>53</v>
      </c>
      <c r="I82" s="182">
        <v>40</v>
      </c>
      <c r="J82" s="136"/>
      <c r="K82" s="222"/>
      <c r="L82" s="222"/>
      <c r="M82" s="222"/>
      <c r="N82" s="222"/>
      <c r="O82" s="222"/>
      <c r="P82" s="222"/>
      <c r="Q82" s="222"/>
      <c r="R82" s="222"/>
      <c r="S82" s="222"/>
      <c r="T82" s="222"/>
      <c r="U82" s="222"/>
      <c r="V82" s="222"/>
      <c r="W82" s="222"/>
      <c r="X82" s="222"/>
      <c r="Y82" s="222"/>
    </row>
    <row r="83" spans="1:25" ht="15.75" thickBot="1" x14ac:dyDescent="0.3">
      <c r="A83" s="123"/>
      <c r="B83" s="177" t="s">
        <v>1243</v>
      </c>
      <c r="C83" s="178">
        <f t="shared" si="3"/>
        <v>118</v>
      </c>
      <c r="D83" s="180">
        <v>33</v>
      </c>
      <c r="E83" s="181">
        <v>13</v>
      </c>
      <c r="F83" s="180">
        <v>8</v>
      </c>
      <c r="G83" s="181">
        <v>9</v>
      </c>
      <c r="H83" s="180">
        <v>30</v>
      </c>
      <c r="I83" s="182">
        <v>25</v>
      </c>
      <c r="J83" s="136"/>
      <c r="K83" s="222"/>
      <c r="L83" s="222"/>
      <c r="M83" s="222"/>
      <c r="N83" s="222"/>
      <c r="O83" s="222"/>
      <c r="P83" s="222"/>
      <c r="Q83" s="222"/>
      <c r="R83" s="222"/>
      <c r="S83" s="222"/>
      <c r="T83" s="222"/>
      <c r="U83" s="222"/>
      <c r="V83" s="222"/>
      <c r="W83" s="222"/>
      <c r="X83" s="222"/>
      <c r="Y83" s="222"/>
    </row>
    <row r="84" spans="1:25" ht="15.75" thickBot="1" x14ac:dyDescent="0.3">
      <c r="A84" s="123"/>
      <c r="B84" s="177" t="s">
        <v>851</v>
      </c>
      <c r="C84" s="178">
        <f t="shared" si="3"/>
        <v>104</v>
      </c>
      <c r="D84" s="180">
        <v>37</v>
      </c>
      <c r="E84" s="181">
        <v>14</v>
      </c>
      <c r="F84" s="180">
        <v>3</v>
      </c>
      <c r="G84" s="181">
        <v>3</v>
      </c>
      <c r="H84" s="180">
        <v>24</v>
      </c>
      <c r="I84" s="182">
        <v>23</v>
      </c>
      <c r="J84" s="136"/>
      <c r="K84" s="222"/>
      <c r="L84" s="222"/>
      <c r="M84" s="222"/>
      <c r="N84" s="222"/>
      <c r="O84" s="222"/>
      <c r="P84" s="222"/>
      <c r="Q84" s="222"/>
      <c r="R84" s="222"/>
      <c r="S84" s="222"/>
      <c r="T84" s="222"/>
      <c r="U84" s="222"/>
      <c r="V84" s="222"/>
      <c r="W84" s="222"/>
      <c r="X84" s="222"/>
      <c r="Y84" s="222"/>
    </row>
    <row r="85" spans="1:25" ht="15.75" thickBot="1" x14ac:dyDescent="0.3">
      <c r="A85" s="123"/>
      <c r="B85" s="177" t="s">
        <v>1244</v>
      </c>
      <c r="C85" s="178">
        <f t="shared" si="3"/>
        <v>163</v>
      </c>
      <c r="D85" s="180">
        <v>79</v>
      </c>
      <c r="E85" s="181">
        <v>30</v>
      </c>
      <c r="F85" s="180">
        <v>10</v>
      </c>
      <c r="G85" s="181">
        <v>15</v>
      </c>
      <c r="H85" s="180">
        <v>24</v>
      </c>
      <c r="I85" s="182">
        <v>5</v>
      </c>
      <c r="J85" s="136"/>
      <c r="K85" s="222"/>
      <c r="L85" s="222"/>
      <c r="M85" s="222"/>
      <c r="N85" s="222"/>
      <c r="O85" s="222"/>
      <c r="P85" s="222"/>
      <c r="Q85" s="222"/>
      <c r="R85" s="222"/>
      <c r="S85" s="222"/>
      <c r="T85" s="222"/>
      <c r="U85" s="222"/>
      <c r="V85" s="222"/>
      <c r="W85" s="222"/>
      <c r="X85" s="222"/>
      <c r="Y85" s="222"/>
    </row>
    <row r="86" spans="1:25" ht="15.75" thickBot="1" x14ac:dyDescent="0.3">
      <c r="A86" s="123"/>
      <c r="B86" s="177" t="s">
        <v>1245</v>
      </c>
      <c r="C86" s="178">
        <f t="shared" si="3"/>
        <v>528</v>
      </c>
      <c r="D86" s="180">
        <v>153</v>
      </c>
      <c r="E86" s="181">
        <v>67</v>
      </c>
      <c r="F86" s="180">
        <v>43</v>
      </c>
      <c r="G86" s="181">
        <v>46</v>
      </c>
      <c r="H86" s="180">
        <v>177</v>
      </c>
      <c r="I86" s="182">
        <v>42</v>
      </c>
      <c r="J86" s="136"/>
      <c r="K86" s="222"/>
      <c r="L86" s="222"/>
      <c r="M86" s="222"/>
      <c r="N86" s="222"/>
      <c r="O86" s="222"/>
      <c r="P86" s="222"/>
      <c r="Q86" s="222"/>
      <c r="R86" s="222"/>
      <c r="S86" s="222"/>
      <c r="T86" s="222"/>
      <c r="U86" s="222"/>
      <c r="V86" s="222"/>
      <c r="W86" s="222"/>
      <c r="X86" s="222"/>
      <c r="Y86" s="222"/>
    </row>
    <row r="87" spans="1:25" ht="15.75" thickBot="1" x14ac:dyDescent="0.3">
      <c r="A87" s="123"/>
      <c r="B87" s="177" t="s">
        <v>848</v>
      </c>
      <c r="C87" s="178">
        <f t="shared" si="3"/>
        <v>379</v>
      </c>
      <c r="D87" s="180">
        <v>103</v>
      </c>
      <c r="E87" s="181">
        <v>55</v>
      </c>
      <c r="F87" s="180">
        <v>30</v>
      </c>
      <c r="G87" s="181">
        <v>22</v>
      </c>
      <c r="H87" s="180">
        <v>87</v>
      </c>
      <c r="I87" s="182">
        <v>82</v>
      </c>
      <c r="J87" s="136"/>
      <c r="K87" s="222"/>
      <c r="L87" s="222"/>
      <c r="M87" s="222"/>
      <c r="N87" s="222"/>
      <c r="O87" s="222"/>
      <c r="P87" s="222"/>
      <c r="Q87" s="222"/>
      <c r="R87" s="222"/>
      <c r="S87" s="222"/>
      <c r="T87" s="222"/>
      <c r="U87" s="222"/>
      <c r="V87" s="222"/>
      <c r="W87" s="222"/>
      <c r="X87" s="222"/>
      <c r="Y87" s="222"/>
    </row>
    <row r="88" spans="1:25" ht="15.75" thickBot="1" x14ac:dyDescent="0.3">
      <c r="A88" s="123"/>
      <c r="B88" s="177" t="s">
        <v>847</v>
      </c>
      <c r="C88" s="178">
        <f t="shared" si="3"/>
        <v>148</v>
      </c>
      <c r="D88" s="180">
        <v>44</v>
      </c>
      <c r="E88" s="181">
        <v>16</v>
      </c>
      <c r="F88" s="180">
        <v>9</v>
      </c>
      <c r="G88" s="181">
        <v>12</v>
      </c>
      <c r="H88" s="180">
        <v>42</v>
      </c>
      <c r="I88" s="182">
        <v>25</v>
      </c>
      <c r="J88" s="136"/>
      <c r="K88" s="222"/>
      <c r="L88" s="222"/>
      <c r="M88" s="222"/>
      <c r="N88" s="222"/>
      <c r="O88" s="222"/>
      <c r="P88" s="222"/>
      <c r="Q88" s="222"/>
      <c r="R88" s="222"/>
      <c r="S88" s="222"/>
      <c r="T88" s="222"/>
      <c r="U88" s="222"/>
      <c r="V88" s="222"/>
      <c r="W88" s="222"/>
      <c r="X88" s="222"/>
      <c r="Y88" s="222"/>
    </row>
    <row r="89" spans="1:25" ht="15.75" thickBot="1" x14ac:dyDescent="0.3">
      <c r="A89" s="123"/>
      <c r="B89" s="177" t="s">
        <v>846</v>
      </c>
      <c r="C89" s="178">
        <f t="shared" si="3"/>
        <v>7036</v>
      </c>
      <c r="D89" s="180">
        <v>2850</v>
      </c>
      <c r="E89" s="181">
        <v>911</v>
      </c>
      <c r="F89" s="180">
        <v>600</v>
      </c>
      <c r="G89" s="181">
        <v>779</v>
      </c>
      <c r="H89" s="180">
        <v>1589</v>
      </c>
      <c r="I89" s="182">
        <v>307</v>
      </c>
      <c r="J89" s="136"/>
      <c r="K89" s="222"/>
      <c r="L89" s="222"/>
      <c r="M89" s="222"/>
      <c r="N89" s="222"/>
      <c r="O89" s="222"/>
      <c r="P89" s="222"/>
      <c r="Q89" s="222"/>
      <c r="R89" s="222"/>
      <c r="S89" s="222"/>
      <c r="T89" s="222"/>
      <c r="U89" s="222"/>
      <c r="V89" s="222"/>
      <c r="W89" s="222"/>
      <c r="X89" s="222"/>
      <c r="Y89" s="222"/>
    </row>
    <row r="90" spans="1:25" ht="15.75" thickBot="1" x14ac:dyDescent="0.3">
      <c r="A90" s="123"/>
      <c r="B90" s="177" t="s">
        <v>1246</v>
      </c>
      <c r="C90" s="178">
        <f t="shared" si="3"/>
        <v>240</v>
      </c>
      <c r="D90" s="180">
        <v>102</v>
      </c>
      <c r="E90" s="181">
        <v>18</v>
      </c>
      <c r="F90" s="180">
        <v>9</v>
      </c>
      <c r="G90" s="181">
        <v>34</v>
      </c>
      <c r="H90" s="180">
        <v>76</v>
      </c>
      <c r="I90" s="182">
        <v>1</v>
      </c>
      <c r="J90" s="136"/>
      <c r="K90" s="222"/>
      <c r="L90" s="222"/>
      <c r="M90" s="222"/>
      <c r="N90" s="222"/>
      <c r="O90" s="222"/>
      <c r="P90" s="222"/>
      <c r="Q90" s="222"/>
      <c r="R90" s="222"/>
      <c r="S90" s="222"/>
      <c r="T90" s="222"/>
      <c r="U90" s="222"/>
      <c r="V90" s="222"/>
      <c r="W90" s="222"/>
      <c r="X90" s="222"/>
      <c r="Y90" s="222"/>
    </row>
    <row r="91" spans="1:25" ht="15.75" thickBot="1" x14ac:dyDescent="0.3">
      <c r="A91" s="123"/>
      <c r="B91" s="177" t="s">
        <v>844</v>
      </c>
      <c r="C91" s="178">
        <f t="shared" si="3"/>
        <v>182</v>
      </c>
      <c r="D91" s="180">
        <v>68</v>
      </c>
      <c r="E91" s="181">
        <v>35</v>
      </c>
      <c r="F91" s="180">
        <v>11</v>
      </c>
      <c r="G91" s="181">
        <v>12</v>
      </c>
      <c r="H91" s="180">
        <v>48</v>
      </c>
      <c r="I91" s="182">
        <v>8</v>
      </c>
      <c r="J91" s="136"/>
      <c r="K91" s="222"/>
      <c r="L91" s="222"/>
      <c r="M91" s="222"/>
      <c r="N91" s="222"/>
      <c r="O91" s="222"/>
      <c r="P91" s="222"/>
      <c r="Q91" s="222"/>
      <c r="R91" s="222"/>
      <c r="S91" s="222"/>
      <c r="T91" s="222"/>
      <c r="U91" s="222"/>
      <c r="V91" s="222"/>
      <c r="W91" s="222"/>
      <c r="X91" s="222"/>
      <c r="Y91" s="222"/>
    </row>
    <row r="92" spans="1:25" ht="15.75" thickBot="1" x14ac:dyDescent="0.3">
      <c r="A92" s="123"/>
      <c r="B92" s="177" t="s">
        <v>843</v>
      </c>
      <c r="C92" s="178">
        <f t="shared" si="3"/>
        <v>225</v>
      </c>
      <c r="D92" s="180">
        <v>76</v>
      </c>
      <c r="E92" s="181">
        <v>28</v>
      </c>
      <c r="F92" s="180">
        <v>10</v>
      </c>
      <c r="G92" s="181">
        <v>34</v>
      </c>
      <c r="H92" s="180">
        <v>62</v>
      </c>
      <c r="I92" s="182">
        <v>15</v>
      </c>
      <c r="J92" s="136"/>
      <c r="K92" s="222"/>
      <c r="L92" s="222"/>
      <c r="M92" s="222"/>
      <c r="N92" s="222"/>
      <c r="O92" s="222"/>
      <c r="P92" s="222"/>
      <c r="Q92" s="222"/>
      <c r="R92" s="222"/>
      <c r="S92" s="222"/>
      <c r="T92" s="222"/>
      <c r="U92" s="222"/>
      <c r="V92" s="222"/>
      <c r="W92" s="222"/>
      <c r="X92" s="222"/>
      <c r="Y92" s="222"/>
    </row>
    <row r="93" spans="1:25" ht="15.75" thickBot="1" x14ac:dyDescent="0.3">
      <c r="A93" s="123"/>
      <c r="B93" s="177" t="s">
        <v>1247</v>
      </c>
      <c r="C93" s="178">
        <f t="shared" si="3"/>
        <v>94</v>
      </c>
      <c r="D93" s="180">
        <v>13</v>
      </c>
      <c r="E93" s="181">
        <v>7</v>
      </c>
      <c r="F93" s="180">
        <v>1</v>
      </c>
      <c r="G93" s="181">
        <v>6</v>
      </c>
      <c r="H93" s="180">
        <v>55</v>
      </c>
      <c r="I93" s="182">
        <v>12</v>
      </c>
      <c r="J93" s="136"/>
      <c r="K93" s="222"/>
      <c r="L93" s="222"/>
      <c r="M93" s="222"/>
      <c r="N93" s="222"/>
      <c r="O93" s="222"/>
      <c r="P93" s="222"/>
      <c r="Q93" s="222"/>
      <c r="R93" s="222"/>
      <c r="S93" s="222"/>
      <c r="T93" s="222"/>
      <c r="U93" s="222"/>
      <c r="V93" s="222"/>
      <c r="W93" s="222"/>
      <c r="X93" s="222"/>
      <c r="Y93" s="222"/>
    </row>
    <row r="94" spans="1:25" ht="15.75" thickBot="1" x14ac:dyDescent="0.3">
      <c r="A94" s="123"/>
      <c r="B94" s="177" t="s">
        <v>841</v>
      </c>
      <c r="C94" s="178">
        <f t="shared" si="3"/>
        <v>111</v>
      </c>
      <c r="D94" s="180">
        <v>37</v>
      </c>
      <c r="E94" s="181">
        <v>13</v>
      </c>
      <c r="F94" s="180">
        <v>9</v>
      </c>
      <c r="G94" s="181">
        <v>7</v>
      </c>
      <c r="H94" s="180">
        <v>27</v>
      </c>
      <c r="I94" s="182">
        <v>18</v>
      </c>
      <c r="J94" s="136"/>
      <c r="K94" s="222"/>
      <c r="L94" s="222"/>
      <c r="M94" s="222"/>
      <c r="N94" s="222"/>
      <c r="O94" s="222"/>
      <c r="P94" s="222"/>
      <c r="Q94" s="222"/>
      <c r="R94" s="222"/>
      <c r="S94" s="222"/>
      <c r="T94" s="222"/>
      <c r="U94" s="222"/>
      <c r="V94" s="222"/>
      <c r="W94" s="222"/>
      <c r="X94" s="222"/>
      <c r="Y94" s="222"/>
    </row>
    <row r="95" spans="1:25" ht="15.75" thickBot="1" x14ac:dyDescent="0.3">
      <c r="A95" s="123"/>
      <c r="B95" s="177" t="s">
        <v>840</v>
      </c>
      <c r="C95" s="178">
        <f t="shared" si="3"/>
        <v>155</v>
      </c>
      <c r="D95" s="180">
        <v>32</v>
      </c>
      <c r="E95" s="181">
        <v>22</v>
      </c>
      <c r="F95" s="180">
        <v>6</v>
      </c>
      <c r="G95" s="181">
        <v>11</v>
      </c>
      <c r="H95" s="180">
        <v>32</v>
      </c>
      <c r="I95" s="182">
        <v>52</v>
      </c>
      <c r="J95" s="136"/>
      <c r="K95" s="222"/>
      <c r="L95" s="222"/>
      <c r="M95" s="222"/>
      <c r="N95" s="222"/>
      <c r="O95" s="222"/>
      <c r="P95" s="222"/>
      <c r="Q95" s="222"/>
      <c r="R95" s="222"/>
      <c r="S95" s="222"/>
      <c r="T95" s="222"/>
      <c r="U95" s="222"/>
      <c r="V95" s="222"/>
      <c r="W95" s="222"/>
      <c r="X95" s="222"/>
      <c r="Y95" s="222"/>
    </row>
    <row r="96" spans="1:25" ht="15.75" thickBot="1" x14ac:dyDescent="0.3">
      <c r="A96" s="123"/>
      <c r="B96" s="177" t="s">
        <v>839</v>
      </c>
      <c r="C96" s="178">
        <f t="shared" si="3"/>
        <v>398</v>
      </c>
      <c r="D96" s="180">
        <v>90</v>
      </c>
      <c r="E96" s="181">
        <v>37</v>
      </c>
      <c r="F96" s="180">
        <v>31</v>
      </c>
      <c r="G96" s="181">
        <v>39</v>
      </c>
      <c r="H96" s="180">
        <v>156</v>
      </c>
      <c r="I96" s="182">
        <v>45</v>
      </c>
      <c r="J96" s="136"/>
      <c r="K96" s="222"/>
      <c r="L96" s="222"/>
      <c r="M96" s="222"/>
      <c r="N96" s="222"/>
      <c r="O96" s="222"/>
      <c r="P96" s="222"/>
      <c r="Q96" s="222"/>
      <c r="R96" s="222"/>
      <c r="S96" s="222"/>
      <c r="T96" s="222"/>
      <c r="U96" s="222"/>
      <c r="V96" s="222"/>
      <c r="W96" s="222"/>
      <c r="X96" s="222"/>
      <c r="Y96" s="222"/>
    </row>
    <row r="97" spans="1:25" ht="15.75" thickBot="1" x14ac:dyDescent="0.3">
      <c r="A97" s="123"/>
      <c r="B97" s="177" t="s">
        <v>838</v>
      </c>
      <c r="C97" s="178">
        <f t="shared" si="3"/>
        <v>130</v>
      </c>
      <c r="D97" s="180">
        <v>55</v>
      </c>
      <c r="E97" s="181">
        <v>22</v>
      </c>
      <c r="F97" s="180">
        <v>17</v>
      </c>
      <c r="G97" s="181">
        <v>4</v>
      </c>
      <c r="H97" s="180">
        <v>25</v>
      </c>
      <c r="I97" s="182">
        <v>7</v>
      </c>
      <c r="J97" s="136"/>
      <c r="K97" s="222"/>
      <c r="L97" s="222"/>
      <c r="M97" s="222"/>
      <c r="N97" s="222"/>
      <c r="O97" s="222"/>
      <c r="P97" s="222"/>
      <c r="Q97" s="222"/>
      <c r="R97" s="222"/>
      <c r="S97" s="222"/>
      <c r="T97" s="222"/>
      <c r="U97" s="222"/>
      <c r="V97" s="222"/>
      <c r="W97" s="222"/>
      <c r="X97" s="222"/>
      <c r="Y97" s="222"/>
    </row>
    <row r="98" spans="1:25" ht="15.75" thickBot="1" x14ac:dyDescent="0.3">
      <c r="A98" s="123"/>
      <c r="B98" s="177" t="s">
        <v>837</v>
      </c>
      <c r="C98" s="178">
        <f t="shared" si="3"/>
        <v>138</v>
      </c>
      <c r="D98" s="180">
        <v>48</v>
      </c>
      <c r="E98" s="181">
        <v>15</v>
      </c>
      <c r="F98" s="180">
        <v>3</v>
      </c>
      <c r="G98" s="181">
        <v>8</v>
      </c>
      <c r="H98" s="180">
        <v>39</v>
      </c>
      <c r="I98" s="182">
        <v>25</v>
      </c>
      <c r="J98" s="136"/>
      <c r="K98" s="222"/>
      <c r="L98" s="222"/>
      <c r="M98" s="222"/>
      <c r="N98" s="222"/>
      <c r="O98" s="222"/>
      <c r="P98" s="222"/>
      <c r="Q98" s="222"/>
      <c r="R98" s="222"/>
      <c r="S98" s="222"/>
      <c r="T98" s="222"/>
      <c r="U98" s="222"/>
      <c r="V98" s="222"/>
      <c r="W98" s="222"/>
      <c r="X98" s="222"/>
      <c r="Y98" s="222"/>
    </row>
    <row r="99" spans="1:25" ht="15.75" thickBot="1" x14ac:dyDescent="0.3">
      <c r="A99" s="123"/>
      <c r="B99" s="177" t="s">
        <v>836</v>
      </c>
      <c r="C99" s="178">
        <f t="shared" ref="C99:C118" si="4">D99+E99+F99+G99+H99+I99</f>
        <v>283</v>
      </c>
      <c r="D99" s="180">
        <v>90</v>
      </c>
      <c r="E99" s="181">
        <v>27</v>
      </c>
      <c r="F99" s="180">
        <v>18</v>
      </c>
      <c r="G99" s="181">
        <v>24</v>
      </c>
      <c r="H99" s="180">
        <v>48</v>
      </c>
      <c r="I99" s="182">
        <v>76</v>
      </c>
      <c r="J99" s="136"/>
      <c r="K99" s="222"/>
      <c r="L99" s="222"/>
      <c r="M99" s="222"/>
      <c r="N99" s="222"/>
      <c r="O99" s="222"/>
      <c r="P99" s="222"/>
      <c r="Q99" s="222"/>
      <c r="R99" s="222"/>
      <c r="S99" s="222"/>
      <c r="T99" s="222"/>
      <c r="U99" s="222"/>
      <c r="V99" s="222"/>
      <c r="W99" s="222"/>
      <c r="X99" s="222"/>
      <c r="Y99" s="222"/>
    </row>
    <row r="100" spans="1:25" ht="15.75" thickBot="1" x14ac:dyDescent="0.3">
      <c r="A100" s="123"/>
      <c r="B100" s="177" t="s">
        <v>835</v>
      </c>
      <c r="C100" s="178">
        <f t="shared" si="4"/>
        <v>97</v>
      </c>
      <c r="D100" s="180">
        <v>16</v>
      </c>
      <c r="E100" s="181">
        <v>10</v>
      </c>
      <c r="F100" s="180">
        <v>8</v>
      </c>
      <c r="G100" s="181">
        <v>0</v>
      </c>
      <c r="H100" s="180">
        <v>24</v>
      </c>
      <c r="I100" s="182">
        <v>39</v>
      </c>
      <c r="J100" s="136"/>
      <c r="K100" s="222"/>
      <c r="L100" s="222"/>
      <c r="M100" s="222"/>
      <c r="N100" s="222"/>
      <c r="O100" s="222"/>
      <c r="P100" s="222"/>
      <c r="Q100" s="222"/>
      <c r="R100" s="222"/>
      <c r="S100" s="222"/>
      <c r="T100" s="222"/>
      <c r="U100" s="222"/>
      <c r="V100" s="222"/>
      <c r="W100" s="222"/>
      <c r="X100" s="222"/>
      <c r="Y100" s="222"/>
    </row>
    <row r="101" spans="1:25" ht="15.75" thickBot="1" x14ac:dyDescent="0.3">
      <c r="A101" s="123"/>
      <c r="B101" s="177" t="s">
        <v>834</v>
      </c>
      <c r="C101" s="178">
        <f t="shared" si="4"/>
        <v>51</v>
      </c>
      <c r="D101" s="180">
        <v>3</v>
      </c>
      <c r="E101" s="181">
        <v>5</v>
      </c>
      <c r="F101" s="180">
        <v>0</v>
      </c>
      <c r="G101" s="181">
        <v>1</v>
      </c>
      <c r="H101" s="180">
        <v>3</v>
      </c>
      <c r="I101" s="182">
        <v>39</v>
      </c>
      <c r="J101" s="136"/>
      <c r="K101" s="222"/>
      <c r="L101" s="222"/>
      <c r="M101" s="222"/>
      <c r="N101" s="222"/>
      <c r="O101" s="222"/>
      <c r="P101" s="222"/>
      <c r="Q101" s="222"/>
      <c r="R101" s="222"/>
      <c r="S101" s="222"/>
      <c r="T101" s="222"/>
      <c r="U101" s="222"/>
      <c r="V101" s="222"/>
      <c r="W101" s="222"/>
      <c r="X101" s="222"/>
      <c r="Y101" s="222"/>
    </row>
    <row r="102" spans="1:25" ht="15.75" thickBot="1" x14ac:dyDescent="0.3">
      <c r="A102" s="123"/>
      <c r="B102" s="177" t="s">
        <v>833</v>
      </c>
      <c r="C102" s="178">
        <f t="shared" si="4"/>
        <v>180</v>
      </c>
      <c r="D102" s="180">
        <v>32</v>
      </c>
      <c r="E102" s="181">
        <v>13</v>
      </c>
      <c r="F102" s="180">
        <v>8</v>
      </c>
      <c r="G102" s="181">
        <v>7</v>
      </c>
      <c r="H102" s="180">
        <v>59</v>
      </c>
      <c r="I102" s="182">
        <v>61</v>
      </c>
      <c r="J102" s="136"/>
      <c r="K102" s="222"/>
      <c r="L102" s="222"/>
      <c r="M102" s="222"/>
      <c r="N102" s="222"/>
      <c r="O102" s="222"/>
      <c r="P102" s="222"/>
      <c r="Q102" s="222"/>
      <c r="R102" s="222"/>
      <c r="S102" s="222"/>
      <c r="T102" s="222"/>
      <c r="U102" s="222"/>
      <c r="V102" s="222"/>
      <c r="W102" s="222"/>
      <c r="X102" s="222"/>
      <c r="Y102" s="222"/>
    </row>
    <row r="103" spans="1:25" ht="15.75" thickBot="1" x14ac:dyDescent="0.3">
      <c r="A103" s="123"/>
      <c r="B103" s="177" t="s">
        <v>1248</v>
      </c>
      <c r="C103" s="178">
        <f t="shared" si="4"/>
        <v>758</v>
      </c>
      <c r="D103" s="180">
        <v>294</v>
      </c>
      <c r="E103" s="181">
        <v>116</v>
      </c>
      <c r="F103" s="180">
        <v>63</v>
      </c>
      <c r="G103" s="181">
        <v>108</v>
      </c>
      <c r="H103" s="180">
        <v>159</v>
      </c>
      <c r="I103" s="182">
        <v>18</v>
      </c>
      <c r="J103" s="136"/>
      <c r="K103" s="222"/>
      <c r="L103" s="222"/>
      <c r="M103" s="222"/>
      <c r="N103" s="222"/>
      <c r="O103" s="222"/>
      <c r="P103" s="222"/>
      <c r="Q103" s="222"/>
      <c r="R103" s="222"/>
      <c r="S103" s="222"/>
      <c r="T103" s="222"/>
      <c r="U103" s="222"/>
      <c r="V103" s="222"/>
      <c r="W103" s="222"/>
      <c r="X103" s="222"/>
      <c r="Y103" s="222"/>
    </row>
    <row r="104" spans="1:25" ht="15.75" thickBot="1" x14ac:dyDescent="0.3">
      <c r="A104" s="123"/>
      <c r="B104" s="177" t="s">
        <v>1249</v>
      </c>
      <c r="C104" s="178">
        <f t="shared" si="4"/>
        <v>41</v>
      </c>
      <c r="D104" s="180">
        <v>10</v>
      </c>
      <c r="E104" s="181">
        <v>3</v>
      </c>
      <c r="F104" s="180">
        <v>4</v>
      </c>
      <c r="G104" s="181">
        <v>3</v>
      </c>
      <c r="H104" s="180">
        <v>5</v>
      </c>
      <c r="I104" s="182">
        <v>16</v>
      </c>
      <c r="J104" s="136"/>
      <c r="K104" s="222"/>
      <c r="L104" s="222"/>
      <c r="M104" s="222"/>
      <c r="N104" s="222"/>
      <c r="O104" s="222"/>
      <c r="P104" s="222"/>
      <c r="Q104" s="222"/>
      <c r="R104" s="222"/>
      <c r="S104" s="222"/>
      <c r="T104" s="222"/>
      <c r="U104" s="222"/>
      <c r="V104" s="222"/>
      <c r="W104" s="222"/>
      <c r="X104" s="222"/>
      <c r="Y104" s="222"/>
    </row>
    <row r="105" spans="1:25" ht="15.75" thickBot="1" x14ac:dyDescent="0.3">
      <c r="A105" s="123"/>
      <c r="B105" s="177" t="s">
        <v>1250</v>
      </c>
      <c r="C105" s="178">
        <f t="shared" si="4"/>
        <v>153</v>
      </c>
      <c r="D105" s="180">
        <v>31</v>
      </c>
      <c r="E105" s="181">
        <v>16</v>
      </c>
      <c r="F105" s="180">
        <v>6</v>
      </c>
      <c r="G105" s="181">
        <v>5</v>
      </c>
      <c r="H105" s="180">
        <v>1</v>
      </c>
      <c r="I105" s="182">
        <v>94</v>
      </c>
      <c r="J105" s="136"/>
      <c r="K105" s="222"/>
      <c r="L105" s="222"/>
      <c r="M105" s="222"/>
      <c r="N105" s="222"/>
      <c r="O105" s="222"/>
      <c r="P105" s="222"/>
      <c r="Q105" s="222"/>
      <c r="R105" s="222"/>
      <c r="S105" s="222"/>
      <c r="T105" s="222"/>
      <c r="U105" s="222"/>
      <c r="V105" s="222"/>
      <c r="W105" s="222"/>
      <c r="X105" s="222"/>
      <c r="Y105" s="222"/>
    </row>
    <row r="106" spans="1:25" ht="15.75" thickBot="1" x14ac:dyDescent="0.3">
      <c r="A106" s="123"/>
      <c r="B106" s="177" t="s">
        <v>829</v>
      </c>
      <c r="C106" s="178">
        <f t="shared" si="4"/>
        <v>66</v>
      </c>
      <c r="D106" s="180">
        <v>26</v>
      </c>
      <c r="E106" s="181">
        <v>8</v>
      </c>
      <c r="F106" s="180">
        <v>0</v>
      </c>
      <c r="G106" s="181">
        <v>3</v>
      </c>
      <c r="H106" s="180">
        <v>29</v>
      </c>
      <c r="I106" s="182">
        <v>0</v>
      </c>
      <c r="J106" s="136"/>
      <c r="K106" s="222"/>
      <c r="L106" s="222"/>
      <c r="M106" s="222"/>
      <c r="N106" s="222"/>
      <c r="O106" s="222"/>
      <c r="P106" s="222"/>
      <c r="Q106" s="222"/>
      <c r="R106" s="222"/>
      <c r="S106" s="222"/>
      <c r="T106" s="222"/>
      <c r="U106" s="222"/>
      <c r="V106" s="222"/>
      <c r="W106" s="222"/>
      <c r="X106" s="222"/>
      <c r="Y106" s="222"/>
    </row>
    <row r="107" spans="1:25" ht="15.75" thickBot="1" x14ac:dyDescent="0.3">
      <c r="A107" s="123"/>
      <c r="B107" s="177" t="s">
        <v>1251</v>
      </c>
      <c r="C107" s="178">
        <f t="shared" si="4"/>
        <v>550</v>
      </c>
      <c r="D107" s="180">
        <v>253</v>
      </c>
      <c r="E107" s="181">
        <v>74</v>
      </c>
      <c r="F107" s="180">
        <v>30</v>
      </c>
      <c r="G107" s="181">
        <v>83</v>
      </c>
      <c r="H107" s="180">
        <v>93</v>
      </c>
      <c r="I107" s="182">
        <v>17</v>
      </c>
      <c r="J107" s="136"/>
      <c r="K107" s="222"/>
      <c r="L107" s="222"/>
      <c r="M107" s="222"/>
      <c r="N107" s="222"/>
      <c r="O107" s="222"/>
      <c r="P107" s="222"/>
      <c r="Q107" s="222"/>
      <c r="R107" s="222"/>
      <c r="S107" s="222"/>
      <c r="T107" s="222"/>
      <c r="U107" s="222"/>
      <c r="V107" s="222"/>
      <c r="W107" s="222"/>
      <c r="X107" s="222"/>
      <c r="Y107" s="222"/>
    </row>
    <row r="108" spans="1:25" ht="15.75" thickBot="1" x14ac:dyDescent="0.3">
      <c r="A108" s="123"/>
      <c r="B108" s="177" t="s">
        <v>827</v>
      </c>
      <c r="C108" s="178">
        <f t="shared" si="4"/>
        <v>125</v>
      </c>
      <c r="D108" s="180">
        <v>32</v>
      </c>
      <c r="E108" s="181">
        <v>17</v>
      </c>
      <c r="F108" s="180">
        <v>7</v>
      </c>
      <c r="G108" s="181">
        <v>14</v>
      </c>
      <c r="H108" s="180">
        <v>33</v>
      </c>
      <c r="I108" s="182">
        <v>22</v>
      </c>
      <c r="J108" s="136"/>
      <c r="K108" s="222"/>
      <c r="L108" s="222"/>
      <c r="M108" s="222"/>
      <c r="N108" s="222"/>
      <c r="O108" s="222"/>
      <c r="P108" s="222"/>
      <c r="Q108" s="222"/>
      <c r="R108" s="222"/>
      <c r="S108" s="222"/>
      <c r="T108" s="222"/>
      <c r="U108" s="222"/>
      <c r="V108" s="222"/>
      <c r="W108" s="222"/>
      <c r="X108" s="222"/>
      <c r="Y108" s="222"/>
    </row>
    <row r="109" spans="1:25" ht="15.75" thickBot="1" x14ac:dyDescent="0.3">
      <c r="A109" s="123"/>
      <c r="B109" s="177" t="s">
        <v>1252</v>
      </c>
      <c r="C109" s="178">
        <f t="shared" si="4"/>
        <v>76</v>
      </c>
      <c r="D109" s="180">
        <v>10</v>
      </c>
      <c r="E109" s="181">
        <v>4</v>
      </c>
      <c r="F109" s="180">
        <v>1</v>
      </c>
      <c r="G109" s="181">
        <v>6</v>
      </c>
      <c r="H109" s="180">
        <v>30</v>
      </c>
      <c r="I109" s="182">
        <v>25</v>
      </c>
      <c r="J109" s="136"/>
      <c r="K109" s="222"/>
      <c r="L109" s="222"/>
      <c r="M109" s="222"/>
      <c r="N109" s="222"/>
      <c r="O109" s="222"/>
      <c r="P109" s="222"/>
      <c r="Q109" s="222"/>
      <c r="R109" s="222"/>
      <c r="S109" s="222"/>
      <c r="T109" s="222"/>
      <c r="U109" s="222"/>
      <c r="V109" s="222"/>
      <c r="W109" s="222"/>
      <c r="X109" s="222"/>
      <c r="Y109" s="222"/>
    </row>
    <row r="110" spans="1:25" ht="15.75" thickBot="1" x14ac:dyDescent="0.3">
      <c r="A110" s="123"/>
      <c r="B110" s="177" t="s">
        <v>824</v>
      </c>
      <c r="C110" s="178">
        <f t="shared" si="4"/>
        <v>80</v>
      </c>
      <c r="D110" s="180">
        <v>27</v>
      </c>
      <c r="E110" s="181">
        <v>5</v>
      </c>
      <c r="F110" s="180">
        <v>3</v>
      </c>
      <c r="G110" s="181">
        <v>11</v>
      </c>
      <c r="H110" s="180">
        <v>20</v>
      </c>
      <c r="I110" s="182">
        <v>14</v>
      </c>
      <c r="J110" s="136"/>
      <c r="K110" s="222"/>
      <c r="L110" s="222"/>
      <c r="M110" s="222"/>
      <c r="N110" s="222"/>
      <c r="O110" s="222"/>
      <c r="P110" s="222"/>
      <c r="Q110" s="222"/>
      <c r="R110" s="222"/>
      <c r="S110" s="222"/>
      <c r="T110" s="222"/>
      <c r="U110" s="222"/>
      <c r="V110" s="222"/>
      <c r="W110" s="222"/>
      <c r="X110" s="222"/>
      <c r="Y110" s="222"/>
    </row>
    <row r="111" spans="1:25" ht="15.75" thickBot="1" x14ac:dyDescent="0.3">
      <c r="A111" s="123"/>
      <c r="B111" s="177" t="s">
        <v>1253</v>
      </c>
      <c r="C111" s="178">
        <f t="shared" si="4"/>
        <v>106</v>
      </c>
      <c r="D111" s="180">
        <v>14</v>
      </c>
      <c r="E111" s="181">
        <v>11</v>
      </c>
      <c r="F111" s="180">
        <v>3</v>
      </c>
      <c r="G111" s="181">
        <v>1</v>
      </c>
      <c r="H111" s="180">
        <v>73</v>
      </c>
      <c r="I111" s="182">
        <v>4</v>
      </c>
      <c r="J111" s="136"/>
      <c r="K111" s="222"/>
      <c r="L111" s="222"/>
      <c r="M111" s="222"/>
      <c r="N111" s="222"/>
      <c r="O111" s="222"/>
      <c r="P111" s="222"/>
      <c r="Q111" s="222"/>
      <c r="R111" s="222"/>
      <c r="S111" s="222"/>
      <c r="T111" s="222"/>
      <c r="U111" s="222"/>
      <c r="V111" s="222"/>
      <c r="W111" s="222"/>
      <c r="X111" s="222"/>
      <c r="Y111" s="222"/>
    </row>
    <row r="112" spans="1:25" ht="15.75" thickBot="1" x14ac:dyDescent="0.3">
      <c r="A112" s="123"/>
      <c r="B112" s="177" t="s">
        <v>1254</v>
      </c>
      <c r="C112" s="178">
        <f t="shared" si="4"/>
        <v>17</v>
      </c>
      <c r="D112" s="180">
        <v>2</v>
      </c>
      <c r="E112" s="181">
        <v>4</v>
      </c>
      <c r="F112" s="180">
        <v>0</v>
      </c>
      <c r="G112" s="181">
        <v>1</v>
      </c>
      <c r="H112" s="180">
        <v>7</v>
      </c>
      <c r="I112" s="182">
        <v>3</v>
      </c>
      <c r="J112" s="136"/>
      <c r="K112" s="222"/>
      <c r="L112" s="222"/>
      <c r="M112" s="222"/>
      <c r="N112" s="222"/>
      <c r="O112" s="222"/>
      <c r="P112" s="222"/>
      <c r="Q112" s="222"/>
      <c r="R112" s="222"/>
      <c r="S112" s="222"/>
      <c r="T112" s="222"/>
      <c r="U112" s="222"/>
      <c r="V112" s="222"/>
      <c r="W112" s="222"/>
      <c r="X112" s="222"/>
      <c r="Y112" s="222"/>
    </row>
    <row r="113" spans="1:25" ht="15.75" thickBot="1" x14ac:dyDescent="0.3">
      <c r="A113" s="123"/>
      <c r="B113" s="177" t="s">
        <v>1255</v>
      </c>
      <c r="C113" s="178">
        <f t="shared" si="4"/>
        <v>272</v>
      </c>
      <c r="D113" s="180">
        <v>101</v>
      </c>
      <c r="E113" s="181">
        <v>19</v>
      </c>
      <c r="F113" s="180">
        <v>9</v>
      </c>
      <c r="G113" s="181">
        <v>31</v>
      </c>
      <c r="H113" s="180">
        <v>112</v>
      </c>
      <c r="I113" s="182">
        <v>0</v>
      </c>
      <c r="J113" s="136"/>
      <c r="K113" s="222"/>
      <c r="L113" s="222"/>
      <c r="M113" s="222"/>
      <c r="N113" s="222"/>
      <c r="O113" s="222"/>
      <c r="P113" s="222"/>
      <c r="Q113" s="222"/>
      <c r="R113" s="222"/>
      <c r="S113" s="222"/>
      <c r="T113" s="222"/>
      <c r="U113" s="222"/>
      <c r="V113" s="222"/>
      <c r="W113" s="222"/>
      <c r="X113" s="222"/>
      <c r="Y113" s="222"/>
    </row>
    <row r="114" spans="1:25" ht="15.75" thickBot="1" x14ac:dyDescent="0.3">
      <c r="A114" s="123"/>
      <c r="B114" s="177" t="s">
        <v>820</v>
      </c>
      <c r="C114" s="178">
        <f t="shared" si="4"/>
        <v>275</v>
      </c>
      <c r="D114" s="180">
        <v>126</v>
      </c>
      <c r="E114" s="181">
        <v>26</v>
      </c>
      <c r="F114" s="180">
        <v>11</v>
      </c>
      <c r="G114" s="181">
        <v>35</v>
      </c>
      <c r="H114" s="180">
        <v>51</v>
      </c>
      <c r="I114" s="182">
        <v>26</v>
      </c>
      <c r="J114" s="136"/>
      <c r="K114" s="222"/>
      <c r="L114" s="222"/>
      <c r="M114" s="222"/>
      <c r="N114" s="222"/>
      <c r="O114" s="222"/>
      <c r="P114" s="222"/>
      <c r="Q114" s="222"/>
      <c r="R114" s="222"/>
      <c r="S114" s="222"/>
      <c r="T114" s="222"/>
      <c r="U114" s="222"/>
      <c r="V114" s="222"/>
      <c r="W114" s="222"/>
      <c r="X114" s="222"/>
      <c r="Y114" s="222"/>
    </row>
    <row r="115" spans="1:25" ht="15.75" thickBot="1" x14ac:dyDescent="0.3">
      <c r="A115" s="123"/>
      <c r="B115" s="177" t="s">
        <v>1256</v>
      </c>
      <c r="C115" s="178">
        <f t="shared" si="4"/>
        <v>161</v>
      </c>
      <c r="D115" s="180">
        <v>62</v>
      </c>
      <c r="E115" s="181">
        <v>9</v>
      </c>
      <c r="F115" s="180">
        <v>2</v>
      </c>
      <c r="G115" s="181">
        <v>9</v>
      </c>
      <c r="H115" s="180">
        <v>41</v>
      </c>
      <c r="I115" s="182">
        <v>38</v>
      </c>
      <c r="J115" s="136"/>
      <c r="K115" s="222"/>
      <c r="L115" s="222"/>
      <c r="M115" s="222"/>
      <c r="N115" s="222"/>
      <c r="O115" s="222"/>
      <c r="P115" s="222"/>
      <c r="Q115" s="222"/>
      <c r="R115" s="222"/>
      <c r="S115" s="222"/>
      <c r="T115" s="222"/>
      <c r="U115" s="222"/>
      <c r="V115" s="222"/>
      <c r="W115" s="222"/>
      <c r="X115" s="222"/>
      <c r="Y115" s="222"/>
    </row>
    <row r="116" spans="1:25" ht="15.75" thickBot="1" x14ac:dyDescent="0.3">
      <c r="A116" s="123"/>
      <c r="B116" s="177" t="s">
        <v>1257</v>
      </c>
      <c r="C116" s="178">
        <f t="shared" si="4"/>
        <v>128</v>
      </c>
      <c r="D116" s="180">
        <v>50</v>
      </c>
      <c r="E116" s="181">
        <v>17</v>
      </c>
      <c r="F116" s="180">
        <v>3</v>
      </c>
      <c r="G116" s="181">
        <v>6</v>
      </c>
      <c r="H116" s="180">
        <v>35</v>
      </c>
      <c r="I116" s="182">
        <v>17</v>
      </c>
      <c r="J116" s="136"/>
      <c r="K116" s="222"/>
      <c r="L116" s="222"/>
      <c r="M116" s="222"/>
      <c r="N116" s="222"/>
      <c r="O116" s="222"/>
      <c r="P116" s="222"/>
      <c r="Q116" s="222"/>
      <c r="R116" s="222"/>
      <c r="S116" s="222"/>
      <c r="T116" s="222"/>
      <c r="U116" s="222"/>
      <c r="V116" s="222"/>
      <c r="W116" s="222"/>
      <c r="X116" s="222"/>
      <c r="Y116" s="222"/>
    </row>
    <row r="117" spans="1:25" ht="15.75" thickBot="1" x14ac:dyDescent="0.3">
      <c r="A117" s="123"/>
      <c r="B117" s="177" t="s">
        <v>1258</v>
      </c>
      <c r="C117" s="178">
        <f t="shared" si="4"/>
        <v>52</v>
      </c>
      <c r="D117" s="180">
        <v>10</v>
      </c>
      <c r="E117" s="181">
        <v>7</v>
      </c>
      <c r="F117" s="180">
        <v>2</v>
      </c>
      <c r="G117" s="181">
        <v>0</v>
      </c>
      <c r="H117" s="180">
        <v>11</v>
      </c>
      <c r="I117" s="182">
        <v>22</v>
      </c>
      <c r="J117" s="136"/>
      <c r="K117" s="222"/>
      <c r="L117" s="222"/>
      <c r="M117" s="222"/>
      <c r="N117" s="222"/>
      <c r="O117" s="222"/>
      <c r="P117" s="222"/>
      <c r="Q117" s="222"/>
      <c r="R117" s="222"/>
      <c r="S117" s="222"/>
      <c r="T117" s="222"/>
      <c r="U117" s="222"/>
      <c r="V117" s="222"/>
      <c r="W117" s="222"/>
      <c r="X117" s="222"/>
      <c r="Y117" s="222"/>
    </row>
    <row r="118" spans="1:25" ht="15.75" thickBot="1" x14ac:dyDescent="0.3">
      <c r="A118" s="123"/>
      <c r="B118" s="177" t="s">
        <v>1259</v>
      </c>
      <c r="C118" s="178">
        <f t="shared" si="4"/>
        <v>2033</v>
      </c>
      <c r="D118" s="180">
        <v>730</v>
      </c>
      <c r="E118" s="181">
        <v>204</v>
      </c>
      <c r="F118" s="180">
        <v>147</v>
      </c>
      <c r="G118" s="181">
        <v>259</v>
      </c>
      <c r="H118" s="180">
        <v>654</v>
      </c>
      <c r="I118" s="182">
        <v>39</v>
      </c>
      <c r="J118" s="136"/>
      <c r="K118" s="222"/>
      <c r="L118" s="222"/>
      <c r="M118" s="222"/>
      <c r="N118" s="222"/>
      <c r="O118" s="222"/>
      <c r="P118" s="222"/>
      <c r="Q118" s="222"/>
      <c r="R118" s="222"/>
      <c r="S118" s="222"/>
      <c r="T118" s="222"/>
      <c r="U118" s="222"/>
      <c r="V118" s="222"/>
      <c r="W118" s="222"/>
      <c r="X118" s="222"/>
      <c r="Y118" s="222"/>
    </row>
    <row r="119" spans="1:25" ht="15.75" thickBot="1" x14ac:dyDescent="0.3">
      <c r="A119" s="123"/>
      <c r="B119" s="177" t="s">
        <v>816</v>
      </c>
      <c r="C119" s="178">
        <f t="shared" ref="C119:I119" si="5">SUM(C3:C118)</f>
        <v>41295</v>
      </c>
      <c r="D119" s="180">
        <f t="shared" si="5"/>
        <v>13718</v>
      </c>
      <c r="E119" s="181">
        <f t="shared" si="5"/>
        <v>4416</v>
      </c>
      <c r="F119" s="180">
        <f t="shared" si="5"/>
        <v>2462</v>
      </c>
      <c r="G119" s="181">
        <f t="shared" si="5"/>
        <v>4001</v>
      </c>
      <c r="H119" s="180">
        <f t="shared" si="5"/>
        <v>11714</v>
      </c>
      <c r="I119" s="182">
        <f t="shared" si="5"/>
        <v>4984</v>
      </c>
      <c r="J119" s="136"/>
      <c r="K119" s="222"/>
      <c r="L119" s="222"/>
      <c r="M119" s="222"/>
      <c r="N119" s="222"/>
      <c r="O119" s="222"/>
      <c r="P119" s="222"/>
      <c r="Q119" s="222"/>
      <c r="R119" s="222"/>
      <c r="S119" s="222"/>
      <c r="T119" s="222"/>
      <c r="U119" s="222"/>
      <c r="V119" s="222"/>
      <c r="W119" s="222"/>
      <c r="X119" s="222"/>
      <c r="Y119" s="222"/>
    </row>
    <row r="120" spans="1:25" ht="15.75" thickBot="1" x14ac:dyDescent="0.3">
      <c r="A120" s="222"/>
      <c r="B120" s="138"/>
      <c r="C120" s="183"/>
      <c r="D120" s="183"/>
      <c r="E120" s="183"/>
      <c r="F120" s="183"/>
      <c r="G120" s="183"/>
      <c r="H120" s="183"/>
      <c r="I120" s="183"/>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111"/>
      <c r="D121" s="111"/>
      <c r="E121" s="111"/>
      <c r="F121" s="111"/>
      <c r="G121" s="111"/>
      <c r="H121" s="111"/>
      <c r="I121" s="111"/>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111"/>
      <c r="D122" s="111"/>
      <c r="E122" s="111"/>
      <c r="F122" s="111"/>
      <c r="G122" s="111"/>
      <c r="H122" s="111"/>
      <c r="I122" s="111"/>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111"/>
      <c r="D123" s="111"/>
      <c r="E123" s="111"/>
      <c r="F123" s="111"/>
      <c r="G123" s="111"/>
      <c r="H123" s="111"/>
      <c r="I123" s="111"/>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111"/>
      <c r="D124" s="111"/>
      <c r="E124" s="111"/>
      <c r="F124" s="111"/>
      <c r="G124" s="111"/>
      <c r="H124" s="111"/>
      <c r="I124" s="111"/>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111"/>
      <c r="D125" s="111"/>
      <c r="E125" s="111"/>
      <c r="F125" s="111"/>
      <c r="G125" s="111"/>
      <c r="H125" s="111"/>
      <c r="I125" s="111"/>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111"/>
      <c r="D126" s="111"/>
      <c r="E126" s="111"/>
      <c r="F126" s="111"/>
      <c r="G126" s="111"/>
      <c r="H126" s="111"/>
      <c r="I126" s="111"/>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111"/>
      <c r="D127" s="111"/>
      <c r="E127" s="111"/>
      <c r="F127" s="111"/>
      <c r="G127" s="111"/>
      <c r="H127" s="111"/>
      <c r="I127" s="111"/>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111"/>
      <c r="D128" s="111"/>
      <c r="E128" s="111"/>
      <c r="F128" s="111"/>
      <c r="G128" s="111"/>
      <c r="H128" s="111"/>
      <c r="I128" s="111"/>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111"/>
      <c r="D129" s="111"/>
      <c r="E129" s="111"/>
      <c r="F129" s="111"/>
      <c r="G129" s="111"/>
      <c r="H129" s="111"/>
      <c r="I129" s="111"/>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111"/>
      <c r="D130" s="111"/>
      <c r="E130" s="111"/>
      <c r="F130" s="111"/>
      <c r="G130" s="111"/>
      <c r="H130" s="111"/>
      <c r="I130" s="111"/>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111"/>
      <c r="D131" s="111"/>
      <c r="E131" s="111"/>
      <c r="F131" s="111"/>
      <c r="G131" s="111"/>
      <c r="H131" s="111"/>
      <c r="I131" s="111"/>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111"/>
      <c r="D132" s="111"/>
      <c r="E132" s="111"/>
      <c r="F132" s="111"/>
      <c r="G132" s="111"/>
      <c r="H132" s="111"/>
      <c r="I132" s="111"/>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111"/>
      <c r="D133" s="111"/>
      <c r="E133" s="111"/>
      <c r="F133" s="111"/>
      <c r="G133" s="111"/>
      <c r="H133" s="111"/>
      <c r="I133" s="111"/>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111"/>
      <c r="D134" s="111"/>
      <c r="E134" s="111"/>
      <c r="F134" s="111"/>
      <c r="G134" s="111"/>
      <c r="H134" s="111"/>
      <c r="I134" s="111"/>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111"/>
      <c r="D135" s="111"/>
      <c r="E135" s="111"/>
      <c r="F135" s="111"/>
      <c r="G135" s="111"/>
      <c r="H135" s="111"/>
      <c r="I135" s="111"/>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111"/>
      <c r="D136" s="111"/>
      <c r="E136" s="111"/>
      <c r="F136" s="111"/>
      <c r="G136" s="111"/>
      <c r="H136" s="111"/>
      <c r="I136" s="111"/>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111"/>
      <c r="D137" s="111"/>
      <c r="E137" s="111"/>
      <c r="F137" s="111"/>
      <c r="G137" s="111"/>
      <c r="H137" s="111"/>
      <c r="I137" s="111"/>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111"/>
      <c r="D138" s="111"/>
      <c r="E138" s="111"/>
      <c r="F138" s="111"/>
      <c r="G138" s="111"/>
      <c r="H138" s="111"/>
      <c r="I138" s="111"/>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111"/>
      <c r="D139" s="111"/>
      <c r="E139" s="111"/>
      <c r="F139" s="111"/>
      <c r="G139" s="111"/>
      <c r="H139" s="111"/>
      <c r="I139" s="111"/>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111"/>
      <c r="D140" s="111"/>
      <c r="E140" s="111"/>
      <c r="F140" s="111"/>
      <c r="G140" s="111"/>
      <c r="H140" s="111"/>
      <c r="I140" s="111"/>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111"/>
      <c r="D141" s="111"/>
      <c r="E141" s="111"/>
      <c r="F141" s="111"/>
      <c r="G141" s="111"/>
      <c r="H141" s="111"/>
      <c r="I141" s="111"/>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111"/>
      <c r="D142" s="111"/>
      <c r="E142" s="111"/>
      <c r="F142" s="111"/>
      <c r="G142" s="111"/>
      <c r="H142" s="111"/>
      <c r="I142" s="111"/>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111"/>
      <c r="D143" s="111"/>
      <c r="E143" s="111"/>
      <c r="F143" s="111"/>
      <c r="G143" s="111"/>
      <c r="H143" s="111"/>
      <c r="I143" s="111"/>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111"/>
      <c r="D144" s="111"/>
      <c r="E144" s="111"/>
      <c r="F144" s="111"/>
      <c r="G144" s="111"/>
      <c r="H144" s="111"/>
      <c r="I144" s="111"/>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111"/>
      <c r="D145" s="111"/>
      <c r="E145" s="111"/>
      <c r="F145" s="111"/>
      <c r="G145" s="111"/>
      <c r="H145" s="111"/>
      <c r="I145" s="111"/>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111"/>
      <c r="D146" s="111"/>
      <c r="E146" s="111"/>
      <c r="F146" s="111"/>
      <c r="G146" s="111"/>
      <c r="H146" s="111"/>
      <c r="I146" s="111"/>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111"/>
      <c r="D147" s="111"/>
      <c r="E147" s="111"/>
      <c r="F147" s="111"/>
      <c r="G147" s="111"/>
      <c r="H147" s="111"/>
      <c r="I147" s="111"/>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111"/>
      <c r="D148" s="111"/>
      <c r="E148" s="111"/>
      <c r="F148" s="111"/>
      <c r="G148" s="111"/>
      <c r="H148" s="111"/>
      <c r="I148" s="111"/>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111"/>
      <c r="D149" s="111"/>
      <c r="E149" s="111"/>
      <c r="F149" s="111"/>
      <c r="G149" s="111"/>
      <c r="H149" s="111"/>
      <c r="I149" s="111"/>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111"/>
      <c r="D150" s="111"/>
      <c r="E150" s="111"/>
      <c r="F150" s="111"/>
      <c r="G150" s="111"/>
      <c r="H150" s="111"/>
      <c r="I150" s="111"/>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111"/>
      <c r="D151" s="111"/>
      <c r="E151" s="111"/>
      <c r="F151" s="111"/>
      <c r="G151" s="111"/>
      <c r="H151" s="111"/>
      <c r="I151" s="111"/>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111"/>
      <c r="D152" s="111"/>
      <c r="E152" s="111"/>
      <c r="F152" s="111"/>
      <c r="G152" s="111"/>
      <c r="H152" s="111"/>
      <c r="I152" s="111"/>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111"/>
      <c r="D153" s="111"/>
      <c r="E153" s="111"/>
      <c r="F153" s="111"/>
      <c r="G153" s="111"/>
      <c r="H153" s="111"/>
      <c r="I153" s="111"/>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111"/>
      <c r="D154" s="111"/>
      <c r="E154" s="111"/>
      <c r="F154" s="111"/>
      <c r="G154" s="111"/>
      <c r="H154" s="111"/>
      <c r="I154" s="111"/>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111"/>
      <c r="D155" s="111"/>
      <c r="E155" s="111"/>
      <c r="F155" s="111"/>
      <c r="G155" s="111"/>
      <c r="H155" s="111"/>
      <c r="I155" s="111"/>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111"/>
      <c r="D156" s="111"/>
      <c r="E156" s="111"/>
      <c r="F156" s="111"/>
      <c r="G156" s="111"/>
      <c r="H156" s="111"/>
      <c r="I156" s="111"/>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111"/>
      <c r="D157" s="111"/>
      <c r="E157" s="111"/>
      <c r="F157" s="111"/>
      <c r="G157" s="111"/>
      <c r="H157" s="111"/>
      <c r="I157" s="111"/>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111"/>
      <c r="D158" s="111"/>
      <c r="E158" s="111"/>
      <c r="F158" s="111"/>
      <c r="G158" s="111"/>
      <c r="H158" s="111"/>
      <c r="I158" s="111"/>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111"/>
      <c r="D159" s="111"/>
      <c r="E159" s="111"/>
      <c r="F159" s="111"/>
      <c r="G159" s="111"/>
      <c r="H159" s="111"/>
      <c r="I159" s="111"/>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111"/>
      <c r="D160" s="111"/>
      <c r="E160" s="111"/>
      <c r="F160" s="111"/>
      <c r="G160" s="111"/>
      <c r="H160" s="111"/>
      <c r="I160" s="111"/>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111"/>
      <c r="D161" s="111"/>
      <c r="E161" s="111"/>
      <c r="F161" s="111"/>
      <c r="G161" s="111"/>
      <c r="H161" s="111"/>
      <c r="I161" s="111"/>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111"/>
      <c r="D162" s="111"/>
      <c r="E162" s="111"/>
      <c r="F162" s="111"/>
      <c r="G162" s="111"/>
      <c r="H162" s="111"/>
      <c r="I162" s="111"/>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111"/>
      <c r="D163" s="111"/>
      <c r="E163" s="111"/>
      <c r="F163" s="111"/>
      <c r="G163" s="111"/>
      <c r="H163" s="111"/>
      <c r="I163" s="111"/>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111"/>
      <c r="D164" s="111"/>
      <c r="E164" s="111"/>
      <c r="F164" s="111"/>
      <c r="G164" s="111"/>
      <c r="H164" s="111"/>
      <c r="I164" s="111"/>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111"/>
      <c r="D165" s="111"/>
      <c r="E165" s="111"/>
      <c r="F165" s="111"/>
      <c r="G165" s="111"/>
      <c r="H165" s="111"/>
      <c r="I165" s="111"/>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111"/>
      <c r="D166" s="111"/>
      <c r="E166" s="111"/>
      <c r="F166" s="111"/>
      <c r="G166" s="111"/>
      <c r="H166" s="111"/>
      <c r="I166" s="111"/>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111"/>
      <c r="D167" s="111"/>
      <c r="E167" s="111"/>
      <c r="F167" s="111"/>
      <c r="G167" s="111"/>
      <c r="H167" s="111"/>
      <c r="I167" s="111"/>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111"/>
      <c r="D168" s="111"/>
      <c r="E168" s="111"/>
      <c r="F168" s="111"/>
      <c r="G168" s="111"/>
      <c r="H168" s="111"/>
      <c r="I168" s="111"/>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111"/>
      <c r="D169" s="111"/>
      <c r="E169" s="111"/>
      <c r="F169" s="111"/>
      <c r="G169" s="111"/>
      <c r="H169" s="111"/>
      <c r="I169" s="111"/>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111"/>
      <c r="D170" s="111"/>
      <c r="E170" s="111"/>
      <c r="F170" s="111"/>
      <c r="G170" s="111"/>
      <c r="H170" s="111"/>
      <c r="I170" s="111"/>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111"/>
      <c r="D171" s="111"/>
      <c r="E171" s="111"/>
      <c r="F171" s="111"/>
      <c r="G171" s="111"/>
      <c r="H171" s="111"/>
      <c r="I171" s="111"/>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111"/>
      <c r="D172" s="111"/>
      <c r="E172" s="111"/>
      <c r="F172" s="111"/>
      <c r="G172" s="111"/>
      <c r="H172" s="111"/>
      <c r="I172" s="111"/>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111"/>
      <c r="D173" s="111"/>
      <c r="E173" s="111"/>
      <c r="F173" s="111"/>
      <c r="G173" s="111"/>
      <c r="H173" s="111"/>
      <c r="I173" s="111"/>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111"/>
      <c r="D174" s="111"/>
      <c r="E174" s="111"/>
      <c r="F174" s="111"/>
      <c r="G174" s="111"/>
      <c r="H174" s="111"/>
      <c r="I174" s="111"/>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111"/>
      <c r="D175" s="111"/>
      <c r="E175" s="111"/>
      <c r="F175" s="111"/>
      <c r="G175" s="111"/>
      <c r="H175" s="111"/>
      <c r="I175" s="111"/>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111"/>
      <c r="D176" s="111"/>
      <c r="E176" s="111"/>
      <c r="F176" s="111"/>
      <c r="G176" s="111"/>
      <c r="H176" s="111"/>
      <c r="I176" s="111"/>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111"/>
      <c r="D177" s="111"/>
      <c r="E177" s="111"/>
      <c r="F177" s="111"/>
      <c r="G177" s="111"/>
      <c r="H177" s="111"/>
      <c r="I177" s="111"/>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111"/>
      <c r="D178" s="111"/>
      <c r="E178" s="111"/>
      <c r="F178" s="111"/>
      <c r="G178" s="111"/>
      <c r="H178" s="111"/>
      <c r="I178" s="111"/>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111"/>
      <c r="D179" s="111"/>
      <c r="E179" s="111"/>
      <c r="F179" s="111"/>
      <c r="G179" s="111"/>
      <c r="H179" s="111"/>
      <c r="I179" s="111"/>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111"/>
      <c r="D180" s="111"/>
      <c r="E180" s="111"/>
      <c r="F180" s="111"/>
      <c r="G180" s="111"/>
      <c r="H180" s="111"/>
      <c r="I180" s="111"/>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111"/>
      <c r="D181" s="111"/>
      <c r="E181" s="111"/>
      <c r="F181" s="111"/>
      <c r="G181" s="111"/>
      <c r="H181" s="111"/>
      <c r="I181" s="111"/>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111"/>
      <c r="D182" s="111"/>
      <c r="E182" s="111"/>
      <c r="F182" s="111"/>
      <c r="G182" s="111"/>
      <c r="H182" s="111"/>
      <c r="I182" s="111"/>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111"/>
      <c r="D183" s="111"/>
      <c r="E183" s="111"/>
      <c r="F183" s="111"/>
      <c r="G183" s="111"/>
      <c r="H183" s="111"/>
      <c r="I183" s="111"/>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111"/>
      <c r="D184" s="111"/>
      <c r="E184" s="111"/>
      <c r="F184" s="111"/>
      <c r="G184" s="111"/>
      <c r="H184" s="111"/>
      <c r="I184" s="111"/>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111"/>
      <c r="D185" s="111"/>
      <c r="E185" s="111"/>
      <c r="F185" s="111"/>
      <c r="G185" s="111"/>
      <c r="H185" s="111"/>
      <c r="I185" s="111"/>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111"/>
      <c r="D186" s="111"/>
      <c r="E186" s="111"/>
      <c r="F186" s="111"/>
      <c r="G186" s="111"/>
      <c r="H186" s="111"/>
      <c r="I186" s="111"/>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111"/>
      <c r="D187" s="111"/>
      <c r="E187" s="111"/>
      <c r="F187" s="111"/>
      <c r="G187" s="111"/>
      <c r="H187" s="111"/>
      <c r="I187" s="111"/>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111"/>
      <c r="D188" s="111"/>
      <c r="E188" s="111"/>
      <c r="F188" s="111"/>
      <c r="G188" s="111"/>
      <c r="H188" s="111"/>
      <c r="I188" s="111"/>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111"/>
      <c r="D189" s="111"/>
      <c r="E189" s="111"/>
      <c r="F189" s="111"/>
      <c r="G189" s="111"/>
      <c r="H189" s="111"/>
      <c r="I189" s="111"/>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111"/>
      <c r="D190" s="111"/>
      <c r="E190" s="111"/>
      <c r="F190" s="111"/>
      <c r="G190" s="111"/>
      <c r="H190" s="111"/>
      <c r="I190" s="111"/>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111"/>
      <c r="D191" s="111"/>
      <c r="E191" s="111"/>
      <c r="F191" s="111"/>
      <c r="G191" s="111"/>
      <c r="H191" s="111"/>
      <c r="I191" s="111"/>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111"/>
      <c r="D192" s="111"/>
      <c r="E192" s="111"/>
      <c r="F192" s="111"/>
      <c r="G192" s="111"/>
      <c r="H192" s="111"/>
      <c r="I192" s="111"/>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111"/>
      <c r="D193" s="111"/>
      <c r="E193" s="111"/>
      <c r="F193" s="111"/>
      <c r="G193" s="111"/>
      <c r="H193" s="111"/>
      <c r="I193" s="111"/>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111"/>
      <c r="D194" s="111"/>
      <c r="E194" s="111"/>
      <c r="F194" s="111"/>
      <c r="G194" s="111"/>
      <c r="H194" s="111"/>
      <c r="I194" s="111"/>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111"/>
      <c r="D195" s="111"/>
      <c r="E195" s="111"/>
      <c r="F195" s="111"/>
      <c r="G195" s="111"/>
      <c r="H195" s="111"/>
      <c r="I195" s="111"/>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111"/>
      <c r="D196" s="111"/>
      <c r="E196" s="111"/>
      <c r="F196" s="111"/>
      <c r="G196" s="111"/>
      <c r="H196" s="111"/>
      <c r="I196" s="111"/>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111"/>
      <c r="D197" s="111"/>
      <c r="E197" s="111"/>
      <c r="F197" s="111"/>
      <c r="G197" s="111"/>
      <c r="H197" s="111"/>
      <c r="I197" s="111"/>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111"/>
      <c r="D198" s="111"/>
      <c r="E198" s="111"/>
      <c r="F198" s="111"/>
      <c r="G198" s="111"/>
      <c r="H198" s="111"/>
      <c r="I198" s="111"/>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111"/>
      <c r="D199" s="111"/>
      <c r="E199" s="111"/>
      <c r="F199" s="111"/>
      <c r="G199" s="111"/>
      <c r="H199" s="111"/>
      <c r="I199" s="111"/>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111"/>
      <c r="D200" s="111"/>
      <c r="E200" s="111"/>
      <c r="F200" s="111"/>
      <c r="G200" s="111"/>
      <c r="H200" s="111"/>
      <c r="I200" s="111"/>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111"/>
      <c r="D201" s="111"/>
      <c r="E201" s="111"/>
      <c r="F201" s="111"/>
      <c r="G201" s="111"/>
      <c r="H201" s="111"/>
      <c r="I201" s="111"/>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111"/>
      <c r="D202" s="111"/>
      <c r="E202" s="111"/>
      <c r="F202" s="111"/>
      <c r="G202" s="111"/>
      <c r="H202" s="111"/>
      <c r="I202" s="111"/>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111"/>
      <c r="D203" s="111"/>
      <c r="E203" s="111"/>
      <c r="F203" s="111"/>
      <c r="G203" s="111"/>
      <c r="H203" s="111"/>
      <c r="I203" s="111"/>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111"/>
      <c r="D204" s="111"/>
      <c r="E204" s="111"/>
      <c r="F204" s="111"/>
      <c r="G204" s="111"/>
      <c r="H204" s="111"/>
      <c r="I204" s="111"/>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111"/>
      <c r="D205" s="111"/>
      <c r="E205" s="111"/>
      <c r="F205" s="111"/>
      <c r="G205" s="111"/>
      <c r="H205" s="111"/>
      <c r="I205" s="111"/>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111"/>
      <c r="D206" s="111"/>
      <c r="E206" s="111"/>
      <c r="F206" s="111"/>
      <c r="G206" s="111"/>
      <c r="H206" s="111"/>
      <c r="I206" s="111"/>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111"/>
      <c r="D207" s="111"/>
      <c r="E207" s="111"/>
      <c r="F207" s="111"/>
      <c r="G207" s="111"/>
      <c r="H207" s="111"/>
      <c r="I207" s="111"/>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111"/>
      <c r="D208" s="111"/>
      <c r="E208" s="111"/>
      <c r="F208" s="111"/>
      <c r="G208" s="111"/>
      <c r="H208" s="111"/>
      <c r="I208" s="111"/>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111"/>
      <c r="D209" s="111"/>
      <c r="E209" s="111"/>
      <c r="F209" s="111"/>
      <c r="G209" s="111"/>
      <c r="H209" s="111"/>
      <c r="I209" s="111"/>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111"/>
      <c r="D210" s="111"/>
      <c r="E210" s="111"/>
      <c r="F210" s="111"/>
      <c r="G210" s="111"/>
      <c r="H210" s="111"/>
      <c r="I210" s="111"/>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111"/>
      <c r="D211" s="111"/>
      <c r="E211" s="111"/>
      <c r="F211" s="111"/>
      <c r="G211" s="111"/>
      <c r="H211" s="111"/>
      <c r="I211" s="111"/>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111"/>
      <c r="D212" s="111"/>
      <c r="E212" s="111"/>
      <c r="F212" s="111"/>
      <c r="G212" s="111"/>
      <c r="H212" s="111"/>
      <c r="I212" s="111"/>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111"/>
      <c r="D213" s="111"/>
      <c r="E213" s="111"/>
      <c r="F213" s="111"/>
      <c r="G213" s="111"/>
      <c r="H213" s="111"/>
      <c r="I213" s="111"/>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111"/>
      <c r="D214" s="111"/>
      <c r="E214" s="111"/>
      <c r="F214" s="111"/>
      <c r="G214" s="111"/>
      <c r="H214" s="111"/>
      <c r="I214" s="111"/>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111"/>
      <c r="D215" s="111"/>
      <c r="E215" s="111"/>
      <c r="F215" s="111"/>
      <c r="G215" s="111"/>
      <c r="H215" s="111"/>
      <c r="I215" s="111"/>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111"/>
      <c r="D216" s="111"/>
      <c r="E216" s="111"/>
      <c r="F216" s="111"/>
      <c r="G216" s="111"/>
      <c r="H216" s="111"/>
      <c r="I216" s="111"/>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111"/>
      <c r="D217" s="111"/>
      <c r="E217" s="111"/>
      <c r="F217" s="111"/>
      <c r="G217" s="111"/>
      <c r="H217" s="111"/>
      <c r="I217" s="111"/>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111"/>
      <c r="D218" s="111"/>
      <c r="E218" s="111"/>
      <c r="F218" s="111"/>
      <c r="G218" s="111"/>
      <c r="H218" s="111"/>
      <c r="I218" s="111"/>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111"/>
      <c r="D219" s="111"/>
      <c r="E219" s="111"/>
      <c r="F219" s="111"/>
      <c r="G219" s="111"/>
      <c r="H219" s="111"/>
      <c r="I219" s="111"/>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111"/>
      <c r="D220" s="111"/>
      <c r="E220" s="111"/>
      <c r="F220" s="111"/>
      <c r="G220" s="111"/>
      <c r="H220" s="111"/>
      <c r="I220" s="111"/>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111"/>
      <c r="D221" s="111"/>
      <c r="E221" s="111"/>
      <c r="F221" s="111"/>
      <c r="G221" s="111"/>
      <c r="H221" s="111"/>
      <c r="I221" s="111"/>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111"/>
      <c r="D222" s="111"/>
      <c r="E222" s="111"/>
      <c r="F222" s="111"/>
      <c r="G222" s="111"/>
      <c r="H222" s="111"/>
      <c r="I222" s="111"/>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111"/>
      <c r="D223" s="111"/>
      <c r="E223" s="111"/>
      <c r="F223" s="111"/>
      <c r="G223" s="111"/>
      <c r="H223" s="111"/>
      <c r="I223" s="111"/>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111"/>
      <c r="D224" s="111"/>
      <c r="E224" s="111"/>
      <c r="F224" s="111"/>
      <c r="G224" s="111"/>
      <c r="H224" s="111"/>
      <c r="I224" s="111"/>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111"/>
      <c r="D225" s="111"/>
      <c r="E225" s="111"/>
      <c r="F225" s="111"/>
      <c r="G225" s="111"/>
      <c r="H225" s="111"/>
      <c r="I225" s="111"/>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111"/>
      <c r="D226" s="111"/>
      <c r="E226" s="111"/>
      <c r="F226" s="111"/>
      <c r="G226" s="111"/>
      <c r="H226" s="111"/>
      <c r="I226" s="111"/>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111"/>
      <c r="D227" s="111"/>
      <c r="E227" s="111"/>
      <c r="F227" s="111"/>
      <c r="G227" s="111"/>
      <c r="H227" s="111"/>
      <c r="I227" s="111"/>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111"/>
      <c r="D228" s="111"/>
      <c r="E228" s="111"/>
      <c r="F228" s="111"/>
      <c r="G228" s="111"/>
      <c r="H228" s="111"/>
      <c r="I228" s="111"/>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111"/>
      <c r="D229" s="111"/>
      <c r="E229" s="111"/>
      <c r="F229" s="111"/>
      <c r="G229" s="111"/>
      <c r="H229" s="111"/>
      <c r="I229" s="111"/>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111"/>
      <c r="D230" s="111"/>
      <c r="E230" s="111"/>
      <c r="F230" s="111"/>
      <c r="G230" s="111"/>
      <c r="H230" s="111"/>
      <c r="I230" s="111"/>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111"/>
      <c r="D231" s="111"/>
      <c r="E231" s="111"/>
      <c r="F231" s="111"/>
      <c r="G231" s="111"/>
      <c r="H231" s="111"/>
      <c r="I231" s="111"/>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111"/>
      <c r="D232" s="111"/>
      <c r="E232" s="111"/>
      <c r="F232" s="111"/>
      <c r="G232" s="111"/>
      <c r="H232" s="111"/>
      <c r="I232" s="111"/>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111"/>
      <c r="D233" s="111"/>
      <c r="E233" s="111"/>
      <c r="F233" s="111"/>
      <c r="G233" s="111"/>
      <c r="H233" s="111"/>
      <c r="I233" s="111"/>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111"/>
      <c r="D234" s="111"/>
      <c r="E234" s="111"/>
      <c r="F234" s="111"/>
      <c r="G234" s="111"/>
      <c r="H234" s="111"/>
      <c r="I234" s="111"/>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111"/>
      <c r="D235" s="111"/>
      <c r="E235" s="111"/>
      <c r="F235" s="111"/>
      <c r="G235" s="111"/>
      <c r="H235" s="111"/>
      <c r="I235" s="111"/>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111"/>
      <c r="D236" s="111"/>
      <c r="E236" s="111"/>
      <c r="F236" s="111"/>
      <c r="G236" s="111"/>
      <c r="H236" s="111"/>
      <c r="I236" s="111"/>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111"/>
      <c r="D237" s="111"/>
      <c r="E237" s="111"/>
      <c r="F237" s="111"/>
      <c r="G237" s="111"/>
      <c r="H237" s="111"/>
      <c r="I237" s="111"/>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111"/>
      <c r="D238" s="111"/>
      <c r="E238" s="111"/>
      <c r="F238" s="111"/>
      <c r="G238" s="111"/>
      <c r="H238" s="111"/>
      <c r="I238" s="111"/>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111"/>
      <c r="D239" s="111"/>
      <c r="E239" s="111"/>
      <c r="F239" s="111"/>
      <c r="G239" s="111"/>
      <c r="H239" s="111"/>
      <c r="I239" s="111"/>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111"/>
      <c r="D240" s="111"/>
      <c r="E240" s="111"/>
      <c r="F240" s="111"/>
      <c r="G240" s="111"/>
      <c r="H240" s="111"/>
      <c r="I240" s="111"/>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111"/>
      <c r="D241" s="111"/>
      <c r="E241" s="111"/>
      <c r="F241" s="111"/>
      <c r="G241" s="111"/>
      <c r="H241" s="111"/>
      <c r="I241" s="111"/>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111"/>
      <c r="D242" s="111"/>
      <c r="E242" s="111"/>
      <c r="F242" s="111"/>
      <c r="G242" s="111"/>
      <c r="H242" s="111"/>
      <c r="I242" s="111"/>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111"/>
      <c r="D243" s="111"/>
      <c r="E243" s="111"/>
      <c r="F243" s="111"/>
      <c r="G243" s="111"/>
      <c r="H243" s="111"/>
      <c r="I243" s="111"/>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111"/>
      <c r="D244" s="111"/>
      <c r="E244" s="111"/>
      <c r="F244" s="111"/>
      <c r="G244" s="111"/>
      <c r="H244" s="111"/>
      <c r="I244" s="111"/>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111"/>
      <c r="D245" s="111"/>
      <c r="E245" s="111"/>
      <c r="F245" s="111"/>
      <c r="G245" s="111"/>
      <c r="H245" s="111"/>
      <c r="I245" s="111"/>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111"/>
      <c r="D246" s="111"/>
      <c r="E246" s="111"/>
      <c r="F246" s="111"/>
      <c r="G246" s="111"/>
      <c r="H246" s="111"/>
      <c r="I246" s="111"/>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111"/>
      <c r="D247" s="111"/>
      <c r="E247" s="111"/>
      <c r="F247" s="111"/>
      <c r="G247" s="111"/>
      <c r="H247" s="111"/>
      <c r="I247" s="111"/>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111"/>
      <c r="D248" s="111"/>
      <c r="E248" s="111"/>
      <c r="F248" s="111"/>
      <c r="G248" s="111"/>
      <c r="H248" s="111"/>
      <c r="I248" s="111"/>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111"/>
      <c r="D249" s="111"/>
      <c r="E249" s="111"/>
      <c r="F249" s="111"/>
      <c r="G249" s="111"/>
      <c r="H249" s="111"/>
      <c r="I249" s="111"/>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111"/>
      <c r="D250" s="111"/>
      <c r="E250" s="111"/>
      <c r="F250" s="111"/>
      <c r="G250" s="111"/>
      <c r="H250" s="111"/>
      <c r="I250" s="111"/>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111"/>
      <c r="D251" s="111"/>
      <c r="E251" s="111"/>
      <c r="F251" s="111"/>
      <c r="G251" s="111"/>
      <c r="H251" s="111"/>
      <c r="I251" s="111"/>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111"/>
      <c r="D252" s="111"/>
      <c r="E252" s="111"/>
      <c r="F252" s="111"/>
      <c r="G252" s="111"/>
      <c r="H252" s="111"/>
      <c r="I252" s="111"/>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111"/>
      <c r="D253" s="111"/>
      <c r="E253" s="111"/>
      <c r="F253" s="111"/>
      <c r="G253" s="111"/>
      <c r="H253" s="111"/>
      <c r="I253" s="111"/>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111"/>
      <c r="D254" s="111"/>
      <c r="E254" s="111"/>
      <c r="F254" s="111"/>
      <c r="G254" s="111"/>
      <c r="H254" s="111"/>
      <c r="I254" s="111"/>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111"/>
      <c r="D255" s="111"/>
      <c r="E255" s="111"/>
      <c r="F255" s="111"/>
      <c r="G255" s="111"/>
      <c r="H255" s="111"/>
      <c r="I255" s="111"/>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111"/>
      <c r="D256" s="111"/>
      <c r="E256" s="111"/>
      <c r="F256" s="111"/>
      <c r="G256" s="111"/>
      <c r="H256" s="111"/>
      <c r="I256" s="111"/>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111"/>
      <c r="D257" s="111"/>
      <c r="E257" s="111"/>
      <c r="F257" s="111"/>
      <c r="G257" s="111"/>
      <c r="H257" s="111"/>
      <c r="I257" s="111"/>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111"/>
      <c r="D258" s="111"/>
      <c r="E258" s="111"/>
      <c r="F258" s="111"/>
      <c r="G258" s="111"/>
      <c r="H258" s="111"/>
      <c r="I258" s="111"/>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111"/>
      <c r="D259" s="111"/>
      <c r="E259" s="111"/>
      <c r="F259" s="111"/>
      <c r="G259" s="111"/>
      <c r="H259" s="111"/>
      <c r="I259" s="111"/>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111"/>
      <c r="D260" s="111"/>
      <c r="E260" s="111"/>
      <c r="F260" s="111"/>
      <c r="G260" s="111"/>
      <c r="H260" s="111"/>
      <c r="I260" s="111"/>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111"/>
      <c r="D261" s="111"/>
      <c r="E261" s="111"/>
      <c r="F261" s="111"/>
      <c r="G261" s="111"/>
      <c r="H261" s="111"/>
      <c r="I261" s="111"/>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111"/>
      <c r="D262" s="111"/>
      <c r="E262" s="111"/>
      <c r="F262" s="111"/>
      <c r="G262" s="111"/>
      <c r="H262" s="111"/>
      <c r="I262" s="111"/>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111"/>
      <c r="D263" s="111"/>
      <c r="E263" s="111"/>
      <c r="F263" s="111"/>
      <c r="G263" s="111"/>
      <c r="H263" s="111"/>
      <c r="I263" s="111"/>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111"/>
      <c r="D264" s="111"/>
      <c r="E264" s="111"/>
      <c r="F264" s="111"/>
      <c r="G264" s="111"/>
      <c r="H264" s="111"/>
      <c r="I264" s="111"/>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111"/>
      <c r="D265" s="111"/>
      <c r="E265" s="111"/>
      <c r="F265" s="111"/>
      <c r="G265" s="111"/>
      <c r="H265" s="111"/>
      <c r="I265" s="111"/>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111"/>
      <c r="D266" s="111"/>
      <c r="E266" s="111"/>
      <c r="F266" s="111"/>
      <c r="G266" s="111"/>
      <c r="H266" s="111"/>
      <c r="I266" s="111"/>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111"/>
      <c r="D267" s="111"/>
      <c r="E267" s="111"/>
      <c r="F267" s="111"/>
      <c r="G267" s="111"/>
      <c r="H267" s="111"/>
      <c r="I267" s="111"/>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111"/>
      <c r="D268" s="111"/>
      <c r="E268" s="111"/>
      <c r="F268" s="111"/>
      <c r="G268" s="111"/>
      <c r="H268" s="111"/>
      <c r="I268" s="111"/>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111"/>
      <c r="D269" s="111"/>
      <c r="E269" s="111"/>
      <c r="F269" s="111"/>
      <c r="G269" s="111"/>
      <c r="H269" s="111"/>
      <c r="I269" s="111"/>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111"/>
      <c r="D270" s="111"/>
      <c r="E270" s="111"/>
      <c r="F270" s="111"/>
      <c r="G270" s="111"/>
      <c r="H270" s="111"/>
      <c r="I270" s="111"/>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111"/>
      <c r="D271" s="111"/>
      <c r="E271" s="111"/>
      <c r="F271" s="111"/>
      <c r="G271" s="111"/>
      <c r="H271" s="111"/>
      <c r="I271" s="111"/>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111"/>
      <c r="D272" s="111"/>
      <c r="E272" s="111"/>
      <c r="F272" s="111"/>
      <c r="G272" s="111"/>
      <c r="H272" s="111"/>
      <c r="I272" s="111"/>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111"/>
      <c r="D273" s="111"/>
      <c r="E273" s="111"/>
      <c r="F273" s="111"/>
      <c r="G273" s="111"/>
      <c r="H273" s="111"/>
      <c r="I273" s="111"/>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111"/>
      <c r="D274" s="111"/>
      <c r="E274" s="111"/>
      <c r="F274" s="111"/>
      <c r="G274" s="111"/>
      <c r="H274" s="111"/>
      <c r="I274" s="111"/>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111"/>
      <c r="D275" s="111"/>
      <c r="E275" s="111"/>
      <c r="F275" s="111"/>
      <c r="G275" s="111"/>
      <c r="H275" s="111"/>
      <c r="I275" s="111"/>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111"/>
      <c r="D276" s="111"/>
      <c r="E276" s="111"/>
      <c r="F276" s="111"/>
      <c r="G276" s="111"/>
      <c r="H276" s="111"/>
      <c r="I276" s="111"/>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111"/>
      <c r="D277" s="111"/>
      <c r="E277" s="111"/>
      <c r="F277" s="111"/>
      <c r="G277" s="111"/>
      <c r="H277" s="111"/>
      <c r="I277" s="111"/>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111"/>
      <c r="D278" s="111"/>
      <c r="E278" s="111"/>
      <c r="F278" s="111"/>
      <c r="G278" s="111"/>
      <c r="H278" s="111"/>
      <c r="I278" s="111"/>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111"/>
      <c r="D279" s="111"/>
      <c r="E279" s="111"/>
      <c r="F279" s="111"/>
      <c r="G279" s="111"/>
      <c r="H279" s="111"/>
      <c r="I279" s="111"/>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111"/>
      <c r="D280" s="111"/>
      <c r="E280" s="111"/>
      <c r="F280" s="111"/>
      <c r="G280" s="111"/>
      <c r="H280" s="111"/>
      <c r="I280" s="111"/>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111"/>
      <c r="D281" s="111"/>
      <c r="E281" s="111"/>
      <c r="F281" s="111"/>
      <c r="G281" s="111"/>
      <c r="H281" s="111"/>
      <c r="I281" s="111"/>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111"/>
      <c r="D282" s="111"/>
      <c r="E282" s="111"/>
      <c r="F282" s="111"/>
      <c r="G282" s="111"/>
      <c r="H282" s="111"/>
      <c r="I282" s="111"/>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111"/>
      <c r="D283" s="111"/>
      <c r="E283" s="111"/>
      <c r="F283" s="111"/>
      <c r="G283" s="111"/>
      <c r="H283" s="111"/>
      <c r="I283" s="111"/>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111"/>
      <c r="D284" s="111"/>
      <c r="E284" s="111"/>
      <c r="F284" s="111"/>
      <c r="G284" s="111"/>
      <c r="H284" s="111"/>
      <c r="I284" s="111"/>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111"/>
      <c r="D285" s="111"/>
      <c r="E285" s="111"/>
      <c r="F285" s="111"/>
      <c r="G285" s="111"/>
      <c r="H285" s="111"/>
      <c r="I285" s="111"/>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111"/>
      <c r="D286" s="111"/>
      <c r="E286" s="111"/>
      <c r="F286" s="111"/>
      <c r="G286" s="111"/>
      <c r="H286" s="111"/>
      <c r="I286" s="111"/>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111"/>
      <c r="D287" s="111"/>
      <c r="E287" s="111"/>
      <c r="F287" s="111"/>
      <c r="G287" s="111"/>
      <c r="H287" s="111"/>
      <c r="I287" s="111"/>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111"/>
      <c r="D288" s="111"/>
      <c r="E288" s="111"/>
      <c r="F288" s="111"/>
      <c r="G288" s="111"/>
      <c r="H288" s="111"/>
      <c r="I288" s="111"/>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111"/>
      <c r="D289" s="111"/>
      <c r="E289" s="111"/>
      <c r="F289" s="111"/>
      <c r="G289" s="111"/>
      <c r="H289" s="111"/>
      <c r="I289" s="111"/>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111"/>
      <c r="D290" s="111"/>
      <c r="E290" s="111"/>
      <c r="F290" s="111"/>
      <c r="G290" s="111"/>
      <c r="H290" s="111"/>
      <c r="I290" s="111"/>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111"/>
      <c r="D291" s="111"/>
      <c r="E291" s="111"/>
      <c r="F291" s="111"/>
      <c r="G291" s="111"/>
      <c r="H291" s="111"/>
      <c r="I291" s="111"/>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111"/>
      <c r="D292" s="111"/>
      <c r="E292" s="111"/>
      <c r="F292" s="111"/>
      <c r="G292" s="111"/>
      <c r="H292" s="111"/>
      <c r="I292" s="111"/>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111"/>
      <c r="D293" s="111"/>
      <c r="E293" s="111"/>
      <c r="F293" s="111"/>
      <c r="G293" s="111"/>
      <c r="H293" s="111"/>
      <c r="I293" s="111"/>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111"/>
      <c r="D294" s="111"/>
      <c r="E294" s="111"/>
      <c r="F294" s="111"/>
      <c r="G294" s="111"/>
      <c r="H294" s="111"/>
      <c r="I294" s="111"/>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111"/>
      <c r="D295" s="111"/>
      <c r="E295" s="111"/>
      <c r="F295" s="111"/>
      <c r="G295" s="111"/>
      <c r="H295" s="111"/>
      <c r="I295" s="111"/>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111"/>
      <c r="D296" s="111"/>
      <c r="E296" s="111"/>
      <c r="F296" s="111"/>
      <c r="G296" s="111"/>
      <c r="H296" s="111"/>
      <c r="I296" s="111"/>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111"/>
      <c r="D297" s="111"/>
      <c r="E297" s="111"/>
      <c r="F297" s="111"/>
      <c r="G297" s="111"/>
      <c r="H297" s="111"/>
      <c r="I297" s="111"/>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111"/>
      <c r="D298" s="111"/>
      <c r="E298" s="111"/>
      <c r="F298" s="111"/>
      <c r="G298" s="111"/>
      <c r="H298" s="111"/>
      <c r="I298" s="111"/>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111"/>
      <c r="D299" s="111"/>
      <c r="E299" s="111"/>
      <c r="F299" s="111"/>
      <c r="G299" s="111"/>
      <c r="H299" s="111"/>
      <c r="I299" s="111"/>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111"/>
      <c r="D300" s="111"/>
      <c r="E300" s="111"/>
      <c r="F300" s="111"/>
      <c r="G300" s="111"/>
      <c r="H300" s="111"/>
      <c r="I300" s="111"/>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111"/>
      <c r="D301" s="111"/>
      <c r="E301" s="111"/>
      <c r="F301" s="111"/>
      <c r="G301" s="111"/>
      <c r="H301" s="111"/>
      <c r="I301" s="111"/>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111"/>
      <c r="D302" s="111"/>
      <c r="E302" s="111"/>
      <c r="F302" s="111"/>
      <c r="G302" s="111"/>
      <c r="H302" s="111"/>
      <c r="I302" s="111"/>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111"/>
      <c r="D303" s="111"/>
      <c r="E303" s="111"/>
      <c r="F303" s="111"/>
      <c r="G303" s="111"/>
      <c r="H303" s="111"/>
      <c r="I303" s="111"/>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111"/>
      <c r="D304" s="111"/>
      <c r="E304" s="111"/>
      <c r="F304" s="111"/>
      <c r="G304" s="111"/>
      <c r="H304" s="111"/>
      <c r="I304" s="111"/>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111"/>
      <c r="D305" s="111"/>
      <c r="E305" s="111"/>
      <c r="F305" s="111"/>
      <c r="G305" s="111"/>
      <c r="H305" s="111"/>
      <c r="I305" s="111"/>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111"/>
      <c r="D306" s="111"/>
      <c r="E306" s="111"/>
      <c r="F306" s="111"/>
      <c r="G306" s="111"/>
      <c r="H306" s="111"/>
      <c r="I306" s="111"/>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111"/>
      <c r="D307" s="111"/>
      <c r="E307" s="111"/>
      <c r="F307" s="111"/>
      <c r="G307" s="111"/>
      <c r="H307" s="111"/>
      <c r="I307" s="111"/>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111"/>
      <c r="D308" s="111"/>
      <c r="E308" s="111"/>
      <c r="F308" s="111"/>
      <c r="G308" s="111"/>
      <c r="H308" s="111"/>
      <c r="I308" s="111"/>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111"/>
      <c r="D309" s="111"/>
      <c r="E309" s="111"/>
      <c r="F309" s="111"/>
      <c r="G309" s="111"/>
      <c r="H309" s="111"/>
      <c r="I309" s="111"/>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111"/>
      <c r="D310" s="111"/>
      <c r="E310" s="111"/>
      <c r="F310" s="111"/>
      <c r="G310" s="111"/>
      <c r="H310" s="111"/>
      <c r="I310" s="111"/>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111"/>
      <c r="D311" s="111"/>
      <c r="E311" s="111"/>
      <c r="F311" s="111"/>
      <c r="G311" s="111"/>
      <c r="H311" s="111"/>
      <c r="I311" s="111"/>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111"/>
      <c r="D312" s="111"/>
      <c r="E312" s="111"/>
      <c r="F312" s="111"/>
      <c r="G312" s="111"/>
      <c r="H312" s="111"/>
      <c r="I312" s="111"/>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111"/>
      <c r="D313" s="111"/>
      <c r="E313" s="111"/>
      <c r="F313" s="111"/>
      <c r="G313" s="111"/>
      <c r="H313" s="111"/>
      <c r="I313" s="111"/>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111"/>
      <c r="D314" s="111"/>
      <c r="E314" s="111"/>
      <c r="F314" s="111"/>
      <c r="G314" s="111"/>
      <c r="H314" s="111"/>
      <c r="I314" s="111"/>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111"/>
      <c r="D315" s="111"/>
      <c r="E315" s="111"/>
      <c r="F315" s="111"/>
      <c r="G315" s="111"/>
      <c r="H315" s="111"/>
      <c r="I315" s="111"/>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111"/>
      <c r="D316" s="111"/>
      <c r="E316" s="111"/>
      <c r="F316" s="111"/>
      <c r="G316" s="111"/>
      <c r="H316" s="111"/>
      <c r="I316" s="111"/>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111"/>
      <c r="D317" s="111"/>
      <c r="E317" s="111"/>
      <c r="F317" s="111"/>
      <c r="G317" s="111"/>
      <c r="H317" s="111"/>
      <c r="I317" s="111"/>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111"/>
      <c r="D318" s="111"/>
      <c r="E318" s="111"/>
      <c r="F318" s="111"/>
      <c r="G318" s="111"/>
      <c r="H318" s="111"/>
      <c r="I318" s="111"/>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111"/>
      <c r="D319" s="111"/>
      <c r="E319" s="111"/>
      <c r="F319" s="111"/>
      <c r="G319" s="111"/>
      <c r="H319" s="111"/>
      <c r="I319" s="111"/>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111"/>
      <c r="D320" s="111"/>
      <c r="E320" s="111"/>
      <c r="F320" s="111"/>
      <c r="G320" s="111"/>
      <c r="H320" s="111"/>
      <c r="I320" s="111"/>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111"/>
      <c r="D321" s="111"/>
      <c r="E321" s="111"/>
      <c r="F321" s="111"/>
      <c r="G321" s="111"/>
      <c r="H321" s="111"/>
      <c r="I321" s="111"/>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111"/>
      <c r="D322" s="111"/>
      <c r="E322" s="111"/>
      <c r="F322" s="111"/>
      <c r="G322" s="111"/>
      <c r="H322" s="111"/>
      <c r="I322" s="111"/>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111"/>
      <c r="D323" s="111"/>
      <c r="E323" s="111"/>
      <c r="F323" s="111"/>
      <c r="G323" s="111"/>
      <c r="H323" s="111"/>
      <c r="I323" s="111"/>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111"/>
      <c r="D324" s="111"/>
      <c r="E324" s="111"/>
      <c r="F324" s="111"/>
      <c r="G324" s="111"/>
      <c r="H324" s="111"/>
      <c r="I324" s="111"/>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111"/>
      <c r="D325" s="111"/>
      <c r="E325" s="111"/>
      <c r="F325" s="111"/>
      <c r="G325" s="111"/>
      <c r="H325" s="111"/>
      <c r="I325" s="111"/>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111"/>
      <c r="D326" s="111"/>
      <c r="E326" s="111"/>
      <c r="F326" s="111"/>
      <c r="G326" s="111"/>
      <c r="H326" s="111"/>
      <c r="I326" s="111"/>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111"/>
      <c r="D327" s="111"/>
      <c r="E327" s="111"/>
      <c r="F327" s="111"/>
      <c r="G327" s="111"/>
      <c r="H327" s="111"/>
      <c r="I327" s="111"/>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111"/>
      <c r="D328" s="111"/>
      <c r="E328" s="111"/>
      <c r="F328" s="111"/>
      <c r="G328" s="111"/>
      <c r="H328" s="111"/>
      <c r="I328" s="111"/>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111"/>
      <c r="D329" s="111"/>
      <c r="E329" s="111"/>
      <c r="F329" s="111"/>
      <c r="G329" s="111"/>
      <c r="H329" s="111"/>
      <c r="I329" s="111"/>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111"/>
      <c r="D330" s="111"/>
      <c r="E330" s="111"/>
      <c r="F330" s="111"/>
      <c r="G330" s="111"/>
      <c r="H330" s="111"/>
      <c r="I330" s="111"/>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111"/>
      <c r="D331" s="111"/>
      <c r="E331" s="111"/>
      <c r="F331" s="111"/>
      <c r="G331" s="111"/>
      <c r="H331" s="111"/>
      <c r="I331" s="111"/>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111"/>
      <c r="D332" s="111"/>
      <c r="E332" s="111"/>
      <c r="F332" s="111"/>
      <c r="G332" s="111"/>
      <c r="H332" s="111"/>
      <c r="I332" s="111"/>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111"/>
      <c r="D333" s="111"/>
      <c r="E333" s="111"/>
      <c r="F333" s="111"/>
      <c r="G333" s="111"/>
      <c r="H333" s="111"/>
      <c r="I333" s="111"/>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111"/>
      <c r="D334" s="111"/>
      <c r="E334" s="111"/>
      <c r="F334" s="111"/>
      <c r="G334" s="111"/>
      <c r="H334" s="111"/>
      <c r="I334" s="111"/>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111"/>
      <c r="D335" s="111"/>
      <c r="E335" s="111"/>
      <c r="F335" s="111"/>
      <c r="G335" s="111"/>
      <c r="H335" s="111"/>
      <c r="I335" s="111"/>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111"/>
      <c r="D336" s="111"/>
      <c r="E336" s="111"/>
      <c r="F336" s="111"/>
      <c r="G336" s="111"/>
      <c r="H336" s="111"/>
      <c r="I336" s="111"/>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111"/>
      <c r="D337" s="111"/>
      <c r="E337" s="111"/>
      <c r="F337" s="111"/>
      <c r="G337" s="111"/>
      <c r="H337" s="111"/>
      <c r="I337" s="111"/>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111"/>
      <c r="D338" s="111"/>
      <c r="E338" s="111"/>
      <c r="F338" s="111"/>
      <c r="G338" s="111"/>
      <c r="H338" s="111"/>
      <c r="I338" s="111"/>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111"/>
      <c r="D339" s="111"/>
      <c r="E339" s="111"/>
      <c r="F339" s="111"/>
      <c r="G339" s="111"/>
      <c r="H339" s="111"/>
      <c r="I339" s="111"/>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111"/>
      <c r="D340" s="111"/>
      <c r="E340" s="111"/>
      <c r="F340" s="111"/>
      <c r="G340" s="111"/>
      <c r="H340" s="111"/>
      <c r="I340" s="111"/>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111"/>
      <c r="D341" s="111"/>
      <c r="E341" s="111"/>
      <c r="F341" s="111"/>
      <c r="G341" s="111"/>
      <c r="H341" s="111"/>
      <c r="I341" s="111"/>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111"/>
      <c r="D342" s="111"/>
      <c r="E342" s="111"/>
      <c r="F342" s="111"/>
      <c r="G342" s="111"/>
      <c r="H342" s="111"/>
      <c r="I342" s="111"/>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111"/>
      <c r="D343" s="111"/>
      <c r="E343" s="111"/>
      <c r="F343" s="111"/>
      <c r="G343" s="111"/>
      <c r="H343" s="111"/>
      <c r="I343" s="111"/>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111"/>
      <c r="D344" s="111"/>
      <c r="E344" s="111"/>
      <c r="F344" s="111"/>
      <c r="G344" s="111"/>
      <c r="H344" s="111"/>
      <c r="I344" s="111"/>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111"/>
      <c r="D345" s="111"/>
      <c r="E345" s="111"/>
      <c r="F345" s="111"/>
      <c r="G345" s="111"/>
      <c r="H345" s="111"/>
      <c r="I345" s="111"/>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111"/>
      <c r="D346" s="111"/>
      <c r="E346" s="111"/>
      <c r="F346" s="111"/>
      <c r="G346" s="111"/>
      <c r="H346" s="111"/>
      <c r="I346" s="111"/>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111"/>
      <c r="D347" s="111"/>
      <c r="E347" s="111"/>
      <c r="F347" s="111"/>
      <c r="G347" s="111"/>
      <c r="H347" s="111"/>
      <c r="I347" s="111"/>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111"/>
      <c r="D348" s="111"/>
      <c r="E348" s="111"/>
      <c r="F348" s="111"/>
      <c r="G348" s="111"/>
      <c r="H348" s="111"/>
      <c r="I348" s="111"/>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111"/>
      <c r="D349" s="111"/>
      <c r="E349" s="111"/>
      <c r="F349" s="111"/>
      <c r="G349" s="111"/>
      <c r="H349" s="111"/>
      <c r="I349" s="111"/>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111"/>
      <c r="D350" s="111"/>
      <c r="E350" s="111"/>
      <c r="F350" s="111"/>
      <c r="G350" s="111"/>
      <c r="H350" s="111"/>
      <c r="I350" s="111"/>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111"/>
      <c r="D351" s="111"/>
      <c r="E351" s="111"/>
      <c r="F351" s="111"/>
      <c r="G351" s="111"/>
      <c r="H351" s="111"/>
      <c r="I351" s="111"/>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111"/>
      <c r="D352" s="111"/>
      <c r="E352" s="111"/>
      <c r="F352" s="111"/>
      <c r="G352" s="111"/>
      <c r="H352" s="111"/>
      <c r="I352" s="111"/>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111"/>
      <c r="D353" s="111"/>
      <c r="E353" s="111"/>
      <c r="F353" s="111"/>
      <c r="G353" s="111"/>
      <c r="H353" s="111"/>
      <c r="I353" s="111"/>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111"/>
      <c r="D354" s="111"/>
      <c r="E354" s="111"/>
      <c r="F354" s="111"/>
      <c r="G354" s="111"/>
      <c r="H354" s="111"/>
      <c r="I354" s="111"/>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111"/>
      <c r="D355" s="111"/>
      <c r="E355" s="111"/>
      <c r="F355" s="111"/>
      <c r="G355" s="111"/>
      <c r="H355" s="111"/>
      <c r="I355" s="111"/>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111"/>
      <c r="D356" s="111"/>
      <c r="E356" s="111"/>
      <c r="F356" s="111"/>
      <c r="G356" s="111"/>
      <c r="H356" s="111"/>
      <c r="I356" s="111"/>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111"/>
      <c r="D357" s="111"/>
      <c r="E357" s="111"/>
      <c r="F357" s="111"/>
      <c r="G357" s="111"/>
      <c r="H357" s="111"/>
      <c r="I357" s="111"/>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111"/>
      <c r="D358" s="111"/>
      <c r="E358" s="111"/>
      <c r="F358" s="111"/>
      <c r="G358" s="111"/>
      <c r="H358" s="111"/>
      <c r="I358" s="111"/>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111"/>
      <c r="D359" s="111"/>
      <c r="E359" s="111"/>
      <c r="F359" s="111"/>
      <c r="G359" s="111"/>
      <c r="H359" s="111"/>
      <c r="I359" s="111"/>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111"/>
      <c r="D360" s="111"/>
      <c r="E360" s="111"/>
      <c r="F360" s="111"/>
      <c r="G360" s="111"/>
      <c r="H360" s="111"/>
      <c r="I360" s="111"/>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111"/>
      <c r="D361" s="111"/>
      <c r="E361" s="111"/>
      <c r="F361" s="111"/>
      <c r="G361" s="111"/>
      <c r="H361" s="111"/>
      <c r="I361" s="111"/>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111"/>
      <c r="D362" s="111"/>
      <c r="E362" s="111"/>
      <c r="F362" s="111"/>
      <c r="G362" s="111"/>
      <c r="H362" s="111"/>
      <c r="I362" s="111"/>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111"/>
      <c r="D363" s="111"/>
      <c r="E363" s="111"/>
      <c r="F363" s="111"/>
      <c r="G363" s="111"/>
      <c r="H363" s="111"/>
      <c r="I363" s="111"/>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111"/>
      <c r="D364" s="111"/>
      <c r="E364" s="111"/>
      <c r="F364" s="111"/>
      <c r="G364" s="111"/>
      <c r="H364" s="111"/>
      <c r="I364" s="111"/>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111"/>
      <c r="D365" s="111"/>
      <c r="E365" s="111"/>
      <c r="F365" s="111"/>
      <c r="G365" s="111"/>
      <c r="H365" s="111"/>
      <c r="I365" s="111"/>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111"/>
      <c r="D366" s="111"/>
      <c r="E366" s="111"/>
      <c r="F366" s="111"/>
      <c r="G366" s="111"/>
      <c r="H366" s="111"/>
      <c r="I366" s="111"/>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111"/>
      <c r="D367" s="111"/>
      <c r="E367" s="111"/>
      <c r="F367" s="111"/>
      <c r="G367" s="111"/>
      <c r="H367" s="111"/>
      <c r="I367" s="111"/>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111"/>
      <c r="D368" s="111"/>
      <c r="E368" s="111"/>
      <c r="F368" s="111"/>
      <c r="G368" s="111"/>
      <c r="H368" s="111"/>
      <c r="I368" s="111"/>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111"/>
      <c r="D369" s="111"/>
      <c r="E369" s="111"/>
      <c r="F369" s="111"/>
      <c r="G369" s="111"/>
      <c r="H369" s="111"/>
      <c r="I369" s="111"/>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111"/>
      <c r="D370" s="111"/>
      <c r="E370" s="111"/>
      <c r="F370" s="111"/>
      <c r="G370" s="111"/>
      <c r="H370" s="111"/>
      <c r="I370" s="111"/>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111"/>
      <c r="D371" s="111"/>
      <c r="E371" s="111"/>
      <c r="F371" s="111"/>
      <c r="G371" s="111"/>
      <c r="H371" s="111"/>
      <c r="I371" s="111"/>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111"/>
      <c r="D372" s="111"/>
      <c r="E372" s="111"/>
      <c r="F372" s="111"/>
      <c r="G372" s="111"/>
      <c r="H372" s="111"/>
      <c r="I372" s="111"/>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111"/>
      <c r="D373" s="111"/>
      <c r="E373" s="111"/>
      <c r="F373" s="111"/>
      <c r="G373" s="111"/>
      <c r="H373" s="111"/>
      <c r="I373" s="111"/>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111"/>
      <c r="D374" s="111"/>
      <c r="E374" s="111"/>
      <c r="F374" s="111"/>
      <c r="G374" s="111"/>
      <c r="H374" s="111"/>
      <c r="I374" s="111"/>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111"/>
      <c r="D375" s="111"/>
      <c r="E375" s="111"/>
      <c r="F375" s="111"/>
      <c r="G375" s="111"/>
      <c r="H375" s="111"/>
      <c r="I375" s="111"/>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111"/>
      <c r="D376" s="111"/>
      <c r="E376" s="111"/>
      <c r="F376" s="111"/>
      <c r="G376" s="111"/>
      <c r="H376" s="111"/>
      <c r="I376" s="111"/>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111"/>
      <c r="D377" s="111"/>
      <c r="E377" s="111"/>
      <c r="F377" s="111"/>
      <c r="G377" s="111"/>
      <c r="H377" s="111"/>
      <c r="I377" s="111"/>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111"/>
      <c r="D378" s="111"/>
      <c r="E378" s="111"/>
      <c r="F378" s="111"/>
      <c r="G378" s="111"/>
      <c r="H378" s="111"/>
      <c r="I378" s="111"/>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111"/>
      <c r="D379" s="111"/>
      <c r="E379" s="111"/>
      <c r="F379" s="111"/>
      <c r="G379" s="111"/>
      <c r="H379" s="111"/>
      <c r="I379" s="111"/>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111"/>
      <c r="D380" s="111"/>
      <c r="E380" s="111"/>
      <c r="F380" s="111"/>
      <c r="G380" s="111"/>
      <c r="H380" s="111"/>
      <c r="I380" s="111"/>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111"/>
      <c r="D381" s="111"/>
      <c r="E381" s="111"/>
      <c r="F381" s="111"/>
      <c r="G381" s="111"/>
      <c r="H381" s="111"/>
      <c r="I381" s="111"/>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111"/>
      <c r="D382" s="111"/>
      <c r="E382" s="111"/>
      <c r="F382" s="111"/>
      <c r="G382" s="111"/>
      <c r="H382" s="111"/>
      <c r="I382" s="111"/>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111"/>
      <c r="D383" s="111"/>
      <c r="E383" s="111"/>
      <c r="F383" s="111"/>
      <c r="G383" s="111"/>
      <c r="H383" s="111"/>
      <c r="I383" s="111"/>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111"/>
      <c r="D384" s="111"/>
      <c r="E384" s="111"/>
      <c r="F384" s="111"/>
      <c r="G384" s="111"/>
      <c r="H384" s="111"/>
      <c r="I384" s="111"/>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111"/>
      <c r="D385" s="111"/>
      <c r="E385" s="111"/>
      <c r="F385" s="111"/>
      <c r="G385" s="111"/>
      <c r="H385" s="111"/>
      <c r="I385" s="111"/>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111"/>
      <c r="D386" s="111"/>
      <c r="E386" s="111"/>
      <c r="F386" s="111"/>
      <c r="G386" s="111"/>
      <c r="H386" s="111"/>
      <c r="I386" s="111"/>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111"/>
      <c r="D387" s="111"/>
      <c r="E387" s="111"/>
      <c r="F387" s="111"/>
      <c r="G387" s="111"/>
      <c r="H387" s="111"/>
      <c r="I387" s="111"/>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111"/>
      <c r="D388" s="111"/>
      <c r="E388" s="111"/>
      <c r="F388" s="111"/>
      <c r="G388" s="111"/>
      <c r="H388" s="111"/>
      <c r="I388" s="111"/>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111"/>
      <c r="D389" s="111"/>
      <c r="E389" s="111"/>
      <c r="F389" s="111"/>
      <c r="G389" s="111"/>
      <c r="H389" s="111"/>
      <c r="I389" s="111"/>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111"/>
      <c r="D390" s="111"/>
      <c r="E390" s="111"/>
      <c r="F390" s="111"/>
      <c r="G390" s="111"/>
      <c r="H390" s="111"/>
      <c r="I390" s="111"/>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111"/>
      <c r="D391" s="111"/>
      <c r="E391" s="111"/>
      <c r="F391" s="111"/>
      <c r="G391" s="111"/>
      <c r="H391" s="111"/>
      <c r="I391" s="111"/>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111"/>
      <c r="D392" s="111"/>
      <c r="E392" s="111"/>
      <c r="F392" s="111"/>
      <c r="G392" s="111"/>
      <c r="H392" s="111"/>
      <c r="I392" s="111"/>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111"/>
      <c r="D393" s="111"/>
      <c r="E393" s="111"/>
      <c r="F393" s="111"/>
      <c r="G393" s="111"/>
      <c r="H393" s="111"/>
      <c r="I393" s="111"/>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111"/>
      <c r="D394" s="111"/>
      <c r="E394" s="111"/>
      <c r="F394" s="111"/>
      <c r="G394" s="111"/>
      <c r="H394" s="111"/>
      <c r="I394" s="111"/>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111"/>
      <c r="D395" s="111"/>
      <c r="E395" s="111"/>
      <c r="F395" s="111"/>
      <c r="G395" s="111"/>
      <c r="H395" s="111"/>
      <c r="I395" s="111"/>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111"/>
      <c r="D396" s="111"/>
      <c r="E396" s="111"/>
      <c r="F396" s="111"/>
      <c r="G396" s="111"/>
      <c r="H396" s="111"/>
      <c r="I396" s="111"/>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111"/>
      <c r="D397" s="111"/>
      <c r="E397" s="111"/>
      <c r="F397" s="111"/>
      <c r="G397" s="111"/>
      <c r="H397" s="111"/>
      <c r="I397" s="111"/>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111"/>
      <c r="D398" s="111"/>
      <c r="E398" s="111"/>
      <c r="F398" s="111"/>
      <c r="G398" s="111"/>
      <c r="H398" s="111"/>
      <c r="I398" s="111"/>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111"/>
      <c r="D399" s="111"/>
      <c r="E399" s="111"/>
      <c r="F399" s="111"/>
      <c r="G399" s="111"/>
      <c r="H399" s="111"/>
      <c r="I399" s="111"/>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111"/>
      <c r="D400" s="111"/>
      <c r="E400" s="111"/>
      <c r="F400" s="111"/>
      <c r="G400" s="111"/>
      <c r="H400" s="111"/>
      <c r="I400" s="111"/>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111"/>
      <c r="D401" s="111"/>
      <c r="E401" s="111"/>
      <c r="F401" s="111"/>
      <c r="G401" s="111"/>
      <c r="H401" s="111"/>
      <c r="I401" s="111"/>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111"/>
      <c r="D402" s="111"/>
      <c r="E402" s="111"/>
      <c r="F402" s="111"/>
      <c r="G402" s="111"/>
      <c r="H402" s="111"/>
      <c r="I402" s="111"/>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111"/>
      <c r="D403" s="111"/>
      <c r="E403" s="111"/>
      <c r="F403" s="111"/>
      <c r="G403" s="111"/>
      <c r="H403" s="111"/>
      <c r="I403" s="111"/>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111"/>
      <c r="D404" s="111"/>
      <c r="E404" s="111"/>
      <c r="F404" s="111"/>
      <c r="G404" s="111"/>
      <c r="H404" s="111"/>
      <c r="I404" s="111"/>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111"/>
      <c r="D405" s="111"/>
      <c r="E405" s="111"/>
      <c r="F405" s="111"/>
      <c r="G405" s="111"/>
      <c r="H405" s="111"/>
      <c r="I405" s="111"/>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111"/>
      <c r="D406" s="111"/>
      <c r="E406" s="111"/>
      <c r="F406" s="111"/>
      <c r="G406" s="111"/>
      <c r="H406" s="111"/>
      <c r="I406" s="111"/>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111"/>
      <c r="D407" s="111"/>
      <c r="E407" s="111"/>
      <c r="F407" s="111"/>
      <c r="G407" s="111"/>
      <c r="H407" s="111"/>
      <c r="I407" s="111"/>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111"/>
      <c r="D408" s="111"/>
      <c r="E408" s="111"/>
      <c r="F408" s="111"/>
      <c r="G408" s="111"/>
      <c r="H408" s="111"/>
      <c r="I408" s="111"/>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111"/>
      <c r="D409" s="111"/>
      <c r="E409" s="111"/>
      <c r="F409" s="111"/>
      <c r="G409" s="111"/>
      <c r="H409" s="111"/>
      <c r="I409" s="111"/>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111"/>
      <c r="D410" s="111"/>
      <c r="E410" s="111"/>
      <c r="F410" s="111"/>
      <c r="G410" s="111"/>
      <c r="H410" s="111"/>
      <c r="I410" s="111"/>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111"/>
      <c r="D411" s="111"/>
      <c r="E411" s="111"/>
      <c r="F411" s="111"/>
      <c r="G411" s="111"/>
      <c r="H411" s="111"/>
      <c r="I411" s="111"/>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111"/>
      <c r="D412" s="111"/>
      <c r="E412" s="111"/>
      <c r="F412" s="111"/>
      <c r="G412" s="111"/>
      <c r="H412" s="111"/>
      <c r="I412" s="111"/>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111"/>
      <c r="D413" s="111"/>
      <c r="E413" s="111"/>
      <c r="F413" s="111"/>
      <c r="G413" s="111"/>
      <c r="H413" s="111"/>
      <c r="I413" s="111"/>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111"/>
      <c r="D414" s="111"/>
      <c r="E414" s="111"/>
      <c r="F414" s="111"/>
      <c r="G414" s="111"/>
      <c r="H414" s="111"/>
      <c r="I414" s="111"/>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111"/>
      <c r="D415" s="111"/>
      <c r="E415" s="111"/>
      <c r="F415" s="111"/>
      <c r="G415" s="111"/>
      <c r="H415" s="111"/>
      <c r="I415" s="111"/>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111"/>
      <c r="D416" s="111"/>
      <c r="E416" s="111"/>
      <c r="F416" s="111"/>
      <c r="G416" s="111"/>
      <c r="H416" s="111"/>
      <c r="I416" s="111"/>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111"/>
      <c r="D417" s="111"/>
      <c r="E417" s="111"/>
      <c r="F417" s="111"/>
      <c r="G417" s="111"/>
      <c r="H417" s="111"/>
      <c r="I417" s="111"/>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111"/>
      <c r="D418" s="111"/>
      <c r="E418" s="111"/>
      <c r="F418" s="111"/>
      <c r="G418" s="111"/>
      <c r="H418" s="111"/>
      <c r="I418" s="111"/>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111"/>
      <c r="D419" s="111"/>
      <c r="E419" s="111"/>
      <c r="F419" s="111"/>
      <c r="G419" s="111"/>
      <c r="H419" s="111"/>
      <c r="I419" s="111"/>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111"/>
      <c r="D420" s="111"/>
      <c r="E420" s="111"/>
      <c r="F420" s="111"/>
      <c r="G420" s="111"/>
      <c r="H420" s="111"/>
      <c r="I420" s="111"/>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111"/>
      <c r="D421" s="111"/>
      <c r="E421" s="111"/>
      <c r="F421" s="111"/>
      <c r="G421" s="111"/>
      <c r="H421" s="111"/>
      <c r="I421" s="111"/>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111"/>
      <c r="D422" s="111"/>
      <c r="E422" s="111"/>
      <c r="F422" s="111"/>
      <c r="G422" s="111"/>
      <c r="H422" s="111"/>
      <c r="I422" s="111"/>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111"/>
      <c r="D423" s="111"/>
      <c r="E423" s="111"/>
      <c r="F423" s="111"/>
      <c r="G423" s="111"/>
      <c r="H423" s="111"/>
      <c r="I423" s="111"/>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111"/>
      <c r="D424" s="111"/>
      <c r="E424" s="111"/>
      <c r="F424" s="111"/>
      <c r="G424" s="111"/>
      <c r="H424" s="111"/>
      <c r="I424" s="111"/>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111"/>
      <c r="D425" s="111"/>
      <c r="E425" s="111"/>
      <c r="F425" s="111"/>
      <c r="G425" s="111"/>
      <c r="H425" s="111"/>
      <c r="I425" s="111"/>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111"/>
      <c r="D426" s="111"/>
      <c r="E426" s="111"/>
      <c r="F426" s="111"/>
      <c r="G426" s="111"/>
      <c r="H426" s="111"/>
      <c r="I426" s="111"/>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111"/>
      <c r="D427" s="111"/>
      <c r="E427" s="111"/>
      <c r="F427" s="111"/>
      <c r="G427" s="111"/>
      <c r="H427" s="111"/>
      <c r="I427" s="111"/>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111"/>
      <c r="D428" s="111"/>
      <c r="E428" s="111"/>
      <c r="F428" s="111"/>
      <c r="G428" s="111"/>
      <c r="H428" s="111"/>
      <c r="I428" s="111"/>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111"/>
      <c r="D429" s="111"/>
      <c r="E429" s="111"/>
      <c r="F429" s="111"/>
      <c r="G429" s="111"/>
      <c r="H429" s="111"/>
      <c r="I429" s="111"/>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111"/>
      <c r="D430" s="111"/>
      <c r="E430" s="111"/>
      <c r="F430" s="111"/>
      <c r="G430" s="111"/>
      <c r="H430" s="111"/>
      <c r="I430" s="111"/>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111"/>
      <c r="D431" s="111"/>
      <c r="E431" s="111"/>
      <c r="F431" s="111"/>
      <c r="G431" s="111"/>
      <c r="H431" s="111"/>
      <c r="I431" s="111"/>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111"/>
      <c r="D432" s="111"/>
      <c r="E432" s="111"/>
      <c r="F432" s="111"/>
      <c r="G432" s="111"/>
      <c r="H432" s="111"/>
      <c r="I432" s="111"/>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111"/>
      <c r="D433" s="111"/>
      <c r="E433" s="111"/>
      <c r="F433" s="111"/>
      <c r="G433" s="111"/>
      <c r="H433" s="111"/>
      <c r="I433" s="111"/>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111"/>
      <c r="D434" s="111"/>
      <c r="E434" s="111"/>
      <c r="F434" s="111"/>
      <c r="G434" s="111"/>
      <c r="H434" s="111"/>
      <c r="I434" s="111"/>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111"/>
      <c r="D435" s="111"/>
      <c r="E435" s="111"/>
      <c r="F435" s="111"/>
      <c r="G435" s="111"/>
      <c r="H435" s="111"/>
      <c r="I435" s="111"/>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111"/>
      <c r="D436" s="111"/>
      <c r="E436" s="111"/>
      <c r="F436" s="111"/>
      <c r="G436" s="111"/>
      <c r="H436" s="111"/>
      <c r="I436" s="111"/>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111"/>
      <c r="D437" s="111"/>
      <c r="E437" s="111"/>
      <c r="F437" s="111"/>
      <c r="G437" s="111"/>
      <c r="H437" s="111"/>
      <c r="I437" s="111"/>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111"/>
      <c r="D438" s="111"/>
      <c r="E438" s="111"/>
      <c r="F438" s="111"/>
      <c r="G438" s="111"/>
      <c r="H438" s="111"/>
      <c r="I438" s="111"/>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111"/>
      <c r="D439" s="111"/>
      <c r="E439" s="111"/>
      <c r="F439" s="111"/>
      <c r="G439" s="111"/>
      <c r="H439" s="111"/>
      <c r="I439" s="111"/>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111"/>
      <c r="D440" s="111"/>
      <c r="E440" s="111"/>
      <c r="F440" s="111"/>
      <c r="G440" s="111"/>
      <c r="H440" s="111"/>
      <c r="I440" s="111"/>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111"/>
      <c r="D441" s="111"/>
      <c r="E441" s="111"/>
      <c r="F441" s="111"/>
      <c r="G441" s="111"/>
      <c r="H441" s="111"/>
      <c r="I441" s="111"/>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111"/>
      <c r="D442" s="111"/>
      <c r="E442" s="111"/>
      <c r="F442" s="111"/>
      <c r="G442" s="111"/>
      <c r="H442" s="111"/>
      <c r="I442" s="111"/>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111"/>
      <c r="D443" s="111"/>
      <c r="E443" s="111"/>
      <c r="F443" s="111"/>
      <c r="G443" s="111"/>
      <c r="H443" s="111"/>
      <c r="I443" s="111"/>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111"/>
      <c r="D444" s="111"/>
      <c r="E444" s="111"/>
      <c r="F444" s="111"/>
      <c r="G444" s="111"/>
      <c r="H444" s="111"/>
      <c r="I444" s="111"/>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111"/>
      <c r="D445" s="111"/>
      <c r="E445" s="111"/>
      <c r="F445" s="111"/>
      <c r="G445" s="111"/>
      <c r="H445" s="111"/>
      <c r="I445" s="111"/>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111"/>
      <c r="D446" s="111"/>
      <c r="E446" s="111"/>
      <c r="F446" s="111"/>
      <c r="G446" s="111"/>
      <c r="H446" s="111"/>
      <c r="I446" s="111"/>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111"/>
      <c r="D447" s="111"/>
      <c r="E447" s="111"/>
      <c r="F447" s="111"/>
      <c r="G447" s="111"/>
      <c r="H447" s="111"/>
      <c r="I447" s="111"/>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111"/>
      <c r="D448" s="111"/>
      <c r="E448" s="111"/>
      <c r="F448" s="111"/>
      <c r="G448" s="111"/>
      <c r="H448" s="111"/>
      <c r="I448" s="111"/>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111"/>
      <c r="D449" s="111"/>
      <c r="E449" s="111"/>
      <c r="F449" s="111"/>
      <c r="G449" s="111"/>
      <c r="H449" s="111"/>
      <c r="I449" s="111"/>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111"/>
      <c r="D450" s="111"/>
      <c r="E450" s="111"/>
      <c r="F450" s="111"/>
      <c r="G450" s="111"/>
      <c r="H450" s="111"/>
      <c r="I450" s="111"/>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111"/>
      <c r="D451" s="111"/>
      <c r="E451" s="111"/>
      <c r="F451" s="111"/>
      <c r="G451" s="111"/>
      <c r="H451" s="111"/>
      <c r="I451" s="111"/>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111"/>
      <c r="D452" s="111"/>
      <c r="E452" s="111"/>
      <c r="F452" s="111"/>
      <c r="G452" s="111"/>
      <c r="H452" s="111"/>
      <c r="I452" s="111"/>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111"/>
      <c r="D453" s="111"/>
      <c r="E453" s="111"/>
      <c r="F453" s="111"/>
      <c r="G453" s="111"/>
      <c r="H453" s="111"/>
      <c r="I453" s="111"/>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111"/>
      <c r="D454" s="111"/>
      <c r="E454" s="111"/>
      <c r="F454" s="111"/>
      <c r="G454" s="111"/>
      <c r="H454" s="111"/>
      <c r="I454" s="111"/>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111"/>
      <c r="D455" s="111"/>
      <c r="E455" s="111"/>
      <c r="F455" s="111"/>
      <c r="G455" s="111"/>
      <c r="H455" s="111"/>
      <c r="I455" s="111"/>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111"/>
      <c r="D456" s="111"/>
      <c r="E456" s="111"/>
      <c r="F456" s="111"/>
      <c r="G456" s="111"/>
      <c r="H456" s="111"/>
      <c r="I456" s="111"/>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111"/>
      <c r="D457" s="111"/>
      <c r="E457" s="111"/>
      <c r="F457" s="111"/>
      <c r="G457" s="111"/>
      <c r="H457" s="111"/>
      <c r="I457" s="111"/>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111"/>
      <c r="D458" s="111"/>
      <c r="E458" s="111"/>
      <c r="F458" s="111"/>
      <c r="G458" s="111"/>
      <c r="H458" s="111"/>
      <c r="I458" s="111"/>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111"/>
      <c r="D459" s="111"/>
      <c r="E459" s="111"/>
      <c r="F459" s="111"/>
      <c r="G459" s="111"/>
      <c r="H459" s="111"/>
      <c r="I459" s="111"/>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111"/>
      <c r="D460" s="111"/>
      <c r="E460" s="111"/>
      <c r="F460" s="111"/>
      <c r="G460" s="111"/>
      <c r="H460" s="111"/>
      <c r="I460" s="111"/>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111"/>
      <c r="D461" s="111"/>
      <c r="E461" s="111"/>
      <c r="F461" s="111"/>
      <c r="G461" s="111"/>
      <c r="H461" s="111"/>
      <c r="I461" s="111"/>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111"/>
      <c r="D462" s="111"/>
      <c r="E462" s="111"/>
      <c r="F462" s="111"/>
      <c r="G462" s="111"/>
      <c r="H462" s="111"/>
      <c r="I462" s="111"/>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111"/>
      <c r="D463" s="111"/>
      <c r="E463" s="111"/>
      <c r="F463" s="111"/>
      <c r="G463" s="111"/>
      <c r="H463" s="111"/>
      <c r="I463" s="111"/>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111"/>
      <c r="D464" s="111"/>
      <c r="E464" s="111"/>
      <c r="F464" s="111"/>
      <c r="G464" s="111"/>
      <c r="H464" s="111"/>
      <c r="I464" s="111"/>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111"/>
      <c r="D465" s="111"/>
      <c r="E465" s="111"/>
      <c r="F465" s="111"/>
      <c r="G465" s="111"/>
      <c r="H465" s="111"/>
      <c r="I465" s="111"/>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111"/>
      <c r="D466" s="111"/>
      <c r="E466" s="111"/>
      <c r="F466" s="111"/>
      <c r="G466" s="111"/>
      <c r="H466" s="111"/>
      <c r="I466" s="111"/>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111"/>
      <c r="D467" s="111"/>
      <c r="E467" s="111"/>
      <c r="F467" s="111"/>
      <c r="G467" s="111"/>
      <c r="H467" s="111"/>
      <c r="I467" s="111"/>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111"/>
      <c r="D468" s="111"/>
      <c r="E468" s="111"/>
      <c r="F468" s="111"/>
      <c r="G468" s="111"/>
      <c r="H468" s="111"/>
      <c r="I468" s="111"/>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111"/>
      <c r="D469" s="111"/>
      <c r="E469" s="111"/>
      <c r="F469" s="111"/>
      <c r="G469" s="111"/>
      <c r="H469" s="111"/>
      <c r="I469" s="111"/>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111"/>
      <c r="D470" s="111"/>
      <c r="E470" s="111"/>
      <c r="F470" s="111"/>
      <c r="G470" s="111"/>
      <c r="H470" s="111"/>
      <c r="I470" s="111"/>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111"/>
      <c r="D471" s="111"/>
      <c r="E471" s="111"/>
      <c r="F471" s="111"/>
      <c r="G471" s="111"/>
      <c r="H471" s="111"/>
      <c r="I471" s="111"/>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111"/>
      <c r="D472" s="111"/>
      <c r="E472" s="111"/>
      <c r="F472" s="111"/>
      <c r="G472" s="111"/>
      <c r="H472" s="111"/>
      <c r="I472" s="111"/>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111"/>
      <c r="D473" s="111"/>
      <c r="E473" s="111"/>
      <c r="F473" s="111"/>
      <c r="G473" s="111"/>
      <c r="H473" s="111"/>
      <c r="I473" s="111"/>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111"/>
      <c r="D474" s="111"/>
      <c r="E474" s="111"/>
      <c r="F474" s="111"/>
      <c r="G474" s="111"/>
      <c r="H474" s="111"/>
      <c r="I474" s="111"/>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111"/>
      <c r="D475" s="111"/>
      <c r="E475" s="111"/>
      <c r="F475" s="111"/>
      <c r="G475" s="111"/>
      <c r="H475" s="111"/>
      <c r="I475" s="111"/>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111"/>
      <c r="D476" s="111"/>
      <c r="E476" s="111"/>
      <c r="F476" s="111"/>
      <c r="G476" s="111"/>
      <c r="H476" s="111"/>
      <c r="I476" s="111"/>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111"/>
      <c r="D477" s="111"/>
      <c r="E477" s="111"/>
      <c r="F477" s="111"/>
      <c r="G477" s="111"/>
      <c r="H477" s="111"/>
      <c r="I477" s="111"/>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111"/>
      <c r="D478" s="111"/>
      <c r="E478" s="111"/>
      <c r="F478" s="111"/>
      <c r="G478" s="111"/>
      <c r="H478" s="111"/>
      <c r="I478" s="111"/>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111"/>
      <c r="D479" s="111"/>
      <c r="E479" s="111"/>
      <c r="F479" s="111"/>
      <c r="G479" s="111"/>
      <c r="H479" s="111"/>
      <c r="I479" s="111"/>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111"/>
      <c r="D480" s="111"/>
      <c r="E480" s="111"/>
      <c r="F480" s="111"/>
      <c r="G480" s="111"/>
      <c r="H480" s="111"/>
      <c r="I480" s="111"/>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111"/>
      <c r="D481" s="111"/>
      <c r="E481" s="111"/>
      <c r="F481" s="111"/>
      <c r="G481" s="111"/>
      <c r="H481" s="111"/>
      <c r="I481" s="111"/>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111"/>
      <c r="D482" s="111"/>
      <c r="E482" s="111"/>
      <c r="F482" s="111"/>
      <c r="G482" s="111"/>
      <c r="H482" s="111"/>
      <c r="I482" s="111"/>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111"/>
      <c r="D483" s="111"/>
      <c r="E483" s="111"/>
      <c r="F483" s="111"/>
      <c r="G483" s="111"/>
      <c r="H483" s="111"/>
      <c r="I483" s="111"/>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111"/>
      <c r="D484" s="111"/>
      <c r="E484" s="111"/>
      <c r="F484" s="111"/>
      <c r="G484" s="111"/>
      <c r="H484" s="111"/>
      <c r="I484" s="111"/>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111"/>
      <c r="D485" s="111"/>
      <c r="E485" s="111"/>
      <c r="F485" s="111"/>
      <c r="G485" s="111"/>
      <c r="H485" s="111"/>
      <c r="I485" s="111"/>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111"/>
      <c r="D486" s="111"/>
      <c r="E486" s="111"/>
      <c r="F486" s="111"/>
      <c r="G486" s="111"/>
      <c r="H486" s="111"/>
      <c r="I486" s="111"/>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111"/>
      <c r="D487" s="111"/>
      <c r="E487" s="111"/>
      <c r="F487" s="111"/>
      <c r="G487" s="111"/>
      <c r="H487" s="111"/>
      <c r="I487" s="111"/>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111"/>
      <c r="D488" s="111"/>
      <c r="E488" s="111"/>
      <c r="F488" s="111"/>
      <c r="G488" s="111"/>
      <c r="H488" s="111"/>
      <c r="I488" s="111"/>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111"/>
      <c r="D489" s="111"/>
      <c r="E489" s="111"/>
      <c r="F489" s="111"/>
      <c r="G489" s="111"/>
      <c r="H489" s="111"/>
      <c r="I489" s="111"/>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111"/>
      <c r="D490" s="111"/>
      <c r="E490" s="111"/>
      <c r="F490" s="111"/>
      <c r="G490" s="111"/>
      <c r="H490" s="111"/>
      <c r="I490" s="111"/>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111"/>
      <c r="D491" s="111"/>
      <c r="E491" s="111"/>
      <c r="F491" s="111"/>
      <c r="G491" s="111"/>
      <c r="H491" s="111"/>
      <c r="I491" s="111"/>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111"/>
      <c r="D492" s="111"/>
      <c r="E492" s="111"/>
      <c r="F492" s="111"/>
      <c r="G492" s="111"/>
      <c r="H492" s="111"/>
      <c r="I492" s="111"/>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111"/>
      <c r="D493" s="111"/>
      <c r="E493" s="111"/>
      <c r="F493" s="111"/>
      <c r="G493" s="111"/>
      <c r="H493" s="111"/>
      <c r="I493" s="111"/>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111"/>
      <c r="D494" s="111"/>
      <c r="E494" s="111"/>
      <c r="F494" s="111"/>
      <c r="G494" s="111"/>
      <c r="H494" s="111"/>
      <c r="I494" s="111"/>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111"/>
      <c r="D495" s="111"/>
      <c r="E495" s="111"/>
      <c r="F495" s="111"/>
      <c r="G495" s="111"/>
      <c r="H495" s="111"/>
      <c r="I495" s="111"/>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111"/>
      <c r="D496" s="111"/>
      <c r="E496" s="111"/>
      <c r="F496" s="111"/>
      <c r="G496" s="111"/>
      <c r="H496" s="111"/>
      <c r="I496" s="111"/>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111"/>
      <c r="D497" s="111"/>
      <c r="E497" s="111"/>
      <c r="F497" s="111"/>
      <c r="G497" s="111"/>
      <c r="H497" s="111"/>
      <c r="I497" s="111"/>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111"/>
      <c r="D498" s="111"/>
      <c r="E498" s="111"/>
      <c r="F498" s="111"/>
      <c r="G498" s="111"/>
      <c r="H498" s="111"/>
      <c r="I498" s="111"/>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111"/>
      <c r="D499" s="111"/>
      <c r="E499" s="111"/>
      <c r="F499" s="111"/>
      <c r="G499" s="111"/>
      <c r="H499" s="111"/>
      <c r="I499" s="111"/>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111"/>
      <c r="D500" s="111"/>
      <c r="E500" s="111"/>
      <c r="F500" s="111"/>
      <c r="G500" s="111"/>
      <c r="H500" s="111"/>
      <c r="I500" s="111"/>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111"/>
      <c r="D501" s="111"/>
      <c r="E501" s="111"/>
      <c r="F501" s="111"/>
      <c r="G501" s="111"/>
      <c r="H501" s="111"/>
      <c r="I501" s="111"/>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111"/>
      <c r="D502" s="111"/>
      <c r="E502" s="111"/>
      <c r="F502" s="111"/>
      <c r="G502" s="111"/>
      <c r="H502" s="111"/>
      <c r="I502" s="111"/>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111"/>
      <c r="D503" s="111"/>
      <c r="E503" s="111"/>
      <c r="F503" s="111"/>
      <c r="G503" s="111"/>
      <c r="H503" s="111"/>
      <c r="I503" s="111"/>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111"/>
      <c r="D504" s="111"/>
      <c r="E504" s="111"/>
      <c r="F504" s="111"/>
      <c r="G504" s="111"/>
      <c r="H504" s="111"/>
      <c r="I504" s="111"/>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111"/>
      <c r="D505" s="111"/>
      <c r="E505" s="111"/>
      <c r="F505" s="111"/>
      <c r="G505" s="111"/>
      <c r="H505" s="111"/>
      <c r="I505" s="111"/>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111"/>
      <c r="D506" s="111"/>
      <c r="E506" s="111"/>
      <c r="F506" s="111"/>
      <c r="G506" s="111"/>
      <c r="H506" s="111"/>
      <c r="I506" s="111"/>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111"/>
      <c r="D507" s="111"/>
      <c r="E507" s="111"/>
      <c r="F507" s="111"/>
      <c r="G507" s="111"/>
      <c r="H507" s="111"/>
      <c r="I507" s="111"/>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111"/>
      <c r="D508" s="111"/>
      <c r="E508" s="111"/>
      <c r="F508" s="111"/>
      <c r="G508" s="111"/>
      <c r="H508" s="111"/>
      <c r="I508" s="111"/>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111"/>
      <c r="D509" s="111"/>
      <c r="E509" s="111"/>
      <c r="F509" s="111"/>
      <c r="G509" s="111"/>
      <c r="H509" s="111"/>
      <c r="I509" s="111"/>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111"/>
      <c r="D510" s="111"/>
      <c r="E510" s="111"/>
      <c r="F510" s="111"/>
      <c r="G510" s="111"/>
      <c r="H510" s="111"/>
      <c r="I510" s="111"/>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111"/>
      <c r="D511" s="111"/>
      <c r="E511" s="111"/>
      <c r="F511" s="111"/>
      <c r="G511" s="111"/>
      <c r="H511" s="111"/>
      <c r="I511" s="111"/>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111"/>
      <c r="D512" s="111"/>
      <c r="E512" s="111"/>
      <c r="F512" s="111"/>
      <c r="G512" s="111"/>
      <c r="H512" s="111"/>
      <c r="I512" s="111"/>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111"/>
      <c r="D513" s="111"/>
      <c r="E513" s="111"/>
      <c r="F513" s="111"/>
      <c r="G513" s="111"/>
      <c r="H513" s="111"/>
      <c r="I513" s="111"/>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111"/>
      <c r="D514" s="111"/>
      <c r="E514" s="111"/>
      <c r="F514" s="111"/>
      <c r="G514" s="111"/>
      <c r="H514" s="111"/>
      <c r="I514" s="111"/>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111"/>
      <c r="D515" s="111"/>
      <c r="E515" s="111"/>
      <c r="F515" s="111"/>
      <c r="G515" s="111"/>
      <c r="H515" s="111"/>
      <c r="I515" s="111"/>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111"/>
      <c r="D516" s="111"/>
      <c r="E516" s="111"/>
      <c r="F516" s="111"/>
      <c r="G516" s="111"/>
      <c r="H516" s="111"/>
      <c r="I516" s="111"/>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111"/>
      <c r="D517" s="111"/>
      <c r="E517" s="111"/>
      <c r="F517" s="111"/>
      <c r="G517" s="111"/>
      <c r="H517" s="111"/>
      <c r="I517" s="111"/>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111"/>
      <c r="D518" s="111"/>
      <c r="E518" s="111"/>
      <c r="F518" s="111"/>
      <c r="G518" s="111"/>
      <c r="H518" s="111"/>
      <c r="I518" s="111"/>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111"/>
      <c r="D519" s="111"/>
      <c r="E519" s="111"/>
      <c r="F519" s="111"/>
      <c r="G519" s="111"/>
      <c r="H519" s="111"/>
      <c r="I519" s="111"/>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111"/>
      <c r="D520" s="111"/>
      <c r="E520" s="111"/>
      <c r="F520" s="111"/>
      <c r="G520" s="111"/>
      <c r="H520" s="111"/>
      <c r="I520" s="111"/>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111"/>
      <c r="D521" s="111"/>
      <c r="E521" s="111"/>
      <c r="F521" s="111"/>
      <c r="G521" s="111"/>
      <c r="H521" s="111"/>
      <c r="I521" s="111"/>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111"/>
      <c r="D522" s="111"/>
      <c r="E522" s="111"/>
      <c r="F522" s="111"/>
      <c r="G522" s="111"/>
      <c r="H522" s="111"/>
      <c r="I522" s="111"/>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111"/>
      <c r="D523" s="111"/>
      <c r="E523" s="111"/>
      <c r="F523" s="111"/>
      <c r="G523" s="111"/>
      <c r="H523" s="111"/>
      <c r="I523" s="111"/>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111"/>
      <c r="D524" s="111"/>
      <c r="E524" s="111"/>
      <c r="F524" s="111"/>
      <c r="G524" s="111"/>
      <c r="H524" s="111"/>
      <c r="I524" s="111"/>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111"/>
      <c r="D525" s="111"/>
      <c r="E525" s="111"/>
      <c r="F525" s="111"/>
      <c r="G525" s="111"/>
      <c r="H525" s="111"/>
      <c r="I525" s="111"/>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111"/>
      <c r="D526" s="111"/>
      <c r="E526" s="111"/>
      <c r="F526" s="111"/>
      <c r="G526" s="111"/>
      <c r="H526" s="111"/>
      <c r="I526" s="111"/>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111"/>
      <c r="D527" s="111"/>
      <c r="E527" s="111"/>
      <c r="F527" s="111"/>
      <c r="G527" s="111"/>
      <c r="H527" s="111"/>
      <c r="I527" s="111"/>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111"/>
      <c r="D528" s="111"/>
      <c r="E528" s="111"/>
      <c r="F528" s="111"/>
      <c r="G528" s="111"/>
      <c r="H528" s="111"/>
      <c r="I528" s="111"/>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111"/>
      <c r="D529" s="111"/>
      <c r="E529" s="111"/>
      <c r="F529" s="111"/>
      <c r="G529" s="111"/>
      <c r="H529" s="111"/>
      <c r="I529" s="111"/>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111"/>
      <c r="D530" s="111"/>
      <c r="E530" s="111"/>
      <c r="F530" s="111"/>
      <c r="G530" s="111"/>
      <c r="H530" s="111"/>
      <c r="I530" s="111"/>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111"/>
      <c r="D531" s="111"/>
      <c r="E531" s="111"/>
      <c r="F531" s="111"/>
      <c r="G531" s="111"/>
      <c r="H531" s="111"/>
      <c r="I531" s="111"/>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111"/>
      <c r="D532" s="111"/>
      <c r="E532" s="111"/>
      <c r="F532" s="111"/>
      <c r="G532" s="111"/>
      <c r="H532" s="111"/>
      <c r="I532" s="111"/>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111"/>
      <c r="D533" s="111"/>
      <c r="E533" s="111"/>
      <c r="F533" s="111"/>
      <c r="G533" s="111"/>
      <c r="H533" s="111"/>
      <c r="I533" s="111"/>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111"/>
      <c r="D534" s="111"/>
      <c r="E534" s="111"/>
      <c r="F534" s="111"/>
      <c r="G534" s="111"/>
      <c r="H534" s="111"/>
      <c r="I534" s="111"/>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111"/>
      <c r="D535" s="111"/>
      <c r="E535" s="111"/>
      <c r="F535" s="111"/>
      <c r="G535" s="111"/>
      <c r="H535" s="111"/>
      <c r="I535" s="111"/>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111"/>
      <c r="D536" s="111"/>
      <c r="E536" s="111"/>
      <c r="F536" s="111"/>
      <c r="G536" s="111"/>
      <c r="H536" s="111"/>
      <c r="I536" s="111"/>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111"/>
      <c r="D537" s="111"/>
      <c r="E537" s="111"/>
      <c r="F537" s="111"/>
      <c r="G537" s="111"/>
      <c r="H537" s="111"/>
      <c r="I537" s="111"/>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111"/>
      <c r="D538" s="111"/>
      <c r="E538" s="111"/>
      <c r="F538" s="111"/>
      <c r="G538" s="111"/>
      <c r="H538" s="111"/>
      <c r="I538" s="111"/>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111"/>
      <c r="D539" s="111"/>
      <c r="E539" s="111"/>
      <c r="F539" s="111"/>
      <c r="G539" s="111"/>
      <c r="H539" s="111"/>
      <c r="I539" s="111"/>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111"/>
      <c r="D540" s="111"/>
      <c r="E540" s="111"/>
      <c r="F540" s="111"/>
      <c r="G540" s="111"/>
      <c r="H540" s="111"/>
      <c r="I540" s="111"/>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111"/>
      <c r="D541" s="111"/>
      <c r="E541" s="111"/>
      <c r="F541" s="111"/>
      <c r="G541" s="111"/>
      <c r="H541" s="111"/>
      <c r="I541" s="111"/>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111"/>
      <c r="D542" s="111"/>
      <c r="E542" s="111"/>
      <c r="F542" s="111"/>
      <c r="G542" s="111"/>
      <c r="H542" s="111"/>
      <c r="I542" s="111"/>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111"/>
      <c r="D543" s="111"/>
      <c r="E543" s="111"/>
      <c r="F543" s="111"/>
      <c r="G543" s="111"/>
      <c r="H543" s="111"/>
      <c r="I543" s="111"/>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111"/>
      <c r="D544" s="111"/>
      <c r="E544" s="111"/>
      <c r="F544" s="111"/>
      <c r="G544" s="111"/>
      <c r="H544" s="111"/>
      <c r="I544" s="111"/>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111"/>
      <c r="D545" s="111"/>
      <c r="E545" s="111"/>
      <c r="F545" s="111"/>
      <c r="G545" s="111"/>
      <c r="H545" s="111"/>
      <c r="I545" s="111"/>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111"/>
      <c r="D546" s="111"/>
      <c r="E546" s="111"/>
      <c r="F546" s="111"/>
      <c r="G546" s="111"/>
      <c r="H546" s="111"/>
      <c r="I546" s="111"/>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111"/>
      <c r="D547" s="111"/>
      <c r="E547" s="111"/>
      <c r="F547" s="111"/>
      <c r="G547" s="111"/>
      <c r="H547" s="111"/>
      <c r="I547" s="111"/>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111"/>
      <c r="D548" s="111"/>
      <c r="E548" s="111"/>
      <c r="F548" s="111"/>
      <c r="G548" s="111"/>
      <c r="H548" s="111"/>
      <c r="I548" s="111"/>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111"/>
      <c r="D549" s="111"/>
      <c r="E549" s="111"/>
      <c r="F549" s="111"/>
      <c r="G549" s="111"/>
      <c r="H549" s="111"/>
      <c r="I549" s="111"/>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111"/>
      <c r="D550" s="111"/>
      <c r="E550" s="111"/>
      <c r="F550" s="111"/>
      <c r="G550" s="111"/>
      <c r="H550" s="111"/>
      <c r="I550" s="111"/>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111"/>
      <c r="D551" s="111"/>
      <c r="E551" s="111"/>
      <c r="F551" s="111"/>
      <c r="G551" s="111"/>
      <c r="H551" s="111"/>
      <c r="I551" s="111"/>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111"/>
      <c r="D552" s="111"/>
      <c r="E552" s="111"/>
      <c r="F552" s="111"/>
      <c r="G552" s="111"/>
      <c r="H552" s="111"/>
      <c r="I552" s="111"/>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111"/>
      <c r="D553" s="111"/>
      <c r="E553" s="111"/>
      <c r="F553" s="111"/>
      <c r="G553" s="111"/>
      <c r="H553" s="111"/>
      <c r="I553" s="111"/>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111"/>
      <c r="D554" s="111"/>
      <c r="E554" s="111"/>
      <c r="F554" s="111"/>
      <c r="G554" s="111"/>
      <c r="H554" s="111"/>
      <c r="I554" s="111"/>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111"/>
      <c r="D555" s="111"/>
      <c r="E555" s="111"/>
      <c r="F555" s="111"/>
      <c r="G555" s="111"/>
      <c r="H555" s="111"/>
      <c r="I555" s="111"/>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111"/>
      <c r="D556" s="111"/>
      <c r="E556" s="111"/>
      <c r="F556" s="111"/>
      <c r="G556" s="111"/>
      <c r="H556" s="111"/>
      <c r="I556" s="111"/>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111"/>
      <c r="D557" s="111"/>
      <c r="E557" s="111"/>
      <c r="F557" s="111"/>
      <c r="G557" s="111"/>
      <c r="H557" s="111"/>
      <c r="I557" s="111"/>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111"/>
      <c r="D558" s="111"/>
      <c r="E558" s="111"/>
      <c r="F558" s="111"/>
      <c r="G558" s="111"/>
      <c r="H558" s="111"/>
      <c r="I558" s="111"/>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111"/>
      <c r="D559" s="111"/>
      <c r="E559" s="111"/>
      <c r="F559" s="111"/>
      <c r="G559" s="111"/>
      <c r="H559" s="111"/>
      <c r="I559" s="111"/>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111"/>
      <c r="D560" s="111"/>
      <c r="E560" s="111"/>
      <c r="F560" s="111"/>
      <c r="G560" s="111"/>
      <c r="H560" s="111"/>
      <c r="I560" s="111"/>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111"/>
      <c r="D561" s="111"/>
      <c r="E561" s="111"/>
      <c r="F561" s="111"/>
      <c r="G561" s="111"/>
      <c r="H561" s="111"/>
      <c r="I561" s="111"/>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111"/>
      <c r="D562" s="111"/>
      <c r="E562" s="111"/>
      <c r="F562" s="111"/>
      <c r="G562" s="111"/>
      <c r="H562" s="111"/>
      <c r="I562" s="111"/>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111"/>
      <c r="D563" s="111"/>
      <c r="E563" s="111"/>
      <c r="F563" s="111"/>
      <c r="G563" s="111"/>
      <c r="H563" s="111"/>
      <c r="I563" s="111"/>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111"/>
      <c r="D564" s="111"/>
      <c r="E564" s="111"/>
      <c r="F564" s="111"/>
      <c r="G564" s="111"/>
      <c r="H564" s="111"/>
      <c r="I564" s="111"/>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111"/>
      <c r="D565" s="111"/>
      <c r="E565" s="111"/>
      <c r="F565" s="111"/>
      <c r="G565" s="111"/>
      <c r="H565" s="111"/>
      <c r="I565" s="111"/>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111"/>
      <c r="D566" s="111"/>
      <c r="E566" s="111"/>
      <c r="F566" s="111"/>
      <c r="G566" s="111"/>
      <c r="H566" s="111"/>
      <c r="I566" s="111"/>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111"/>
      <c r="D567" s="111"/>
      <c r="E567" s="111"/>
      <c r="F567" s="111"/>
      <c r="G567" s="111"/>
      <c r="H567" s="111"/>
      <c r="I567" s="111"/>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111"/>
      <c r="D568" s="111"/>
      <c r="E568" s="111"/>
      <c r="F568" s="111"/>
      <c r="G568" s="111"/>
      <c r="H568" s="111"/>
      <c r="I568" s="111"/>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111"/>
      <c r="D569" s="111"/>
      <c r="E569" s="111"/>
      <c r="F569" s="111"/>
      <c r="G569" s="111"/>
      <c r="H569" s="111"/>
      <c r="I569" s="111"/>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111"/>
      <c r="D570" s="111"/>
      <c r="E570" s="111"/>
      <c r="F570" s="111"/>
      <c r="G570" s="111"/>
      <c r="H570" s="111"/>
      <c r="I570" s="111"/>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111"/>
      <c r="D571" s="111"/>
      <c r="E571" s="111"/>
      <c r="F571" s="111"/>
      <c r="G571" s="111"/>
      <c r="H571" s="111"/>
      <c r="I571" s="111"/>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111"/>
      <c r="D572" s="111"/>
      <c r="E572" s="111"/>
      <c r="F572" s="111"/>
      <c r="G572" s="111"/>
      <c r="H572" s="111"/>
      <c r="I572" s="111"/>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111"/>
      <c r="D573" s="111"/>
      <c r="E573" s="111"/>
      <c r="F573" s="111"/>
      <c r="G573" s="111"/>
      <c r="H573" s="111"/>
      <c r="I573" s="111"/>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111"/>
      <c r="D574" s="111"/>
      <c r="E574" s="111"/>
      <c r="F574" s="111"/>
      <c r="G574" s="111"/>
      <c r="H574" s="111"/>
      <c r="I574" s="111"/>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111"/>
      <c r="D575" s="111"/>
      <c r="E575" s="111"/>
      <c r="F575" s="111"/>
      <c r="G575" s="111"/>
      <c r="H575" s="111"/>
      <c r="I575" s="111"/>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111"/>
      <c r="D576" s="111"/>
      <c r="E576" s="111"/>
      <c r="F576" s="111"/>
      <c r="G576" s="111"/>
      <c r="H576" s="111"/>
      <c r="I576" s="111"/>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111"/>
      <c r="D577" s="111"/>
      <c r="E577" s="111"/>
      <c r="F577" s="111"/>
      <c r="G577" s="111"/>
      <c r="H577" s="111"/>
      <c r="I577" s="111"/>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111"/>
      <c r="D578" s="111"/>
      <c r="E578" s="111"/>
      <c r="F578" s="111"/>
      <c r="G578" s="111"/>
      <c r="H578" s="111"/>
      <c r="I578" s="111"/>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111"/>
      <c r="D579" s="111"/>
      <c r="E579" s="111"/>
      <c r="F579" s="111"/>
      <c r="G579" s="111"/>
      <c r="H579" s="111"/>
      <c r="I579" s="111"/>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111"/>
      <c r="D580" s="111"/>
      <c r="E580" s="111"/>
      <c r="F580" s="111"/>
      <c r="G580" s="111"/>
      <c r="H580" s="111"/>
      <c r="I580" s="111"/>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111"/>
      <c r="D581" s="111"/>
      <c r="E581" s="111"/>
      <c r="F581" s="111"/>
      <c r="G581" s="111"/>
      <c r="H581" s="111"/>
      <c r="I581" s="111"/>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111"/>
      <c r="D582" s="111"/>
      <c r="E582" s="111"/>
      <c r="F582" s="111"/>
      <c r="G582" s="111"/>
      <c r="H582" s="111"/>
      <c r="I582" s="111"/>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111"/>
      <c r="D583" s="111"/>
      <c r="E583" s="111"/>
      <c r="F583" s="111"/>
      <c r="G583" s="111"/>
      <c r="H583" s="111"/>
      <c r="I583" s="111"/>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111"/>
      <c r="D584" s="111"/>
      <c r="E584" s="111"/>
      <c r="F584" s="111"/>
      <c r="G584" s="111"/>
      <c r="H584" s="111"/>
      <c r="I584" s="111"/>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111"/>
      <c r="D585" s="111"/>
      <c r="E585" s="111"/>
      <c r="F585" s="111"/>
      <c r="G585" s="111"/>
      <c r="H585" s="111"/>
      <c r="I585" s="111"/>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111"/>
      <c r="D586" s="111"/>
      <c r="E586" s="111"/>
      <c r="F586" s="111"/>
      <c r="G586" s="111"/>
      <c r="H586" s="111"/>
      <c r="I586" s="111"/>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111"/>
      <c r="D587" s="111"/>
      <c r="E587" s="111"/>
      <c r="F587" s="111"/>
      <c r="G587" s="111"/>
      <c r="H587" s="111"/>
      <c r="I587" s="111"/>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111"/>
      <c r="D588" s="111"/>
      <c r="E588" s="111"/>
      <c r="F588" s="111"/>
      <c r="G588" s="111"/>
      <c r="H588" s="111"/>
      <c r="I588" s="111"/>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111"/>
      <c r="D589" s="111"/>
      <c r="E589" s="111"/>
      <c r="F589" s="111"/>
      <c r="G589" s="111"/>
      <c r="H589" s="111"/>
      <c r="I589" s="111"/>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111"/>
      <c r="D590" s="111"/>
      <c r="E590" s="111"/>
      <c r="F590" s="111"/>
      <c r="G590" s="111"/>
      <c r="H590" s="111"/>
      <c r="I590" s="111"/>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111"/>
      <c r="D591" s="111"/>
      <c r="E591" s="111"/>
      <c r="F591" s="111"/>
      <c r="G591" s="111"/>
      <c r="H591" s="111"/>
      <c r="I591" s="111"/>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111"/>
      <c r="D592" s="111"/>
      <c r="E592" s="111"/>
      <c r="F592" s="111"/>
      <c r="G592" s="111"/>
      <c r="H592" s="111"/>
      <c r="I592" s="111"/>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111"/>
      <c r="D593" s="111"/>
      <c r="E593" s="111"/>
      <c r="F593" s="111"/>
      <c r="G593" s="111"/>
      <c r="H593" s="111"/>
      <c r="I593" s="111"/>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111"/>
      <c r="D594" s="111"/>
      <c r="E594" s="111"/>
      <c r="F594" s="111"/>
      <c r="G594" s="111"/>
      <c r="H594" s="111"/>
      <c r="I594" s="111"/>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111"/>
      <c r="D595" s="111"/>
      <c r="E595" s="111"/>
      <c r="F595" s="111"/>
      <c r="G595" s="111"/>
      <c r="H595" s="111"/>
      <c r="I595" s="111"/>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111"/>
      <c r="D596" s="111"/>
      <c r="E596" s="111"/>
      <c r="F596" s="111"/>
      <c r="G596" s="111"/>
      <c r="H596" s="111"/>
      <c r="I596" s="111"/>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111"/>
      <c r="D597" s="111"/>
      <c r="E597" s="111"/>
      <c r="F597" s="111"/>
      <c r="G597" s="111"/>
      <c r="H597" s="111"/>
      <c r="I597" s="111"/>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111"/>
      <c r="D598" s="111"/>
      <c r="E598" s="111"/>
      <c r="F598" s="111"/>
      <c r="G598" s="111"/>
      <c r="H598" s="111"/>
      <c r="I598" s="111"/>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111"/>
      <c r="D599" s="111"/>
      <c r="E599" s="111"/>
      <c r="F599" s="111"/>
      <c r="G599" s="111"/>
      <c r="H599" s="111"/>
      <c r="I599" s="111"/>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111"/>
      <c r="D600" s="111"/>
      <c r="E600" s="111"/>
      <c r="F600" s="111"/>
      <c r="G600" s="111"/>
      <c r="H600" s="111"/>
      <c r="I600" s="111"/>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111"/>
      <c r="D601" s="111"/>
      <c r="E601" s="111"/>
      <c r="F601" s="111"/>
      <c r="G601" s="111"/>
      <c r="H601" s="111"/>
      <c r="I601" s="111"/>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111"/>
      <c r="D602" s="111"/>
      <c r="E602" s="111"/>
      <c r="F602" s="111"/>
      <c r="G602" s="111"/>
      <c r="H602" s="111"/>
      <c r="I602" s="111"/>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111"/>
      <c r="D603" s="111"/>
      <c r="E603" s="111"/>
      <c r="F603" s="111"/>
      <c r="G603" s="111"/>
      <c r="H603" s="111"/>
      <c r="I603" s="111"/>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111"/>
      <c r="D604" s="111"/>
      <c r="E604" s="111"/>
      <c r="F604" s="111"/>
      <c r="G604" s="111"/>
      <c r="H604" s="111"/>
      <c r="I604" s="111"/>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111"/>
      <c r="D605" s="111"/>
      <c r="E605" s="111"/>
      <c r="F605" s="111"/>
      <c r="G605" s="111"/>
      <c r="H605" s="111"/>
      <c r="I605" s="111"/>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111"/>
      <c r="D606" s="111"/>
      <c r="E606" s="111"/>
      <c r="F606" s="111"/>
      <c r="G606" s="111"/>
      <c r="H606" s="111"/>
      <c r="I606" s="111"/>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111"/>
      <c r="D607" s="111"/>
      <c r="E607" s="111"/>
      <c r="F607" s="111"/>
      <c r="G607" s="111"/>
      <c r="H607" s="111"/>
      <c r="I607" s="111"/>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111"/>
      <c r="D608" s="111"/>
      <c r="E608" s="111"/>
      <c r="F608" s="111"/>
      <c r="G608" s="111"/>
      <c r="H608" s="111"/>
      <c r="I608" s="111"/>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111"/>
      <c r="D609" s="111"/>
      <c r="E609" s="111"/>
      <c r="F609" s="111"/>
      <c r="G609" s="111"/>
      <c r="H609" s="111"/>
      <c r="I609" s="111"/>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111"/>
      <c r="D610" s="111"/>
      <c r="E610" s="111"/>
      <c r="F610" s="111"/>
      <c r="G610" s="111"/>
      <c r="H610" s="111"/>
      <c r="I610" s="111"/>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111"/>
      <c r="D611" s="111"/>
      <c r="E611" s="111"/>
      <c r="F611" s="111"/>
      <c r="G611" s="111"/>
      <c r="H611" s="111"/>
      <c r="I611" s="111"/>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111"/>
      <c r="D612" s="111"/>
      <c r="E612" s="111"/>
      <c r="F612" s="111"/>
      <c r="G612" s="111"/>
      <c r="H612" s="111"/>
      <c r="I612" s="111"/>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111"/>
      <c r="D613" s="111"/>
      <c r="E613" s="111"/>
      <c r="F613" s="111"/>
      <c r="G613" s="111"/>
      <c r="H613" s="111"/>
      <c r="I613" s="111"/>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111"/>
      <c r="D614" s="111"/>
      <c r="E614" s="111"/>
      <c r="F614" s="111"/>
      <c r="G614" s="111"/>
      <c r="H614" s="111"/>
      <c r="I614" s="111"/>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111"/>
      <c r="D615" s="111"/>
      <c r="E615" s="111"/>
      <c r="F615" s="111"/>
      <c r="G615" s="111"/>
      <c r="H615" s="111"/>
      <c r="I615" s="111"/>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111"/>
      <c r="D616" s="111"/>
      <c r="E616" s="111"/>
      <c r="F616" s="111"/>
      <c r="G616" s="111"/>
      <c r="H616" s="111"/>
      <c r="I616" s="111"/>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111"/>
      <c r="D617" s="111"/>
      <c r="E617" s="111"/>
      <c r="F617" s="111"/>
      <c r="G617" s="111"/>
      <c r="H617" s="111"/>
      <c r="I617" s="111"/>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111"/>
      <c r="D618" s="111"/>
      <c r="E618" s="111"/>
      <c r="F618" s="111"/>
      <c r="G618" s="111"/>
      <c r="H618" s="111"/>
      <c r="I618" s="111"/>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111"/>
      <c r="D619" s="111"/>
      <c r="E619" s="111"/>
      <c r="F619" s="111"/>
      <c r="G619" s="111"/>
      <c r="H619" s="111"/>
      <c r="I619" s="111"/>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111"/>
      <c r="D620" s="111"/>
      <c r="E620" s="111"/>
      <c r="F620" s="111"/>
      <c r="G620" s="111"/>
      <c r="H620" s="111"/>
      <c r="I620" s="111"/>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111"/>
      <c r="D621" s="111"/>
      <c r="E621" s="111"/>
      <c r="F621" s="111"/>
      <c r="G621" s="111"/>
      <c r="H621" s="111"/>
      <c r="I621" s="111"/>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111"/>
      <c r="D622" s="111"/>
      <c r="E622" s="111"/>
      <c r="F622" s="111"/>
      <c r="G622" s="111"/>
      <c r="H622" s="111"/>
      <c r="I622" s="111"/>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111"/>
      <c r="D623" s="111"/>
      <c r="E623" s="111"/>
      <c r="F623" s="111"/>
      <c r="G623" s="111"/>
      <c r="H623" s="111"/>
      <c r="I623" s="111"/>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111"/>
      <c r="D624" s="111"/>
      <c r="E624" s="111"/>
      <c r="F624" s="111"/>
      <c r="G624" s="111"/>
      <c r="H624" s="111"/>
      <c r="I624" s="111"/>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111"/>
      <c r="D625" s="111"/>
      <c r="E625" s="111"/>
      <c r="F625" s="111"/>
      <c r="G625" s="111"/>
      <c r="H625" s="111"/>
      <c r="I625" s="111"/>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111"/>
      <c r="D626" s="111"/>
      <c r="E626" s="111"/>
      <c r="F626" s="111"/>
      <c r="G626" s="111"/>
      <c r="H626" s="111"/>
      <c r="I626" s="111"/>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111"/>
      <c r="D627" s="111"/>
      <c r="E627" s="111"/>
      <c r="F627" s="111"/>
      <c r="G627" s="111"/>
      <c r="H627" s="111"/>
      <c r="I627" s="111"/>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111"/>
      <c r="D628" s="111"/>
      <c r="E628" s="111"/>
      <c r="F628" s="111"/>
      <c r="G628" s="111"/>
      <c r="H628" s="111"/>
      <c r="I628" s="111"/>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111"/>
      <c r="D629" s="111"/>
      <c r="E629" s="111"/>
      <c r="F629" s="111"/>
      <c r="G629" s="111"/>
      <c r="H629" s="111"/>
      <c r="I629" s="111"/>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111"/>
      <c r="D630" s="111"/>
      <c r="E630" s="111"/>
      <c r="F630" s="111"/>
      <c r="G630" s="111"/>
      <c r="H630" s="111"/>
      <c r="I630" s="111"/>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111"/>
      <c r="D631" s="111"/>
      <c r="E631" s="111"/>
      <c r="F631" s="111"/>
      <c r="G631" s="111"/>
      <c r="H631" s="111"/>
      <c r="I631" s="111"/>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111"/>
      <c r="D632" s="111"/>
      <c r="E632" s="111"/>
      <c r="F632" s="111"/>
      <c r="G632" s="111"/>
      <c r="H632" s="111"/>
      <c r="I632" s="111"/>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111"/>
      <c r="D633" s="111"/>
      <c r="E633" s="111"/>
      <c r="F633" s="111"/>
      <c r="G633" s="111"/>
      <c r="H633" s="111"/>
      <c r="I633" s="111"/>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111"/>
      <c r="D634" s="111"/>
      <c r="E634" s="111"/>
      <c r="F634" s="111"/>
      <c r="G634" s="111"/>
      <c r="H634" s="111"/>
      <c r="I634" s="111"/>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111"/>
      <c r="D635" s="111"/>
      <c r="E635" s="111"/>
      <c r="F635" s="111"/>
      <c r="G635" s="111"/>
      <c r="H635" s="111"/>
      <c r="I635" s="111"/>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111"/>
      <c r="D636" s="111"/>
      <c r="E636" s="111"/>
      <c r="F636" s="111"/>
      <c r="G636" s="111"/>
      <c r="H636" s="111"/>
      <c r="I636" s="111"/>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111"/>
      <c r="D637" s="111"/>
      <c r="E637" s="111"/>
      <c r="F637" s="111"/>
      <c r="G637" s="111"/>
      <c r="H637" s="111"/>
      <c r="I637" s="111"/>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111"/>
      <c r="D638" s="111"/>
      <c r="E638" s="111"/>
      <c r="F638" s="111"/>
      <c r="G638" s="111"/>
      <c r="H638" s="111"/>
      <c r="I638" s="111"/>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111"/>
      <c r="D639" s="111"/>
      <c r="E639" s="111"/>
      <c r="F639" s="111"/>
      <c r="G639" s="111"/>
      <c r="H639" s="111"/>
      <c r="I639" s="111"/>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111"/>
      <c r="D640" s="111"/>
      <c r="E640" s="111"/>
      <c r="F640" s="111"/>
      <c r="G640" s="111"/>
      <c r="H640" s="111"/>
      <c r="I640" s="111"/>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111"/>
      <c r="D641" s="111"/>
      <c r="E641" s="111"/>
      <c r="F641" s="111"/>
      <c r="G641" s="111"/>
      <c r="H641" s="111"/>
      <c r="I641" s="111"/>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111"/>
      <c r="D642" s="111"/>
      <c r="E642" s="111"/>
      <c r="F642" s="111"/>
      <c r="G642" s="111"/>
      <c r="H642" s="111"/>
      <c r="I642" s="111"/>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111"/>
      <c r="D643" s="111"/>
      <c r="E643" s="111"/>
      <c r="F643" s="111"/>
      <c r="G643" s="111"/>
      <c r="H643" s="111"/>
      <c r="I643" s="111"/>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111"/>
      <c r="D644" s="111"/>
      <c r="E644" s="111"/>
      <c r="F644" s="111"/>
      <c r="G644" s="111"/>
      <c r="H644" s="111"/>
      <c r="I644" s="111"/>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111"/>
      <c r="D645" s="111"/>
      <c r="E645" s="111"/>
      <c r="F645" s="111"/>
      <c r="G645" s="111"/>
      <c r="H645" s="111"/>
      <c r="I645" s="111"/>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111"/>
      <c r="D646" s="111"/>
      <c r="E646" s="111"/>
      <c r="F646" s="111"/>
      <c r="G646" s="111"/>
      <c r="H646" s="111"/>
      <c r="I646" s="111"/>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111"/>
      <c r="D647" s="111"/>
      <c r="E647" s="111"/>
      <c r="F647" s="111"/>
      <c r="G647" s="111"/>
      <c r="H647" s="111"/>
      <c r="I647" s="111"/>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111"/>
      <c r="D648" s="111"/>
      <c r="E648" s="111"/>
      <c r="F648" s="111"/>
      <c r="G648" s="111"/>
      <c r="H648" s="111"/>
      <c r="I648" s="111"/>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111"/>
      <c r="D649" s="111"/>
      <c r="E649" s="111"/>
      <c r="F649" s="111"/>
      <c r="G649" s="111"/>
      <c r="H649" s="111"/>
      <c r="I649" s="111"/>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111"/>
      <c r="D650" s="111"/>
      <c r="E650" s="111"/>
      <c r="F650" s="111"/>
      <c r="G650" s="111"/>
      <c r="H650" s="111"/>
      <c r="I650" s="111"/>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111"/>
      <c r="D651" s="111"/>
      <c r="E651" s="111"/>
      <c r="F651" s="111"/>
      <c r="G651" s="111"/>
      <c r="H651" s="111"/>
      <c r="I651" s="111"/>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111"/>
      <c r="D652" s="111"/>
      <c r="E652" s="111"/>
      <c r="F652" s="111"/>
      <c r="G652" s="111"/>
      <c r="H652" s="111"/>
      <c r="I652" s="111"/>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111"/>
      <c r="D653" s="111"/>
      <c r="E653" s="111"/>
      <c r="F653" s="111"/>
      <c r="G653" s="111"/>
      <c r="H653" s="111"/>
      <c r="I653" s="111"/>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111"/>
      <c r="D654" s="111"/>
      <c r="E654" s="111"/>
      <c r="F654" s="111"/>
      <c r="G654" s="111"/>
      <c r="H654" s="111"/>
      <c r="I654" s="111"/>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111"/>
      <c r="D655" s="111"/>
      <c r="E655" s="111"/>
      <c r="F655" s="111"/>
      <c r="G655" s="111"/>
      <c r="H655" s="111"/>
      <c r="I655" s="111"/>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111"/>
      <c r="D656" s="111"/>
      <c r="E656" s="111"/>
      <c r="F656" s="111"/>
      <c r="G656" s="111"/>
      <c r="H656" s="111"/>
      <c r="I656" s="111"/>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111"/>
      <c r="D657" s="111"/>
      <c r="E657" s="111"/>
      <c r="F657" s="111"/>
      <c r="G657" s="111"/>
      <c r="H657" s="111"/>
      <c r="I657" s="111"/>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111"/>
      <c r="D658" s="111"/>
      <c r="E658" s="111"/>
      <c r="F658" s="111"/>
      <c r="G658" s="111"/>
      <c r="H658" s="111"/>
      <c r="I658" s="111"/>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111"/>
      <c r="D659" s="111"/>
      <c r="E659" s="111"/>
      <c r="F659" s="111"/>
      <c r="G659" s="111"/>
      <c r="H659" s="111"/>
      <c r="I659" s="111"/>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111"/>
      <c r="D660" s="111"/>
      <c r="E660" s="111"/>
      <c r="F660" s="111"/>
      <c r="G660" s="111"/>
      <c r="H660" s="111"/>
      <c r="I660" s="111"/>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111"/>
      <c r="D661" s="111"/>
      <c r="E661" s="111"/>
      <c r="F661" s="111"/>
      <c r="G661" s="111"/>
      <c r="H661" s="111"/>
      <c r="I661" s="111"/>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111"/>
      <c r="D662" s="111"/>
      <c r="E662" s="111"/>
      <c r="F662" s="111"/>
      <c r="G662" s="111"/>
      <c r="H662" s="111"/>
      <c r="I662" s="111"/>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111"/>
      <c r="D663" s="111"/>
      <c r="E663" s="111"/>
      <c r="F663" s="111"/>
      <c r="G663" s="111"/>
      <c r="H663" s="111"/>
      <c r="I663" s="111"/>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111"/>
      <c r="D664" s="111"/>
      <c r="E664" s="111"/>
      <c r="F664" s="111"/>
      <c r="G664" s="111"/>
      <c r="H664" s="111"/>
      <c r="I664" s="111"/>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111"/>
      <c r="D665" s="111"/>
      <c r="E665" s="111"/>
      <c r="F665" s="111"/>
      <c r="G665" s="111"/>
      <c r="H665" s="111"/>
      <c r="I665" s="111"/>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111"/>
      <c r="D666" s="111"/>
      <c r="E666" s="111"/>
      <c r="F666" s="111"/>
      <c r="G666" s="111"/>
      <c r="H666" s="111"/>
      <c r="I666" s="111"/>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111"/>
      <c r="D667" s="111"/>
      <c r="E667" s="111"/>
      <c r="F667" s="111"/>
      <c r="G667" s="111"/>
      <c r="H667" s="111"/>
      <c r="I667" s="111"/>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111"/>
      <c r="D668" s="111"/>
      <c r="E668" s="111"/>
      <c r="F668" s="111"/>
      <c r="G668" s="111"/>
      <c r="H668" s="111"/>
      <c r="I668" s="111"/>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111"/>
      <c r="D669" s="111"/>
      <c r="E669" s="111"/>
      <c r="F669" s="111"/>
      <c r="G669" s="111"/>
      <c r="H669" s="111"/>
      <c r="I669" s="111"/>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111"/>
      <c r="D670" s="111"/>
      <c r="E670" s="111"/>
      <c r="F670" s="111"/>
      <c r="G670" s="111"/>
      <c r="H670" s="111"/>
      <c r="I670" s="111"/>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111"/>
      <c r="D671" s="111"/>
      <c r="E671" s="111"/>
      <c r="F671" s="111"/>
      <c r="G671" s="111"/>
      <c r="H671" s="111"/>
      <c r="I671" s="111"/>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111"/>
      <c r="D672" s="111"/>
      <c r="E672" s="111"/>
      <c r="F672" s="111"/>
      <c r="G672" s="111"/>
      <c r="H672" s="111"/>
      <c r="I672" s="111"/>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111"/>
      <c r="D673" s="111"/>
      <c r="E673" s="111"/>
      <c r="F673" s="111"/>
      <c r="G673" s="111"/>
      <c r="H673" s="111"/>
      <c r="I673" s="111"/>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111"/>
      <c r="D674" s="111"/>
      <c r="E674" s="111"/>
      <c r="F674" s="111"/>
      <c r="G674" s="111"/>
      <c r="H674" s="111"/>
      <c r="I674" s="111"/>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111"/>
      <c r="D675" s="111"/>
      <c r="E675" s="111"/>
      <c r="F675" s="111"/>
      <c r="G675" s="111"/>
      <c r="H675" s="111"/>
      <c r="I675" s="111"/>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111"/>
      <c r="D676" s="111"/>
      <c r="E676" s="111"/>
      <c r="F676" s="111"/>
      <c r="G676" s="111"/>
      <c r="H676" s="111"/>
      <c r="I676" s="111"/>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111"/>
      <c r="D677" s="111"/>
      <c r="E677" s="111"/>
      <c r="F677" s="111"/>
      <c r="G677" s="111"/>
      <c r="H677" s="111"/>
      <c r="I677" s="111"/>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111"/>
      <c r="D678" s="111"/>
      <c r="E678" s="111"/>
      <c r="F678" s="111"/>
      <c r="G678" s="111"/>
      <c r="H678" s="111"/>
      <c r="I678" s="111"/>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111"/>
      <c r="D679" s="111"/>
      <c r="E679" s="111"/>
      <c r="F679" s="111"/>
      <c r="G679" s="111"/>
      <c r="H679" s="111"/>
      <c r="I679" s="111"/>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111"/>
      <c r="D680" s="111"/>
      <c r="E680" s="111"/>
      <c r="F680" s="111"/>
      <c r="G680" s="111"/>
      <c r="H680" s="111"/>
      <c r="I680" s="111"/>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111"/>
      <c r="D681" s="111"/>
      <c r="E681" s="111"/>
      <c r="F681" s="111"/>
      <c r="G681" s="111"/>
      <c r="H681" s="111"/>
      <c r="I681" s="111"/>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111"/>
      <c r="D682" s="111"/>
      <c r="E682" s="111"/>
      <c r="F682" s="111"/>
      <c r="G682" s="111"/>
      <c r="H682" s="111"/>
      <c r="I682" s="111"/>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111"/>
      <c r="D683" s="111"/>
      <c r="E683" s="111"/>
      <c r="F683" s="111"/>
      <c r="G683" s="111"/>
      <c r="H683" s="111"/>
      <c r="I683" s="111"/>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111"/>
      <c r="D684" s="111"/>
      <c r="E684" s="111"/>
      <c r="F684" s="111"/>
      <c r="G684" s="111"/>
      <c r="H684" s="111"/>
      <c r="I684" s="111"/>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111"/>
      <c r="D685" s="111"/>
      <c r="E685" s="111"/>
      <c r="F685" s="111"/>
      <c r="G685" s="111"/>
      <c r="H685" s="111"/>
      <c r="I685" s="111"/>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111"/>
      <c r="D686" s="111"/>
      <c r="E686" s="111"/>
      <c r="F686" s="111"/>
      <c r="G686" s="111"/>
      <c r="H686" s="111"/>
      <c r="I686" s="111"/>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111"/>
      <c r="D687" s="111"/>
      <c r="E687" s="111"/>
      <c r="F687" s="111"/>
      <c r="G687" s="111"/>
      <c r="H687" s="111"/>
      <c r="I687" s="111"/>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111"/>
      <c r="D688" s="111"/>
      <c r="E688" s="111"/>
      <c r="F688" s="111"/>
      <c r="G688" s="111"/>
      <c r="H688" s="111"/>
      <c r="I688" s="111"/>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111"/>
      <c r="D689" s="111"/>
      <c r="E689" s="111"/>
      <c r="F689" s="111"/>
      <c r="G689" s="111"/>
      <c r="H689" s="111"/>
      <c r="I689" s="111"/>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111"/>
      <c r="D690" s="111"/>
      <c r="E690" s="111"/>
      <c r="F690" s="111"/>
      <c r="G690" s="111"/>
      <c r="H690" s="111"/>
      <c r="I690" s="111"/>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111"/>
      <c r="D691" s="111"/>
      <c r="E691" s="111"/>
      <c r="F691" s="111"/>
      <c r="G691" s="111"/>
      <c r="H691" s="111"/>
      <c r="I691" s="111"/>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111"/>
      <c r="D692" s="111"/>
      <c r="E692" s="111"/>
      <c r="F692" s="111"/>
      <c r="G692" s="111"/>
      <c r="H692" s="111"/>
      <c r="I692" s="111"/>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111"/>
      <c r="D693" s="111"/>
      <c r="E693" s="111"/>
      <c r="F693" s="111"/>
      <c r="G693" s="111"/>
      <c r="H693" s="111"/>
      <c r="I693" s="111"/>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111"/>
      <c r="D694" s="111"/>
      <c r="E694" s="111"/>
      <c r="F694" s="111"/>
      <c r="G694" s="111"/>
      <c r="H694" s="111"/>
      <c r="I694" s="111"/>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111"/>
      <c r="D695" s="111"/>
      <c r="E695" s="111"/>
      <c r="F695" s="111"/>
      <c r="G695" s="111"/>
      <c r="H695" s="111"/>
      <c r="I695" s="111"/>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111"/>
      <c r="D696" s="111"/>
      <c r="E696" s="111"/>
      <c r="F696" s="111"/>
      <c r="G696" s="111"/>
      <c r="H696" s="111"/>
      <c r="I696" s="111"/>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111"/>
      <c r="D697" s="111"/>
      <c r="E697" s="111"/>
      <c r="F697" s="111"/>
      <c r="G697" s="111"/>
      <c r="H697" s="111"/>
      <c r="I697" s="111"/>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111"/>
      <c r="D698" s="111"/>
      <c r="E698" s="111"/>
      <c r="F698" s="111"/>
      <c r="G698" s="111"/>
      <c r="H698" s="111"/>
      <c r="I698" s="111"/>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111"/>
      <c r="D699" s="111"/>
      <c r="E699" s="111"/>
      <c r="F699" s="111"/>
      <c r="G699" s="111"/>
      <c r="H699" s="111"/>
      <c r="I699" s="111"/>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111"/>
      <c r="D700" s="111"/>
      <c r="E700" s="111"/>
      <c r="F700" s="111"/>
      <c r="G700" s="111"/>
      <c r="H700" s="111"/>
      <c r="I700" s="111"/>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111"/>
      <c r="D701" s="111"/>
      <c r="E701" s="111"/>
      <c r="F701" s="111"/>
      <c r="G701" s="111"/>
      <c r="H701" s="111"/>
      <c r="I701" s="111"/>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111"/>
      <c r="D702" s="111"/>
      <c r="E702" s="111"/>
      <c r="F702" s="111"/>
      <c r="G702" s="111"/>
      <c r="H702" s="111"/>
      <c r="I702" s="111"/>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111"/>
      <c r="D703" s="111"/>
      <c r="E703" s="111"/>
      <c r="F703" s="111"/>
      <c r="G703" s="111"/>
      <c r="H703" s="111"/>
      <c r="I703" s="111"/>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111"/>
      <c r="D704" s="111"/>
      <c r="E704" s="111"/>
      <c r="F704" s="111"/>
      <c r="G704" s="111"/>
      <c r="H704" s="111"/>
      <c r="I704" s="111"/>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111"/>
      <c r="D705" s="111"/>
      <c r="E705" s="111"/>
      <c r="F705" s="111"/>
      <c r="G705" s="111"/>
      <c r="H705" s="111"/>
      <c r="I705" s="111"/>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111"/>
      <c r="D706" s="111"/>
      <c r="E706" s="111"/>
      <c r="F706" s="111"/>
      <c r="G706" s="111"/>
      <c r="H706" s="111"/>
      <c r="I706" s="111"/>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111"/>
      <c r="D707" s="111"/>
      <c r="E707" s="111"/>
      <c r="F707" s="111"/>
      <c r="G707" s="111"/>
      <c r="H707" s="111"/>
      <c r="I707" s="111"/>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111"/>
      <c r="D708" s="111"/>
      <c r="E708" s="111"/>
      <c r="F708" s="111"/>
      <c r="G708" s="111"/>
      <c r="H708" s="111"/>
      <c r="I708" s="111"/>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111"/>
      <c r="D709" s="111"/>
      <c r="E709" s="111"/>
      <c r="F709" s="111"/>
      <c r="G709" s="111"/>
      <c r="H709" s="111"/>
      <c r="I709" s="111"/>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111"/>
      <c r="D710" s="111"/>
      <c r="E710" s="111"/>
      <c r="F710" s="111"/>
      <c r="G710" s="111"/>
      <c r="H710" s="111"/>
      <c r="I710" s="111"/>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111"/>
      <c r="D711" s="111"/>
      <c r="E711" s="111"/>
      <c r="F711" s="111"/>
      <c r="G711" s="111"/>
      <c r="H711" s="111"/>
      <c r="I711" s="111"/>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111"/>
      <c r="D712" s="111"/>
      <c r="E712" s="111"/>
      <c r="F712" s="111"/>
      <c r="G712" s="111"/>
      <c r="H712" s="111"/>
      <c r="I712" s="111"/>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111"/>
      <c r="D713" s="111"/>
      <c r="E713" s="111"/>
      <c r="F713" s="111"/>
      <c r="G713" s="111"/>
      <c r="H713" s="111"/>
      <c r="I713" s="111"/>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111"/>
      <c r="D714" s="111"/>
      <c r="E714" s="111"/>
      <c r="F714" s="111"/>
      <c r="G714" s="111"/>
      <c r="H714" s="111"/>
      <c r="I714" s="111"/>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111"/>
      <c r="D715" s="111"/>
      <c r="E715" s="111"/>
      <c r="F715" s="111"/>
      <c r="G715" s="111"/>
      <c r="H715" s="111"/>
      <c r="I715" s="111"/>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111"/>
      <c r="D716" s="111"/>
      <c r="E716" s="111"/>
      <c r="F716" s="111"/>
      <c r="G716" s="111"/>
      <c r="H716" s="111"/>
      <c r="I716" s="111"/>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111"/>
      <c r="D717" s="111"/>
      <c r="E717" s="111"/>
      <c r="F717" s="111"/>
      <c r="G717" s="111"/>
      <c r="H717" s="111"/>
      <c r="I717" s="111"/>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111"/>
      <c r="D718" s="111"/>
      <c r="E718" s="111"/>
      <c r="F718" s="111"/>
      <c r="G718" s="111"/>
      <c r="H718" s="111"/>
      <c r="I718" s="111"/>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111"/>
      <c r="D719" s="111"/>
      <c r="E719" s="111"/>
      <c r="F719" s="111"/>
      <c r="G719" s="111"/>
      <c r="H719" s="111"/>
      <c r="I719" s="111"/>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111"/>
      <c r="D720" s="111"/>
      <c r="E720" s="111"/>
      <c r="F720" s="111"/>
      <c r="G720" s="111"/>
      <c r="H720" s="111"/>
      <c r="I720" s="111"/>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111"/>
      <c r="D721" s="111"/>
      <c r="E721" s="111"/>
      <c r="F721" s="111"/>
      <c r="G721" s="111"/>
      <c r="H721" s="111"/>
      <c r="I721" s="111"/>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111"/>
      <c r="D722" s="111"/>
      <c r="E722" s="111"/>
      <c r="F722" s="111"/>
      <c r="G722" s="111"/>
      <c r="H722" s="111"/>
      <c r="I722" s="111"/>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111"/>
      <c r="D723" s="111"/>
      <c r="E723" s="111"/>
      <c r="F723" s="111"/>
      <c r="G723" s="111"/>
      <c r="H723" s="111"/>
      <c r="I723" s="111"/>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111"/>
      <c r="D724" s="111"/>
      <c r="E724" s="111"/>
      <c r="F724" s="111"/>
      <c r="G724" s="111"/>
      <c r="H724" s="111"/>
      <c r="I724" s="111"/>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111"/>
      <c r="D725" s="111"/>
      <c r="E725" s="111"/>
      <c r="F725" s="111"/>
      <c r="G725" s="111"/>
      <c r="H725" s="111"/>
      <c r="I725" s="111"/>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111"/>
      <c r="D726" s="111"/>
      <c r="E726" s="111"/>
      <c r="F726" s="111"/>
      <c r="G726" s="111"/>
      <c r="H726" s="111"/>
      <c r="I726" s="111"/>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111"/>
      <c r="D727" s="111"/>
      <c r="E727" s="111"/>
      <c r="F727" s="111"/>
      <c r="G727" s="111"/>
      <c r="H727" s="111"/>
      <c r="I727" s="111"/>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111"/>
      <c r="D728" s="111"/>
      <c r="E728" s="111"/>
      <c r="F728" s="111"/>
      <c r="G728" s="111"/>
      <c r="H728" s="111"/>
      <c r="I728" s="111"/>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111"/>
      <c r="D729" s="111"/>
      <c r="E729" s="111"/>
      <c r="F729" s="111"/>
      <c r="G729" s="111"/>
      <c r="H729" s="111"/>
      <c r="I729" s="111"/>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111"/>
      <c r="D730" s="111"/>
      <c r="E730" s="111"/>
      <c r="F730" s="111"/>
      <c r="G730" s="111"/>
      <c r="H730" s="111"/>
      <c r="I730" s="111"/>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111"/>
      <c r="D731" s="111"/>
      <c r="E731" s="111"/>
      <c r="F731" s="111"/>
      <c r="G731" s="111"/>
      <c r="H731" s="111"/>
      <c r="I731" s="111"/>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111"/>
      <c r="D732" s="111"/>
      <c r="E732" s="111"/>
      <c r="F732" s="111"/>
      <c r="G732" s="111"/>
      <c r="H732" s="111"/>
      <c r="I732" s="111"/>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111"/>
      <c r="D733" s="111"/>
      <c r="E733" s="111"/>
      <c r="F733" s="111"/>
      <c r="G733" s="111"/>
      <c r="H733" s="111"/>
      <c r="I733" s="111"/>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111"/>
      <c r="D734" s="111"/>
      <c r="E734" s="111"/>
      <c r="F734" s="111"/>
      <c r="G734" s="111"/>
      <c r="H734" s="111"/>
      <c r="I734" s="111"/>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111"/>
      <c r="D735" s="111"/>
      <c r="E735" s="111"/>
      <c r="F735" s="111"/>
      <c r="G735" s="111"/>
      <c r="H735" s="111"/>
      <c r="I735" s="111"/>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111"/>
      <c r="D736" s="111"/>
      <c r="E736" s="111"/>
      <c r="F736" s="111"/>
      <c r="G736" s="111"/>
      <c r="H736" s="111"/>
      <c r="I736" s="111"/>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111"/>
      <c r="D737" s="111"/>
      <c r="E737" s="111"/>
      <c r="F737" s="111"/>
      <c r="G737" s="111"/>
      <c r="H737" s="111"/>
      <c r="I737" s="111"/>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111"/>
      <c r="D738" s="111"/>
      <c r="E738" s="111"/>
      <c r="F738" s="111"/>
      <c r="G738" s="111"/>
      <c r="H738" s="111"/>
      <c r="I738" s="111"/>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111"/>
      <c r="D739" s="111"/>
      <c r="E739" s="111"/>
      <c r="F739" s="111"/>
      <c r="G739" s="111"/>
      <c r="H739" s="111"/>
      <c r="I739" s="111"/>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111"/>
      <c r="D740" s="111"/>
      <c r="E740" s="111"/>
      <c r="F740" s="111"/>
      <c r="G740" s="111"/>
      <c r="H740" s="111"/>
      <c r="I740" s="111"/>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111"/>
      <c r="D741" s="111"/>
      <c r="E741" s="111"/>
      <c r="F741" s="111"/>
      <c r="G741" s="111"/>
      <c r="H741" s="111"/>
      <c r="I741" s="111"/>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111"/>
      <c r="D742" s="111"/>
      <c r="E742" s="111"/>
      <c r="F742" s="111"/>
      <c r="G742" s="111"/>
      <c r="H742" s="111"/>
      <c r="I742" s="111"/>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111"/>
      <c r="D743" s="111"/>
      <c r="E743" s="111"/>
      <c r="F743" s="111"/>
      <c r="G743" s="111"/>
      <c r="H743" s="111"/>
      <c r="I743" s="111"/>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111"/>
      <c r="D744" s="111"/>
      <c r="E744" s="111"/>
      <c r="F744" s="111"/>
      <c r="G744" s="111"/>
      <c r="H744" s="111"/>
      <c r="I744" s="111"/>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111"/>
      <c r="D745" s="111"/>
      <c r="E745" s="111"/>
      <c r="F745" s="111"/>
      <c r="G745" s="111"/>
      <c r="H745" s="111"/>
      <c r="I745" s="111"/>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111"/>
      <c r="D746" s="111"/>
      <c r="E746" s="111"/>
      <c r="F746" s="111"/>
      <c r="G746" s="111"/>
      <c r="H746" s="111"/>
      <c r="I746" s="111"/>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111"/>
      <c r="D747" s="111"/>
      <c r="E747" s="111"/>
      <c r="F747" s="111"/>
      <c r="G747" s="111"/>
      <c r="H747" s="111"/>
      <c r="I747" s="111"/>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111"/>
      <c r="D748" s="111"/>
      <c r="E748" s="111"/>
      <c r="F748" s="111"/>
      <c r="G748" s="111"/>
      <c r="H748" s="111"/>
      <c r="I748" s="111"/>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111"/>
      <c r="D749" s="111"/>
      <c r="E749" s="111"/>
      <c r="F749" s="111"/>
      <c r="G749" s="111"/>
      <c r="H749" s="111"/>
      <c r="I749" s="111"/>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111"/>
      <c r="D750" s="111"/>
      <c r="E750" s="111"/>
      <c r="F750" s="111"/>
      <c r="G750" s="111"/>
      <c r="H750" s="111"/>
      <c r="I750" s="111"/>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111"/>
      <c r="D751" s="111"/>
      <c r="E751" s="111"/>
      <c r="F751" s="111"/>
      <c r="G751" s="111"/>
      <c r="H751" s="111"/>
      <c r="I751" s="111"/>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111"/>
      <c r="D752" s="111"/>
      <c r="E752" s="111"/>
      <c r="F752" s="111"/>
      <c r="G752" s="111"/>
      <c r="H752" s="111"/>
      <c r="I752" s="111"/>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111"/>
      <c r="D753" s="111"/>
      <c r="E753" s="111"/>
      <c r="F753" s="111"/>
      <c r="G753" s="111"/>
      <c r="H753" s="111"/>
      <c r="I753" s="111"/>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111"/>
      <c r="D754" s="111"/>
      <c r="E754" s="111"/>
      <c r="F754" s="111"/>
      <c r="G754" s="111"/>
      <c r="H754" s="111"/>
      <c r="I754" s="111"/>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111"/>
      <c r="D755" s="111"/>
      <c r="E755" s="111"/>
      <c r="F755" s="111"/>
      <c r="G755" s="111"/>
      <c r="H755" s="111"/>
      <c r="I755" s="111"/>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111"/>
      <c r="D756" s="111"/>
      <c r="E756" s="111"/>
      <c r="F756" s="111"/>
      <c r="G756" s="111"/>
      <c r="H756" s="111"/>
      <c r="I756" s="111"/>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111"/>
      <c r="D757" s="111"/>
      <c r="E757" s="111"/>
      <c r="F757" s="111"/>
      <c r="G757" s="111"/>
      <c r="H757" s="111"/>
      <c r="I757" s="111"/>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111"/>
      <c r="D758" s="111"/>
      <c r="E758" s="111"/>
      <c r="F758" s="111"/>
      <c r="G758" s="111"/>
      <c r="H758" s="111"/>
      <c r="I758" s="111"/>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111"/>
      <c r="D759" s="111"/>
      <c r="E759" s="111"/>
      <c r="F759" s="111"/>
      <c r="G759" s="111"/>
      <c r="H759" s="111"/>
      <c r="I759" s="111"/>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111"/>
      <c r="D760" s="111"/>
      <c r="E760" s="111"/>
      <c r="F760" s="111"/>
      <c r="G760" s="111"/>
      <c r="H760" s="111"/>
      <c r="I760" s="111"/>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111"/>
      <c r="D761" s="111"/>
      <c r="E761" s="111"/>
      <c r="F761" s="111"/>
      <c r="G761" s="111"/>
      <c r="H761" s="111"/>
      <c r="I761" s="111"/>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111"/>
      <c r="D762" s="111"/>
      <c r="E762" s="111"/>
      <c r="F762" s="111"/>
      <c r="G762" s="111"/>
      <c r="H762" s="111"/>
      <c r="I762" s="111"/>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111"/>
      <c r="D763" s="111"/>
      <c r="E763" s="111"/>
      <c r="F763" s="111"/>
      <c r="G763" s="111"/>
      <c r="H763" s="111"/>
      <c r="I763" s="111"/>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111"/>
      <c r="D764" s="111"/>
      <c r="E764" s="111"/>
      <c r="F764" s="111"/>
      <c r="G764" s="111"/>
      <c r="H764" s="111"/>
      <c r="I764" s="111"/>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111"/>
      <c r="D765" s="111"/>
      <c r="E765" s="111"/>
      <c r="F765" s="111"/>
      <c r="G765" s="111"/>
      <c r="H765" s="111"/>
      <c r="I765" s="111"/>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111"/>
      <c r="D766" s="111"/>
      <c r="E766" s="111"/>
      <c r="F766" s="111"/>
      <c r="G766" s="111"/>
      <c r="H766" s="111"/>
      <c r="I766" s="111"/>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111"/>
      <c r="D767" s="111"/>
      <c r="E767" s="111"/>
      <c r="F767" s="111"/>
      <c r="G767" s="111"/>
      <c r="H767" s="111"/>
      <c r="I767" s="111"/>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111"/>
      <c r="D768" s="111"/>
      <c r="E768" s="111"/>
      <c r="F768" s="111"/>
      <c r="G768" s="111"/>
      <c r="H768" s="111"/>
      <c r="I768" s="111"/>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111"/>
      <c r="D769" s="111"/>
      <c r="E769" s="111"/>
      <c r="F769" s="111"/>
      <c r="G769" s="111"/>
      <c r="H769" s="111"/>
      <c r="I769" s="111"/>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111"/>
      <c r="D770" s="111"/>
      <c r="E770" s="111"/>
      <c r="F770" s="111"/>
      <c r="G770" s="111"/>
      <c r="H770" s="111"/>
      <c r="I770" s="111"/>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111"/>
      <c r="D771" s="111"/>
      <c r="E771" s="111"/>
      <c r="F771" s="111"/>
      <c r="G771" s="111"/>
      <c r="H771" s="111"/>
      <c r="I771" s="111"/>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111"/>
      <c r="D772" s="111"/>
      <c r="E772" s="111"/>
      <c r="F772" s="111"/>
      <c r="G772" s="111"/>
      <c r="H772" s="111"/>
      <c r="I772" s="111"/>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111"/>
      <c r="D773" s="111"/>
      <c r="E773" s="111"/>
      <c r="F773" s="111"/>
      <c r="G773" s="111"/>
      <c r="H773" s="111"/>
      <c r="I773" s="111"/>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111"/>
      <c r="D774" s="111"/>
      <c r="E774" s="111"/>
      <c r="F774" s="111"/>
      <c r="G774" s="111"/>
      <c r="H774" s="111"/>
      <c r="I774" s="111"/>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111"/>
      <c r="D775" s="111"/>
      <c r="E775" s="111"/>
      <c r="F775" s="111"/>
      <c r="G775" s="111"/>
      <c r="H775" s="111"/>
      <c r="I775" s="111"/>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111"/>
      <c r="D776" s="111"/>
      <c r="E776" s="111"/>
      <c r="F776" s="111"/>
      <c r="G776" s="111"/>
      <c r="H776" s="111"/>
      <c r="I776" s="111"/>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111"/>
      <c r="D777" s="111"/>
      <c r="E777" s="111"/>
      <c r="F777" s="111"/>
      <c r="G777" s="111"/>
      <c r="H777" s="111"/>
      <c r="I777" s="111"/>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111"/>
      <c r="D778" s="111"/>
      <c r="E778" s="111"/>
      <c r="F778" s="111"/>
      <c r="G778" s="111"/>
      <c r="H778" s="111"/>
      <c r="I778" s="111"/>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111"/>
      <c r="D779" s="111"/>
      <c r="E779" s="111"/>
      <c r="F779" s="111"/>
      <c r="G779" s="111"/>
      <c r="H779" s="111"/>
      <c r="I779" s="111"/>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111"/>
      <c r="D780" s="111"/>
      <c r="E780" s="111"/>
      <c r="F780" s="111"/>
      <c r="G780" s="111"/>
      <c r="H780" s="111"/>
      <c r="I780" s="111"/>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111"/>
      <c r="D781" s="111"/>
      <c r="E781" s="111"/>
      <c r="F781" s="111"/>
      <c r="G781" s="111"/>
      <c r="H781" s="111"/>
      <c r="I781" s="111"/>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111"/>
      <c r="D782" s="111"/>
      <c r="E782" s="111"/>
      <c r="F782" s="111"/>
      <c r="G782" s="111"/>
      <c r="H782" s="111"/>
      <c r="I782" s="111"/>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111"/>
      <c r="D783" s="111"/>
      <c r="E783" s="111"/>
      <c r="F783" s="111"/>
      <c r="G783" s="111"/>
      <c r="H783" s="111"/>
      <c r="I783" s="111"/>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111"/>
      <c r="D784" s="111"/>
      <c r="E784" s="111"/>
      <c r="F784" s="111"/>
      <c r="G784" s="111"/>
      <c r="H784" s="111"/>
      <c r="I784" s="111"/>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111"/>
      <c r="D785" s="111"/>
      <c r="E785" s="111"/>
      <c r="F785" s="111"/>
      <c r="G785" s="111"/>
      <c r="H785" s="111"/>
      <c r="I785" s="111"/>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111"/>
      <c r="D786" s="111"/>
      <c r="E786" s="111"/>
      <c r="F786" s="111"/>
      <c r="G786" s="111"/>
      <c r="H786" s="111"/>
      <c r="I786" s="111"/>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111"/>
      <c r="D787" s="111"/>
      <c r="E787" s="111"/>
      <c r="F787" s="111"/>
      <c r="G787" s="111"/>
      <c r="H787" s="111"/>
      <c r="I787" s="111"/>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111"/>
      <c r="D788" s="111"/>
      <c r="E788" s="111"/>
      <c r="F788" s="111"/>
      <c r="G788" s="111"/>
      <c r="H788" s="111"/>
      <c r="I788" s="111"/>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111"/>
      <c r="D789" s="111"/>
      <c r="E789" s="111"/>
      <c r="F789" s="111"/>
      <c r="G789" s="111"/>
      <c r="H789" s="111"/>
      <c r="I789" s="111"/>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111"/>
      <c r="D790" s="111"/>
      <c r="E790" s="111"/>
      <c r="F790" s="111"/>
      <c r="G790" s="111"/>
      <c r="H790" s="111"/>
      <c r="I790" s="111"/>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111"/>
      <c r="D791" s="111"/>
      <c r="E791" s="111"/>
      <c r="F791" s="111"/>
      <c r="G791" s="111"/>
      <c r="H791" s="111"/>
      <c r="I791" s="111"/>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111"/>
      <c r="D792" s="111"/>
      <c r="E792" s="111"/>
      <c r="F792" s="111"/>
      <c r="G792" s="111"/>
      <c r="H792" s="111"/>
      <c r="I792" s="111"/>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111"/>
      <c r="D793" s="111"/>
      <c r="E793" s="111"/>
      <c r="F793" s="111"/>
      <c r="G793" s="111"/>
      <c r="H793" s="111"/>
      <c r="I793" s="111"/>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111"/>
      <c r="D794" s="111"/>
      <c r="E794" s="111"/>
      <c r="F794" s="111"/>
      <c r="G794" s="111"/>
      <c r="H794" s="111"/>
      <c r="I794" s="111"/>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111"/>
      <c r="D795" s="111"/>
      <c r="E795" s="111"/>
      <c r="F795" s="111"/>
      <c r="G795" s="111"/>
      <c r="H795" s="111"/>
      <c r="I795" s="111"/>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111"/>
      <c r="D796" s="111"/>
      <c r="E796" s="111"/>
      <c r="F796" s="111"/>
      <c r="G796" s="111"/>
      <c r="H796" s="111"/>
      <c r="I796" s="111"/>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111"/>
      <c r="D797" s="111"/>
      <c r="E797" s="111"/>
      <c r="F797" s="111"/>
      <c r="G797" s="111"/>
      <c r="H797" s="111"/>
      <c r="I797" s="111"/>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111"/>
      <c r="D798" s="111"/>
      <c r="E798" s="111"/>
      <c r="F798" s="111"/>
      <c r="G798" s="111"/>
      <c r="H798" s="111"/>
      <c r="I798" s="111"/>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111"/>
      <c r="D799" s="111"/>
      <c r="E799" s="111"/>
      <c r="F799" s="111"/>
      <c r="G799" s="111"/>
      <c r="H799" s="111"/>
      <c r="I799" s="111"/>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111"/>
      <c r="D800" s="111"/>
      <c r="E800" s="111"/>
      <c r="F800" s="111"/>
      <c r="G800" s="111"/>
      <c r="H800" s="111"/>
      <c r="I800" s="111"/>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111"/>
      <c r="D801" s="111"/>
      <c r="E801" s="111"/>
      <c r="F801" s="111"/>
      <c r="G801" s="111"/>
      <c r="H801" s="111"/>
      <c r="I801" s="111"/>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111"/>
      <c r="D802" s="111"/>
      <c r="E802" s="111"/>
      <c r="F802" s="111"/>
      <c r="G802" s="111"/>
      <c r="H802" s="111"/>
      <c r="I802" s="111"/>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111"/>
      <c r="D803" s="111"/>
      <c r="E803" s="111"/>
      <c r="F803" s="111"/>
      <c r="G803" s="111"/>
      <c r="H803" s="111"/>
      <c r="I803" s="111"/>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111"/>
      <c r="D804" s="111"/>
      <c r="E804" s="111"/>
      <c r="F804" s="111"/>
      <c r="G804" s="111"/>
      <c r="H804" s="111"/>
      <c r="I804" s="111"/>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111"/>
      <c r="D805" s="111"/>
      <c r="E805" s="111"/>
      <c r="F805" s="111"/>
      <c r="G805" s="111"/>
      <c r="H805" s="111"/>
      <c r="I805" s="111"/>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111"/>
      <c r="D806" s="111"/>
      <c r="E806" s="111"/>
      <c r="F806" s="111"/>
      <c r="G806" s="111"/>
      <c r="H806" s="111"/>
      <c r="I806" s="111"/>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111"/>
      <c r="D807" s="111"/>
      <c r="E807" s="111"/>
      <c r="F807" s="111"/>
      <c r="G807" s="111"/>
      <c r="H807" s="111"/>
      <c r="I807" s="111"/>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111"/>
      <c r="D808" s="111"/>
      <c r="E808" s="111"/>
      <c r="F808" s="111"/>
      <c r="G808" s="111"/>
      <c r="H808" s="111"/>
      <c r="I808" s="111"/>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111"/>
      <c r="D809" s="111"/>
      <c r="E809" s="111"/>
      <c r="F809" s="111"/>
      <c r="G809" s="111"/>
      <c r="H809" s="111"/>
      <c r="I809" s="111"/>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111"/>
      <c r="D810" s="111"/>
      <c r="E810" s="111"/>
      <c r="F810" s="111"/>
      <c r="G810" s="111"/>
      <c r="H810" s="111"/>
      <c r="I810" s="111"/>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111"/>
      <c r="D811" s="111"/>
      <c r="E811" s="111"/>
      <c r="F811" s="111"/>
      <c r="G811" s="111"/>
      <c r="H811" s="111"/>
      <c r="I811" s="111"/>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111"/>
      <c r="D812" s="111"/>
      <c r="E812" s="111"/>
      <c r="F812" s="111"/>
      <c r="G812" s="111"/>
      <c r="H812" s="111"/>
      <c r="I812" s="111"/>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111"/>
      <c r="D813" s="111"/>
      <c r="E813" s="111"/>
      <c r="F813" s="111"/>
      <c r="G813" s="111"/>
      <c r="H813" s="111"/>
      <c r="I813" s="111"/>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111"/>
      <c r="D814" s="111"/>
      <c r="E814" s="111"/>
      <c r="F814" s="111"/>
      <c r="G814" s="111"/>
      <c r="H814" s="111"/>
      <c r="I814" s="111"/>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111"/>
      <c r="D815" s="111"/>
      <c r="E815" s="111"/>
      <c r="F815" s="111"/>
      <c r="G815" s="111"/>
      <c r="H815" s="111"/>
      <c r="I815" s="111"/>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111"/>
      <c r="D816" s="111"/>
      <c r="E816" s="111"/>
      <c r="F816" s="111"/>
      <c r="G816" s="111"/>
      <c r="H816" s="111"/>
      <c r="I816" s="111"/>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111"/>
      <c r="D817" s="111"/>
      <c r="E817" s="111"/>
      <c r="F817" s="111"/>
      <c r="G817" s="111"/>
      <c r="H817" s="111"/>
      <c r="I817" s="111"/>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111"/>
      <c r="D818" s="111"/>
      <c r="E818" s="111"/>
      <c r="F818" s="111"/>
      <c r="G818" s="111"/>
      <c r="H818" s="111"/>
      <c r="I818" s="111"/>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111"/>
      <c r="D819" s="111"/>
      <c r="E819" s="111"/>
      <c r="F819" s="111"/>
      <c r="G819" s="111"/>
      <c r="H819" s="111"/>
      <c r="I819" s="111"/>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111"/>
      <c r="D820" s="111"/>
      <c r="E820" s="111"/>
      <c r="F820" s="111"/>
      <c r="G820" s="111"/>
      <c r="H820" s="111"/>
      <c r="I820" s="111"/>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111"/>
      <c r="D821" s="111"/>
      <c r="E821" s="111"/>
      <c r="F821" s="111"/>
      <c r="G821" s="111"/>
      <c r="H821" s="111"/>
      <c r="I821" s="111"/>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111"/>
      <c r="D822" s="111"/>
      <c r="E822" s="111"/>
      <c r="F822" s="111"/>
      <c r="G822" s="111"/>
      <c r="H822" s="111"/>
      <c r="I822" s="111"/>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111"/>
      <c r="D823" s="111"/>
      <c r="E823" s="111"/>
      <c r="F823" s="111"/>
      <c r="G823" s="111"/>
      <c r="H823" s="111"/>
      <c r="I823" s="111"/>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111"/>
      <c r="D824" s="111"/>
      <c r="E824" s="111"/>
      <c r="F824" s="111"/>
      <c r="G824" s="111"/>
      <c r="H824" s="111"/>
      <c r="I824" s="111"/>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111"/>
      <c r="D825" s="111"/>
      <c r="E825" s="111"/>
      <c r="F825" s="111"/>
      <c r="G825" s="111"/>
      <c r="H825" s="111"/>
      <c r="I825" s="111"/>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111"/>
      <c r="D826" s="111"/>
      <c r="E826" s="111"/>
      <c r="F826" s="111"/>
      <c r="G826" s="111"/>
      <c r="H826" s="111"/>
      <c r="I826" s="111"/>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111"/>
      <c r="D827" s="111"/>
      <c r="E827" s="111"/>
      <c r="F827" s="111"/>
      <c r="G827" s="111"/>
      <c r="H827" s="111"/>
      <c r="I827" s="111"/>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111"/>
      <c r="D828" s="111"/>
      <c r="E828" s="111"/>
      <c r="F828" s="111"/>
      <c r="G828" s="111"/>
      <c r="H828" s="111"/>
      <c r="I828" s="111"/>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111"/>
      <c r="D829" s="111"/>
      <c r="E829" s="111"/>
      <c r="F829" s="111"/>
      <c r="G829" s="111"/>
      <c r="H829" s="111"/>
      <c r="I829" s="111"/>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111"/>
      <c r="D830" s="111"/>
      <c r="E830" s="111"/>
      <c r="F830" s="111"/>
      <c r="G830" s="111"/>
      <c r="H830" s="111"/>
      <c r="I830" s="111"/>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111"/>
      <c r="D831" s="111"/>
      <c r="E831" s="111"/>
      <c r="F831" s="111"/>
      <c r="G831" s="111"/>
      <c r="H831" s="111"/>
      <c r="I831" s="111"/>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111"/>
      <c r="D832" s="111"/>
      <c r="E832" s="111"/>
      <c r="F832" s="111"/>
      <c r="G832" s="111"/>
      <c r="H832" s="111"/>
      <c r="I832" s="111"/>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111"/>
      <c r="D833" s="111"/>
      <c r="E833" s="111"/>
      <c r="F833" s="111"/>
      <c r="G833" s="111"/>
      <c r="H833" s="111"/>
      <c r="I833" s="111"/>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111"/>
      <c r="D834" s="111"/>
      <c r="E834" s="111"/>
      <c r="F834" s="111"/>
      <c r="G834" s="111"/>
      <c r="H834" s="111"/>
      <c r="I834" s="111"/>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111"/>
      <c r="D835" s="111"/>
      <c r="E835" s="111"/>
      <c r="F835" s="111"/>
      <c r="G835" s="111"/>
      <c r="H835" s="111"/>
      <c r="I835" s="111"/>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111"/>
      <c r="D836" s="111"/>
      <c r="E836" s="111"/>
      <c r="F836" s="111"/>
      <c r="G836" s="111"/>
      <c r="H836" s="111"/>
      <c r="I836" s="111"/>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111"/>
      <c r="D837" s="111"/>
      <c r="E837" s="111"/>
      <c r="F837" s="111"/>
      <c r="G837" s="111"/>
      <c r="H837" s="111"/>
      <c r="I837" s="111"/>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111"/>
      <c r="D838" s="111"/>
      <c r="E838" s="111"/>
      <c r="F838" s="111"/>
      <c r="G838" s="111"/>
      <c r="H838" s="111"/>
      <c r="I838" s="111"/>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111"/>
      <c r="D839" s="111"/>
      <c r="E839" s="111"/>
      <c r="F839" s="111"/>
      <c r="G839" s="111"/>
      <c r="H839" s="111"/>
      <c r="I839" s="111"/>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111"/>
      <c r="D840" s="111"/>
      <c r="E840" s="111"/>
      <c r="F840" s="111"/>
      <c r="G840" s="111"/>
      <c r="H840" s="111"/>
      <c r="I840" s="111"/>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111"/>
      <c r="D841" s="111"/>
      <c r="E841" s="111"/>
      <c r="F841" s="111"/>
      <c r="G841" s="111"/>
      <c r="H841" s="111"/>
      <c r="I841" s="111"/>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111"/>
      <c r="D842" s="111"/>
      <c r="E842" s="111"/>
      <c r="F842" s="111"/>
      <c r="G842" s="111"/>
      <c r="H842" s="111"/>
      <c r="I842" s="111"/>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111"/>
      <c r="D843" s="111"/>
      <c r="E843" s="111"/>
      <c r="F843" s="111"/>
      <c r="G843" s="111"/>
      <c r="H843" s="111"/>
      <c r="I843" s="111"/>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111"/>
      <c r="D844" s="111"/>
      <c r="E844" s="111"/>
      <c r="F844" s="111"/>
      <c r="G844" s="111"/>
      <c r="H844" s="111"/>
      <c r="I844" s="111"/>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111"/>
      <c r="D845" s="111"/>
      <c r="E845" s="111"/>
      <c r="F845" s="111"/>
      <c r="G845" s="111"/>
      <c r="H845" s="111"/>
      <c r="I845" s="111"/>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111"/>
      <c r="D846" s="111"/>
      <c r="E846" s="111"/>
      <c r="F846" s="111"/>
      <c r="G846" s="111"/>
      <c r="H846" s="111"/>
      <c r="I846" s="111"/>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111"/>
      <c r="D847" s="111"/>
      <c r="E847" s="111"/>
      <c r="F847" s="111"/>
      <c r="G847" s="111"/>
      <c r="H847" s="111"/>
      <c r="I847" s="111"/>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111"/>
      <c r="D848" s="111"/>
      <c r="E848" s="111"/>
      <c r="F848" s="111"/>
      <c r="G848" s="111"/>
      <c r="H848" s="111"/>
      <c r="I848" s="111"/>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111"/>
      <c r="D849" s="111"/>
      <c r="E849" s="111"/>
      <c r="F849" s="111"/>
      <c r="G849" s="111"/>
      <c r="H849" s="111"/>
      <c r="I849" s="111"/>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111"/>
      <c r="D850" s="111"/>
      <c r="E850" s="111"/>
      <c r="F850" s="111"/>
      <c r="G850" s="111"/>
      <c r="H850" s="111"/>
      <c r="I850" s="111"/>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111"/>
      <c r="D851" s="111"/>
      <c r="E851" s="111"/>
      <c r="F851" s="111"/>
      <c r="G851" s="111"/>
      <c r="H851" s="111"/>
      <c r="I851" s="111"/>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111"/>
      <c r="D852" s="111"/>
      <c r="E852" s="111"/>
      <c r="F852" s="111"/>
      <c r="G852" s="111"/>
      <c r="H852" s="111"/>
      <c r="I852" s="111"/>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111"/>
      <c r="D853" s="111"/>
      <c r="E853" s="111"/>
      <c r="F853" s="111"/>
      <c r="G853" s="111"/>
      <c r="H853" s="111"/>
      <c r="I853" s="111"/>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111"/>
      <c r="D854" s="111"/>
      <c r="E854" s="111"/>
      <c r="F854" s="111"/>
      <c r="G854" s="111"/>
      <c r="H854" s="111"/>
      <c r="I854" s="111"/>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111"/>
      <c r="D855" s="111"/>
      <c r="E855" s="111"/>
      <c r="F855" s="111"/>
      <c r="G855" s="111"/>
      <c r="H855" s="111"/>
      <c r="I855" s="111"/>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111"/>
      <c r="D856" s="111"/>
      <c r="E856" s="111"/>
      <c r="F856" s="111"/>
      <c r="G856" s="111"/>
      <c r="H856" s="111"/>
      <c r="I856" s="111"/>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111"/>
      <c r="D857" s="111"/>
      <c r="E857" s="111"/>
      <c r="F857" s="111"/>
      <c r="G857" s="111"/>
      <c r="H857" s="111"/>
      <c r="I857" s="111"/>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111"/>
      <c r="D858" s="111"/>
      <c r="E858" s="111"/>
      <c r="F858" s="111"/>
      <c r="G858" s="111"/>
      <c r="H858" s="111"/>
      <c r="I858" s="111"/>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B859" s="222"/>
      <c r="C859" s="111"/>
      <c r="D859" s="111"/>
      <c r="E859" s="111"/>
      <c r="F859" s="111"/>
      <c r="G859" s="111"/>
      <c r="H859" s="111"/>
      <c r="I859" s="111"/>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B860" s="222"/>
      <c r="C860" s="111"/>
      <c r="D860" s="111"/>
      <c r="E860" s="111"/>
      <c r="F860" s="111"/>
      <c r="G860" s="111"/>
      <c r="H860" s="111"/>
      <c r="I860" s="111"/>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B861" s="222"/>
      <c r="C861" s="111"/>
      <c r="D861" s="111"/>
      <c r="E861" s="111"/>
      <c r="F861" s="111"/>
      <c r="G861" s="111"/>
      <c r="H861" s="111"/>
      <c r="I861" s="111"/>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B862" s="222"/>
      <c r="C862" s="111"/>
      <c r="D862" s="111"/>
      <c r="E862" s="111"/>
      <c r="F862" s="111"/>
      <c r="G862" s="111"/>
      <c r="H862" s="111"/>
      <c r="I862" s="111"/>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B863" s="222"/>
      <c r="C863" s="111"/>
      <c r="D863" s="111"/>
      <c r="E863" s="111"/>
      <c r="F863" s="111"/>
      <c r="G863" s="111"/>
      <c r="H863" s="111"/>
      <c r="I863" s="111"/>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B864" s="222"/>
      <c r="C864" s="111"/>
      <c r="D864" s="111"/>
      <c r="E864" s="111"/>
      <c r="F864" s="111"/>
      <c r="G864" s="111"/>
      <c r="H864" s="111"/>
      <c r="I864" s="111"/>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B865" s="222"/>
      <c r="C865" s="111"/>
      <c r="D865" s="111"/>
      <c r="E865" s="111"/>
      <c r="F865" s="111"/>
      <c r="G865" s="111"/>
      <c r="H865" s="111"/>
      <c r="I865" s="111"/>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B866" s="222"/>
      <c r="C866" s="111"/>
      <c r="D866" s="111"/>
      <c r="E866" s="111"/>
      <c r="F866" s="111"/>
      <c r="G866" s="111"/>
      <c r="H866" s="111"/>
      <c r="I866" s="111"/>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B867" s="222"/>
      <c r="C867" s="111"/>
      <c r="D867" s="111"/>
      <c r="E867" s="111"/>
      <c r="F867" s="111"/>
      <c r="G867" s="111"/>
      <c r="H867" s="111"/>
      <c r="I867" s="111"/>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B868" s="222"/>
      <c r="C868" s="111"/>
      <c r="D868" s="111"/>
      <c r="E868" s="111"/>
      <c r="F868" s="111"/>
      <c r="G868" s="111"/>
      <c r="H868" s="111"/>
      <c r="I868" s="111"/>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B869" s="222"/>
      <c r="C869" s="111"/>
      <c r="D869" s="111"/>
      <c r="E869" s="111"/>
      <c r="F869" s="111"/>
      <c r="G869" s="111"/>
      <c r="H869" s="111"/>
      <c r="I869" s="111"/>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B870" s="222"/>
      <c r="C870" s="111"/>
      <c r="D870" s="111"/>
      <c r="E870" s="111"/>
      <c r="F870" s="111"/>
      <c r="G870" s="111"/>
      <c r="H870" s="111"/>
      <c r="I870" s="111"/>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B871" s="222"/>
      <c r="C871" s="111"/>
      <c r="D871" s="111"/>
      <c r="E871" s="111"/>
      <c r="F871" s="111"/>
      <c r="G871" s="111"/>
      <c r="H871" s="111"/>
      <c r="I871" s="111"/>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B872" s="222"/>
      <c r="C872" s="111"/>
      <c r="D872" s="111"/>
      <c r="E872" s="111"/>
      <c r="F872" s="111"/>
      <c r="G872" s="111"/>
      <c r="H872" s="111"/>
      <c r="I872" s="111"/>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B873" s="222"/>
      <c r="C873" s="111"/>
      <c r="D873" s="111"/>
      <c r="E873" s="111"/>
      <c r="F873" s="111"/>
      <c r="G873" s="111"/>
      <c r="H873" s="111"/>
      <c r="I873" s="111"/>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B874" s="222"/>
      <c r="C874" s="111"/>
      <c r="D874" s="111"/>
      <c r="E874" s="111"/>
      <c r="F874" s="111"/>
      <c r="G874" s="111"/>
      <c r="H874" s="111"/>
      <c r="I874" s="111"/>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B875" s="222"/>
      <c r="C875" s="111"/>
      <c r="D875" s="111"/>
      <c r="E875" s="111"/>
      <c r="F875" s="111"/>
      <c r="G875" s="111"/>
      <c r="H875" s="111"/>
      <c r="I875" s="111"/>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B876" s="222"/>
      <c r="C876" s="111"/>
      <c r="D876" s="111"/>
      <c r="E876" s="111"/>
      <c r="F876" s="111"/>
      <c r="G876" s="111"/>
      <c r="H876" s="111"/>
      <c r="I876" s="111"/>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B877" s="222"/>
      <c r="C877" s="111"/>
      <c r="D877" s="111"/>
      <c r="E877" s="111"/>
      <c r="F877" s="111"/>
      <c r="G877" s="111"/>
      <c r="H877" s="111"/>
      <c r="I877" s="111"/>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B878" s="222"/>
      <c r="C878" s="111"/>
      <c r="D878" s="111"/>
      <c r="E878" s="111"/>
      <c r="F878" s="111"/>
      <c r="G878" s="111"/>
      <c r="H878" s="111"/>
      <c r="I878" s="111"/>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B879" s="222"/>
      <c r="C879" s="111"/>
      <c r="D879" s="111"/>
      <c r="E879" s="111"/>
      <c r="F879" s="111"/>
      <c r="G879" s="111"/>
      <c r="H879" s="111"/>
      <c r="I879" s="111"/>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B880" s="222"/>
      <c r="C880" s="111"/>
      <c r="D880" s="111"/>
      <c r="E880" s="111"/>
      <c r="F880" s="111"/>
      <c r="G880" s="111"/>
      <c r="H880" s="111"/>
      <c r="I880" s="111"/>
      <c r="J880" s="222"/>
      <c r="K880" s="222"/>
      <c r="L880" s="222"/>
      <c r="M880" s="222"/>
      <c r="N880" s="222"/>
      <c r="O880" s="222"/>
      <c r="P880" s="222"/>
      <c r="Q880" s="222"/>
      <c r="R880" s="222"/>
      <c r="S880" s="222"/>
      <c r="T880" s="222"/>
      <c r="U880" s="222"/>
      <c r="V880" s="222"/>
      <c r="W880" s="222"/>
      <c r="X880" s="222"/>
      <c r="Y880" s="222"/>
    </row>
    <row r="881" spans="1:25" ht="15.75" thickBot="1" x14ac:dyDescent="0.3">
      <c r="A881" s="222"/>
      <c r="B881" s="222"/>
      <c r="C881" s="111"/>
      <c r="D881" s="111"/>
      <c r="E881" s="111"/>
      <c r="F881" s="111"/>
      <c r="G881" s="111"/>
      <c r="H881" s="111"/>
      <c r="I881" s="111"/>
      <c r="J881" s="222"/>
      <c r="K881" s="222"/>
      <c r="L881" s="222"/>
      <c r="M881" s="222"/>
      <c r="N881" s="222"/>
      <c r="O881" s="222"/>
      <c r="P881" s="222"/>
      <c r="Q881" s="222"/>
      <c r="R881" s="222"/>
      <c r="S881" s="222"/>
      <c r="T881" s="222"/>
      <c r="U881" s="222"/>
      <c r="V881" s="222"/>
      <c r="W881" s="222"/>
      <c r="X881" s="222"/>
      <c r="Y881" s="222"/>
    </row>
    <row r="882" spans="1:25" ht="15.75" thickBot="1" x14ac:dyDescent="0.3">
      <c r="A882" s="222"/>
      <c r="B882" s="222"/>
      <c r="C882" s="111"/>
      <c r="D882" s="111"/>
      <c r="E882" s="111"/>
      <c r="F882" s="111"/>
      <c r="G882" s="111"/>
      <c r="H882" s="111"/>
      <c r="I882" s="111"/>
      <c r="J882" s="222"/>
      <c r="K882" s="222"/>
      <c r="L882" s="222"/>
      <c r="M882" s="222"/>
      <c r="N882" s="222"/>
      <c r="O882" s="222"/>
      <c r="P882" s="222"/>
      <c r="Q882" s="222"/>
      <c r="R882" s="222"/>
      <c r="S882" s="222"/>
      <c r="T882" s="222"/>
      <c r="U882" s="222"/>
      <c r="V882" s="222"/>
      <c r="W882" s="222"/>
      <c r="X882" s="222"/>
      <c r="Y882" s="222"/>
    </row>
    <row r="883" spans="1:25" ht="15.75" thickBot="1" x14ac:dyDescent="0.3">
      <c r="A883" s="222"/>
      <c r="B883" s="222"/>
      <c r="C883" s="111"/>
      <c r="D883" s="111"/>
      <c r="E883" s="111"/>
      <c r="F883" s="111"/>
      <c r="G883" s="111"/>
      <c r="H883" s="111"/>
      <c r="I883" s="111"/>
      <c r="J883" s="222"/>
      <c r="K883" s="222"/>
      <c r="L883" s="222"/>
      <c r="M883" s="222"/>
      <c r="N883" s="222"/>
      <c r="O883" s="222"/>
      <c r="P883" s="222"/>
      <c r="Q883" s="222"/>
      <c r="R883" s="222"/>
      <c r="S883" s="222"/>
      <c r="T883" s="222"/>
      <c r="U883" s="222"/>
      <c r="V883" s="222"/>
      <c r="W883" s="222"/>
      <c r="X883" s="222"/>
      <c r="Y883" s="222"/>
    </row>
    <row r="884" spans="1:25" ht="15.75" thickBot="1" x14ac:dyDescent="0.3">
      <c r="A884" s="222"/>
      <c r="B884" s="222"/>
      <c r="C884" s="111"/>
      <c r="D884" s="111"/>
      <c r="E884" s="111"/>
      <c r="F884" s="111"/>
      <c r="G884" s="111"/>
      <c r="H884" s="111"/>
      <c r="I884" s="111"/>
      <c r="J884" s="222"/>
      <c r="K884" s="222"/>
      <c r="L884" s="222"/>
      <c r="M884" s="222"/>
      <c r="N884" s="222"/>
      <c r="O884" s="222"/>
      <c r="P884" s="222"/>
      <c r="Q884" s="222"/>
      <c r="R884" s="222"/>
      <c r="S884" s="222"/>
      <c r="T884" s="222"/>
      <c r="U884" s="222"/>
      <c r="V884" s="222"/>
      <c r="W884" s="222"/>
      <c r="X884" s="222"/>
      <c r="Y884" s="222"/>
    </row>
    <row r="885" spans="1:25" ht="15.75" thickBot="1" x14ac:dyDescent="0.3">
      <c r="A885" s="222"/>
      <c r="B885" s="222"/>
      <c r="C885" s="111"/>
      <c r="D885" s="111"/>
      <c r="E885" s="111"/>
      <c r="F885" s="111"/>
      <c r="G885" s="111"/>
      <c r="H885" s="111"/>
      <c r="I885" s="111"/>
      <c r="J885" s="222"/>
      <c r="K885" s="222"/>
      <c r="L885" s="222"/>
      <c r="M885" s="222"/>
      <c r="N885" s="222"/>
      <c r="O885" s="222"/>
      <c r="P885" s="222"/>
      <c r="Q885" s="222"/>
      <c r="R885" s="222"/>
      <c r="S885" s="222"/>
      <c r="T885" s="222"/>
      <c r="U885" s="222"/>
      <c r="V885" s="222"/>
      <c r="W885" s="222"/>
      <c r="X885" s="222"/>
      <c r="Y885" s="222"/>
    </row>
    <row r="886" spans="1:25" ht="15.75" thickBot="1" x14ac:dyDescent="0.3">
      <c r="A886" s="222"/>
      <c r="B886" s="222"/>
      <c r="C886" s="111"/>
      <c r="D886" s="111"/>
      <c r="E886" s="111"/>
      <c r="F886" s="111"/>
      <c r="G886" s="111"/>
      <c r="H886" s="111"/>
      <c r="I886" s="111"/>
      <c r="J886" s="222"/>
      <c r="K886" s="222"/>
      <c r="L886" s="222"/>
      <c r="M886" s="222"/>
      <c r="N886" s="222"/>
      <c r="O886" s="222"/>
      <c r="P886" s="222"/>
      <c r="Q886" s="222"/>
      <c r="R886" s="222"/>
      <c r="S886" s="222"/>
      <c r="T886" s="222"/>
      <c r="U886" s="222"/>
      <c r="V886" s="222"/>
      <c r="W886" s="222"/>
      <c r="X886" s="222"/>
      <c r="Y886" s="222"/>
    </row>
    <row r="887" spans="1:25" ht="15.75" thickBot="1" x14ac:dyDescent="0.3">
      <c r="A887" s="222"/>
      <c r="B887" s="222"/>
      <c r="C887" s="111"/>
      <c r="D887" s="111"/>
      <c r="E887" s="111"/>
      <c r="F887" s="111"/>
      <c r="G887" s="111"/>
      <c r="H887" s="111"/>
      <c r="I887" s="111"/>
      <c r="J887" s="222"/>
      <c r="K887" s="222"/>
      <c r="L887" s="222"/>
      <c r="M887" s="222"/>
      <c r="N887" s="222"/>
      <c r="O887" s="222"/>
      <c r="P887" s="222"/>
      <c r="Q887" s="222"/>
      <c r="R887" s="222"/>
      <c r="S887" s="222"/>
      <c r="T887" s="222"/>
      <c r="U887" s="222"/>
      <c r="V887" s="222"/>
      <c r="W887" s="222"/>
      <c r="X887" s="222"/>
      <c r="Y887" s="222"/>
    </row>
    <row r="888" spans="1:25" ht="15.75" thickBot="1" x14ac:dyDescent="0.3">
      <c r="A888" s="222"/>
      <c r="B888" s="222"/>
      <c r="C888" s="111"/>
      <c r="D888" s="111"/>
      <c r="E888" s="111"/>
      <c r="F888" s="111"/>
      <c r="G888" s="111"/>
      <c r="H888" s="111"/>
      <c r="I888" s="111"/>
      <c r="J888" s="222"/>
      <c r="K888" s="222"/>
      <c r="L888" s="222"/>
      <c r="M888" s="222"/>
      <c r="N888" s="222"/>
      <c r="O888" s="222"/>
      <c r="P888" s="222"/>
      <c r="Q888" s="222"/>
      <c r="R888" s="222"/>
      <c r="S888" s="222"/>
      <c r="T888" s="222"/>
      <c r="U888" s="222"/>
      <c r="V888" s="222"/>
      <c r="W888" s="222"/>
      <c r="X888" s="222"/>
      <c r="Y888" s="222"/>
    </row>
    <row r="889" spans="1:25" ht="15.75" thickBot="1" x14ac:dyDescent="0.3">
      <c r="A889" s="222"/>
      <c r="B889" s="222"/>
      <c r="C889" s="111"/>
      <c r="D889" s="111"/>
      <c r="E889" s="111"/>
      <c r="F889" s="111"/>
      <c r="G889" s="111"/>
      <c r="H889" s="111"/>
      <c r="I889" s="111"/>
      <c r="J889" s="222"/>
      <c r="K889" s="222"/>
      <c r="L889" s="222"/>
      <c r="M889" s="222"/>
      <c r="N889" s="222"/>
      <c r="O889" s="222"/>
      <c r="P889" s="222"/>
      <c r="Q889" s="222"/>
      <c r="R889" s="222"/>
      <c r="S889" s="222"/>
      <c r="T889" s="222"/>
      <c r="U889" s="222"/>
      <c r="V889" s="222"/>
      <c r="W889" s="222"/>
      <c r="X889" s="222"/>
      <c r="Y889" s="222"/>
    </row>
    <row r="890" spans="1:25" ht="15.75" thickBot="1" x14ac:dyDescent="0.3">
      <c r="A890" s="222"/>
      <c r="B890" s="222"/>
      <c r="C890" s="111"/>
      <c r="D890" s="111"/>
      <c r="E890" s="111"/>
      <c r="F890" s="111"/>
      <c r="G890" s="111"/>
      <c r="H890" s="111"/>
      <c r="I890" s="111"/>
      <c r="J890" s="222"/>
      <c r="K890" s="222"/>
      <c r="L890" s="222"/>
      <c r="M890" s="222"/>
      <c r="N890" s="222"/>
      <c r="O890" s="222"/>
      <c r="P890" s="222"/>
      <c r="Q890" s="222"/>
      <c r="R890" s="222"/>
      <c r="S890" s="222"/>
      <c r="T890" s="222"/>
      <c r="U890" s="222"/>
      <c r="V890" s="222"/>
      <c r="W890" s="222"/>
      <c r="X890" s="222"/>
      <c r="Y890" s="222"/>
    </row>
    <row r="891" spans="1:25" ht="15.75" thickBot="1" x14ac:dyDescent="0.3">
      <c r="A891" s="222"/>
      <c r="B891" s="222"/>
      <c r="C891" s="111"/>
      <c r="D891" s="111"/>
      <c r="E891" s="111"/>
      <c r="F891" s="111"/>
      <c r="G891" s="111"/>
      <c r="H891" s="111"/>
      <c r="I891" s="111"/>
      <c r="J891" s="222"/>
      <c r="K891" s="222"/>
      <c r="L891" s="222"/>
      <c r="M891" s="222"/>
      <c r="N891" s="222"/>
      <c r="O891" s="222"/>
      <c r="P891" s="222"/>
      <c r="Q891" s="222"/>
      <c r="R891" s="222"/>
      <c r="S891" s="222"/>
      <c r="T891" s="222"/>
      <c r="U891" s="222"/>
      <c r="V891" s="222"/>
      <c r="W891" s="222"/>
      <c r="X891" s="222"/>
      <c r="Y891" s="222"/>
    </row>
    <row r="892" spans="1:25" ht="15.75" thickBot="1" x14ac:dyDescent="0.3">
      <c r="A892" s="222"/>
      <c r="B892" s="222"/>
      <c r="C892" s="111"/>
      <c r="D892" s="111"/>
      <c r="E892" s="111"/>
      <c r="F892" s="111"/>
      <c r="G892" s="111"/>
      <c r="H892" s="111"/>
      <c r="I892" s="111"/>
      <c r="J892" s="222"/>
      <c r="K892" s="222"/>
      <c r="L892" s="222"/>
      <c r="M892" s="222"/>
      <c r="N892" s="222"/>
      <c r="O892" s="222"/>
      <c r="P892" s="222"/>
      <c r="Q892" s="222"/>
      <c r="R892" s="222"/>
      <c r="S892" s="222"/>
      <c r="T892" s="222"/>
      <c r="U892" s="222"/>
      <c r="V892" s="222"/>
      <c r="W892" s="222"/>
      <c r="X892" s="222"/>
      <c r="Y892" s="222"/>
    </row>
    <row r="893" spans="1:25" ht="15.75" thickBot="1" x14ac:dyDescent="0.3">
      <c r="A893" s="222"/>
      <c r="B893" s="222"/>
      <c r="C893" s="111"/>
      <c r="D893" s="111"/>
      <c r="E893" s="111"/>
      <c r="F893" s="111"/>
      <c r="G893" s="111"/>
      <c r="H893" s="111"/>
      <c r="I893" s="111"/>
      <c r="J893" s="222"/>
      <c r="K893" s="222"/>
      <c r="L893" s="222"/>
      <c r="M893" s="222"/>
      <c r="N893" s="222"/>
      <c r="O893" s="222"/>
      <c r="P893" s="222"/>
      <c r="Q893" s="222"/>
      <c r="R893" s="222"/>
      <c r="S893" s="222"/>
      <c r="T893" s="222"/>
      <c r="U893" s="222"/>
      <c r="V893" s="222"/>
      <c r="W893" s="222"/>
      <c r="X893" s="222"/>
      <c r="Y893" s="222"/>
    </row>
    <row r="894" spans="1:25" ht="15.75" thickBot="1" x14ac:dyDescent="0.3">
      <c r="A894" s="222"/>
      <c r="B894" s="222"/>
      <c r="C894" s="111"/>
      <c r="D894" s="111"/>
      <c r="E894" s="111"/>
      <c r="F894" s="111"/>
      <c r="G894" s="111"/>
      <c r="H894" s="111"/>
      <c r="I894" s="111"/>
      <c r="J894" s="222"/>
      <c r="K894" s="222"/>
      <c r="L894" s="222"/>
      <c r="M894" s="222"/>
      <c r="N894" s="222"/>
      <c r="O894" s="222"/>
      <c r="P894" s="222"/>
      <c r="Q894" s="222"/>
      <c r="R894" s="222"/>
      <c r="S894" s="222"/>
      <c r="T894" s="222"/>
      <c r="U894" s="222"/>
      <c r="V894" s="222"/>
      <c r="W894" s="222"/>
      <c r="X894" s="222"/>
      <c r="Y894" s="222"/>
    </row>
    <row r="895" spans="1:25" ht="15.75" thickBot="1" x14ac:dyDescent="0.3">
      <c r="A895" s="222"/>
      <c r="B895" s="222"/>
      <c r="C895" s="111"/>
      <c r="D895" s="111"/>
      <c r="E895" s="111"/>
      <c r="F895" s="111"/>
      <c r="G895" s="111"/>
      <c r="H895" s="111"/>
      <c r="I895" s="111"/>
      <c r="J895" s="222"/>
      <c r="K895" s="222"/>
      <c r="L895" s="222"/>
      <c r="M895" s="222"/>
      <c r="N895" s="222"/>
      <c r="O895" s="222"/>
      <c r="P895" s="222"/>
      <c r="Q895" s="222"/>
      <c r="R895" s="222"/>
      <c r="S895" s="222"/>
      <c r="T895" s="222"/>
      <c r="U895" s="222"/>
      <c r="V895" s="222"/>
      <c r="W895" s="222"/>
      <c r="X895" s="222"/>
      <c r="Y895" s="222"/>
    </row>
    <row r="896" spans="1:25" ht="15.75" thickBot="1" x14ac:dyDescent="0.3">
      <c r="A896" s="222"/>
      <c r="B896" s="222"/>
      <c r="C896" s="111"/>
      <c r="D896" s="111"/>
      <c r="E896" s="111"/>
      <c r="F896" s="111"/>
      <c r="G896" s="111"/>
      <c r="H896" s="111"/>
      <c r="I896" s="111"/>
      <c r="J896" s="222"/>
      <c r="K896" s="222"/>
      <c r="L896" s="222"/>
      <c r="M896" s="222"/>
      <c r="N896" s="222"/>
      <c r="O896" s="222"/>
      <c r="P896" s="222"/>
      <c r="Q896" s="222"/>
      <c r="R896" s="222"/>
      <c r="S896" s="222"/>
      <c r="T896" s="222"/>
      <c r="U896" s="222"/>
      <c r="V896" s="222"/>
      <c r="W896" s="222"/>
      <c r="X896" s="222"/>
      <c r="Y896" s="222"/>
    </row>
    <row r="897" spans="1:25" ht="15.75" thickBot="1" x14ac:dyDescent="0.3">
      <c r="A897" s="222"/>
      <c r="B897" s="222"/>
      <c r="C897" s="111"/>
      <c r="D897" s="111"/>
      <c r="E897" s="111"/>
      <c r="F897" s="111"/>
      <c r="G897" s="111"/>
      <c r="H897" s="111"/>
      <c r="I897" s="111"/>
      <c r="J897" s="222"/>
      <c r="K897" s="222"/>
      <c r="L897" s="222"/>
      <c r="M897" s="222"/>
      <c r="N897" s="222"/>
      <c r="O897" s="222"/>
      <c r="P897" s="222"/>
      <c r="Q897" s="222"/>
      <c r="R897" s="222"/>
      <c r="S897" s="222"/>
      <c r="T897" s="222"/>
      <c r="U897" s="222"/>
      <c r="V897" s="222"/>
      <c r="W897" s="222"/>
      <c r="X897" s="222"/>
      <c r="Y897" s="222"/>
    </row>
    <row r="898" spans="1:25" ht="15.75" thickBot="1" x14ac:dyDescent="0.3">
      <c r="A898" s="222"/>
      <c r="B898" s="222"/>
      <c r="C898" s="111"/>
      <c r="D898" s="111"/>
      <c r="E898" s="111"/>
      <c r="F898" s="111"/>
      <c r="G898" s="111"/>
      <c r="H898" s="111"/>
      <c r="I898" s="111"/>
      <c r="J898" s="222"/>
      <c r="K898" s="222"/>
      <c r="L898" s="222"/>
      <c r="M898" s="222"/>
      <c r="N898" s="222"/>
      <c r="O898" s="222"/>
      <c r="P898" s="222"/>
      <c r="Q898" s="222"/>
      <c r="R898" s="222"/>
      <c r="S898" s="222"/>
      <c r="T898" s="222"/>
      <c r="U898" s="222"/>
      <c r="V898" s="222"/>
      <c r="W898" s="222"/>
      <c r="X898" s="222"/>
      <c r="Y898" s="222"/>
    </row>
    <row r="899" spans="1:25" ht="15.75" thickBot="1" x14ac:dyDescent="0.3">
      <c r="A899" s="222"/>
      <c r="B899" s="222"/>
      <c r="C899" s="111"/>
      <c r="D899" s="111"/>
      <c r="E899" s="111"/>
      <c r="F899" s="111"/>
      <c r="G899" s="111"/>
      <c r="H899" s="111"/>
      <c r="I899" s="111"/>
      <c r="J899" s="222"/>
      <c r="K899" s="222"/>
      <c r="L899" s="222"/>
      <c r="M899" s="222"/>
      <c r="N899" s="222"/>
      <c r="O899" s="222"/>
      <c r="P899" s="222"/>
      <c r="Q899" s="222"/>
      <c r="R899" s="222"/>
      <c r="S899" s="222"/>
      <c r="T899" s="222"/>
      <c r="U899" s="222"/>
      <c r="V899" s="222"/>
      <c r="W899" s="222"/>
      <c r="X899" s="222"/>
      <c r="Y899" s="222"/>
    </row>
    <row r="900" spans="1:25" ht="15.75" thickBot="1" x14ac:dyDescent="0.3">
      <c r="A900" s="222"/>
      <c r="B900" s="222"/>
      <c r="C900" s="111"/>
      <c r="D900" s="111"/>
      <c r="E900" s="111"/>
      <c r="F900" s="111"/>
      <c r="G900" s="111"/>
      <c r="H900" s="111"/>
      <c r="I900" s="111"/>
      <c r="J900" s="222"/>
      <c r="K900" s="222"/>
      <c r="L900" s="222"/>
      <c r="M900" s="222"/>
      <c r="N900" s="222"/>
      <c r="O900" s="222"/>
      <c r="P900" s="222"/>
      <c r="Q900" s="222"/>
      <c r="R900" s="222"/>
      <c r="S900" s="222"/>
      <c r="T900" s="222"/>
      <c r="U900" s="222"/>
      <c r="V900" s="222"/>
      <c r="W900" s="222"/>
      <c r="X900" s="222"/>
      <c r="Y900" s="222"/>
    </row>
    <row r="901" spans="1:25" ht="15.75" thickBot="1" x14ac:dyDescent="0.3">
      <c r="A901" s="222"/>
      <c r="B901" s="222"/>
      <c r="C901" s="111"/>
      <c r="D901" s="111"/>
      <c r="E901" s="111"/>
      <c r="F901" s="111"/>
      <c r="G901" s="111"/>
      <c r="H901" s="111"/>
      <c r="I901" s="111"/>
      <c r="J901" s="222"/>
      <c r="K901" s="222"/>
      <c r="L901" s="222"/>
      <c r="M901" s="222"/>
      <c r="N901" s="222"/>
      <c r="O901" s="222"/>
      <c r="P901" s="222"/>
      <c r="Q901" s="222"/>
      <c r="R901" s="222"/>
      <c r="S901" s="222"/>
      <c r="T901" s="222"/>
      <c r="U901" s="222"/>
      <c r="V901" s="222"/>
      <c r="W901" s="222"/>
      <c r="X901" s="222"/>
      <c r="Y901" s="222"/>
    </row>
    <row r="902" spans="1:25" ht="15.75" thickBot="1" x14ac:dyDescent="0.3">
      <c r="A902" s="222"/>
      <c r="B902" s="222"/>
      <c r="C902" s="111"/>
      <c r="D902" s="111"/>
      <c r="E902" s="111"/>
      <c r="F902" s="111"/>
      <c r="G902" s="111"/>
      <c r="H902" s="111"/>
      <c r="I902" s="111"/>
      <c r="J902" s="222"/>
      <c r="K902" s="222"/>
      <c r="L902" s="222"/>
      <c r="M902" s="222"/>
      <c r="N902" s="222"/>
      <c r="O902" s="222"/>
      <c r="P902" s="222"/>
      <c r="Q902" s="222"/>
      <c r="R902" s="222"/>
      <c r="S902" s="222"/>
      <c r="T902" s="222"/>
      <c r="U902" s="222"/>
      <c r="V902" s="222"/>
      <c r="W902" s="222"/>
      <c r="X902" s="222"/>
      <c r="Y902" s="222"/>
    </row>
    <row r="903" spans="1:25" ht="15.75" thickBot="1" x14ac:dyDescent="0.3">
      <c r="A903" s="222"/>
      <c r="B903" s="222"/>
      <c r="C903" s="111"/>
      <c r="D903" s="111"/>
      <c r="E903" s="111"/>
      <c r="F903" s="111"/>
      <c r="G903" s="111"/>
      <c r="H903" s="111"/>
      <c r="I903" s="111"/>
      <c r="J903" s="222"/>
      <c r="K903" s="222"/>
      <c r="L903" s="222"/>
      <c r="M903" s="222"/>
      <c r="N903" s="222"/>
      <c r="O903" s="222"/>
      <c r="P903" s="222"/>
      <c r="Q903" s="222"/>
      <c r="R903" s="222"/>
      <c r="S903" s="222"/>
      <c r="T903" s="222"/>
      <c r="U903" s="222"/>
      <c r="V903" s="222"/>
      <c r="W903" s="222"/>
      <c r="X903" s="222"/>
      <c r="Y903" s="222"/>
    </row>
    <row r="904" spans="1:25" ht="15.75" thickBot="1" x14ac:dyDescent="0.3">
      <c r="A904" s="222"/>
      <c r="B904" s="222"/>
      <c r="C904" s="111"/>
      <c r="D904" s="111"/>
      <c r="E904" s="111"/>
      <c r="F904" s="111"/>
      <c r="G904" s="111"/>
      <c r="H904" s="111"/>
      <c r="I904" s="111"/>
      <c r="J904" s="222"/>
      <c r="K904" s="222"/>
      <c r="L904" s="222"/>
      <c r="M904" s="222"/>
      <c r="N904" s="222"/>
      <c r="O904" s="222"/>
      <c r="P904" s="222"/>
      <c r="Q904" s="222"/>
      <c r="R904" s="222"/>
      <c r="S904" s="222"/>
      <c r="T904" s="222"/>
      <c r="U904" s="222"/>
      <c r="V904" s="222"/>
      <c r="W904" s="222"/>
      <c r="X904" s="222"/>
      <c r="Y904" s="222"/>
    </row>
    <row r="905" spans="1:25" ht="15.75" thickBot="1" x14ac:dyDescent="0.3">
      <c r="A905" s="222"/>
      <c r="B905" s="222"/>
      <c r="C905" s="111"/>
      <c r="D905" s="111"/>
      <c r="E905" s="111"/>
      <c r="F905" s="111"/>
      <c r="G905" s="111"/>
      <c r="H905" s="111"/>
      <c r="I905" s="111"/>
      <c r="J905" s="222"/>
      <c r="K905" s="222"/>
      <c r="L905" s="222"/>
      <c r="M905" s="222"/>
      <c r="N905" s="222"/>
      <c r="O905" s="222"/>
      <c r="P905" s="222"/>
      <c r="Q905" s="222"/>
      <c r="R905" s="222"/>
      <c r="S905" s="222"/>
      <c r="T905" s="222"/>
      <c r="U905" s="222"/>
      <c r="V905" s="222"/>
      <c r="W905" s="222"/>
      <c r="X905" s="222"/>
      <c r="Y905" s="222"/>
    </row>
    <row r="906" spans="1:25" ht="15.75" thickBot="1" x14ac:dyDescent="0.3">
      <c r="A906" s="222"/>
      <c r="B906" s="222"/>
      <c r="C906" s="111"/>
      <c r="D906" s="111"/>
      <c r="E906" s="111"/>
      <c r="F906" s="111"/>
      <c r="G906" s="111"/>
      <c r="H906" s="111"/>
      <c r="I906" s="111"/>
      <c r="J906" s="222"/>
      <c r="K906" s="222"/>
      <c r="L906" s="222"/>
      <c r="M906" s="222"/>
      <c r="N906" s="222"/>
      <c r="O906" s="222"/>
      <c r="P906" s="222"/>
      <c r="Q906" s="222"/>
      <c r="R906" s="222"/>
      <c r="S906" s="222"/>
      <c r="T906" s="222"/>
      <c r="U906" s="222"/>
      <c r="V906" s="222"/>
      <c r="W906" s="222"/>
      <c r="X906" s="222"/>
      <c r="Y906" s="222"/>
    </row>
    <row r="907" spans="1:25" ht="15.75" thickBot="1" x14ac:dyDescent="0.3">
      <c r="A907" s="222"/>
      <c r="B907" s="222"/>
      <c r="C907" s="111"/>
      <c r="D907" s="111"/>
      <c r="E907" s="111"/>
      <c r="F907" s="111"/>
      <c r="G907" s="111"/>
      <c r="H907" s="111"/>
      <c r="I907" s="111"/>
      <c r="J907" s="222"/>
      <c r="K907" s="222"/>
      <c r="L907" s="222"/>
      <c r="M907" s="222"/>
      <c r="N907" s="222"/>
      <c r="O907" s="222"/>
      <c r="P907" s="222"/>
      <c r="Q907" s="222"/>
      <c r="R907" s="222"/>
      <c r="S907" s="222"/>
      <c r="T907" s="222"/>
      <c r="U907" s="222"/>
      <c r="V907" s="222"/>
      <c r="W907" s="222"/>
      <c r="X907" s="222"/>
      <c r="Y907" s="222"/>
    </row>
    <row r="908" spans="1:25" ht="15.75" thickBot="1" x14ac:dyDescent="0.3">
      <c r="A908" s="222"/>
      <c r="B908" s="222"/>
      <c r="C908" s="111"/>
      <c r="D908" s="111"/>
      <c r="E908" s="111"/>
      <c r="F908" s="111"/>
      <c r="G908" s="111"/>
      <c r="H908" s="111"/>
      <c r="I908" s="111"/>
      <c r="J908" s="222"/>
      <c r="K908" s="222"/>
      <c r="L908" s="222"/>
      <c r="M908" s="222"/>
      <c r="N908" s="222"/>
      <c r="O908" s="222"/>
      <c r="P908" s="222"/>
      <c r="Q908" s="222"/>
      <c r="R908" s="222"/>
      <c r="S908" s="222"/>
      <c r="T908" s="222"/>
      <c r="U908" s="222"/>
      <c r="V908" s="222"/>
      <c r="W908" s="222"/>
      <c r="X908" s="222"/>
      <c r="Y908" s="222"/>
    </row>
    <row r="909" spans="1:25" ht="15.75" thickBot="1" x14ac:dyDescent="0.3">
      <c r="A909" s="222"/>
      <c r="B909" s="222"/>
      <c r="C909" s="111"/>
      <c r="D909" s="111"/>
      <c r="E909" s="111"/>
      <c r="F909" s="111"/>
      <c r="G909" s="111"/>
      <c r="H909" s="111"/>
      <c r="I909" s="111"/>
      <c r="J909" s="222"/>
      <c r="K909" s="222"/>
      <c r="L909" s="222"/>
      <c r="M909" s="222"/>
      <c r="N909" s="222"/>
      <c r="O909" s="222"/>
      <c r="P909" s="222"/>
      <c r="Q909" s="222"/>
      <c r="R909" s="222"/>
      <c r="S909" s="222"/>
      <c r="T909" s="222"/>
      <c r="U909" s="222"/>
      <c r="V909" s="222"/>
      <c r="W909" s="222"/>
      <c r="X909" s="222"/>
      <c r="Y909" s="222"/>
    </row>
    <row r="910" spans="1:25" ht="15.75" thickBot="1" x14ac:dyDescent="0.3">
      <c r="A910" s="222"/>
      <c r="B910" s="222"/>
      <c r="C910" s="111"/>
      <c r="D910" s="111"/>
      <c r="E910" s="111"/>
      <c r="F910" s="111"/>
      <c r="G910" s="111"/>
      <c r="H910" s="111"/>
      <c r="I910" s="111"/>
      <c r="J910" s="222"/>
      <c r="K910" s="222"/>
      <c r="L910" s="222"/>
      <c r="M910" s="222"/>
      <c r="N910" s="222"/>
      <c r="O910" s="222"/>
      <c r="P910" s="222"/>
      <c r="Q910" s="222"/>
      <c r="R910" s="222"/>
      <c r="S910" s="222"/>
      <c r="T910" s="222"/>
      <c r="U910" s="222"/>
      <c r="V910" s="222"/>
      <c r="W910" s="222"/>
      <c r="X910" s="222"/>
      <c r="Y910" s="222"/>
    </row>
    <row r="911" spans="1:25" ht="15.75" thickBot="1" x14ac:dyDescent="0.3">
      <c r="A911" s="222"/>
      <c r="B911" s="222"/>
      <c r="C911" s="111"/>
      <c r="D911" s="111"/>
      <c r="E911" s="111"/>
      <c r="F911" s="111"/>
      <c r="G911" s="111"/>
      <c r="H911" s="111"/>
      <c r="I911" s="111"/>
      <c r="J911" s="222"/>
      <c r="K911" s="222"/>
      <c r="L911" s="222"/>
      <c r="M911" s="222"/>
      <c r="N911" s="222"/>
      <c r="O911" s="222"/>
      <c r="P911" s="222"/>
      <c r="Q911" s="222"/>
      <c r="R911" s="222"/>
      <c r="S911" s="222"/>
      <c r="T911" s="222"/>
      <c r="U911" s="222"/>
      <c r="V911" s="222"/>
      <c r="W911" s="222"/>
      <c r="X911" s="222"/>
      <c r="Y911" s="222"/>
    </row>
    <row r="912" spans="1:25" ht="15.75" thickBot="1" x14ac:dyDescent="0.3">
      <c r="A912" s="222"/>
      <c r="B912" s="222"/>
      <c r="C912" s="111"/>
      <c r="D912" s="111"/>
      <c r="E912" s="111"/>
      <c r="F912" s="111"/>
      <c r="G912" s="111"/>
      <c r="H912" s="111"/>
      <c r="I912" s="111"/>
      <c r="J912" s="222"/>
      <c r="K912" s="222"/>
      <c r="L912" s="222"/>
      <c r="M912" s="222"/>
      <c r="N912" s="222"/>
      <c r="O912" s="222"/>
      <c r="P912" s="222"/>
      <c r="Q912" s="222"/>
      <c r="R912" s="222"/>
      <c r="S912" s="222"/>
      <c r="T912" s="222"/>
      <c r="U912" s="222"/>
      <c r="V912" s="222"/>
      <c r="W912" s="222"/>
      <c r="X912" s="222"/>
      <c r="Y912" s="222"/>
    </row>
    <row r="913" spans="1:25" ht="15.75" thickBot="1" x14ac:dyDescent="0.3">
      <c r="A913" s="222"/>
      <c r="B913" s="222"/>
      <c r="C913" s="111"/>
      <c r="D913" s="111"/>
      <c r="E913" s="111"/>
      <c r="F913" s="111"/>
      <c r="G913" s="111"/>
      <c r="H913" s="111"/>
      <c r="I913" s="111"/>
      <c r="J913" s="222"/>
      <c r="K913" s="222"/>
      <c r="L913" s="222"/>
      <c r="M913" s="222"/>
      <c r="N913" s="222"/>
      <c r="O913" s="222"/>
      <c r="P913" s="222"/>
      <c r="Q913" s="222"/>
      <c r="R913" s="222"/>
      <c r="S913" s="222"/>
      <c r="T913" s="222"/>
      <c r="U913" s="222"/>
      <c r="V913" s="222"/>
      <c r="W913" s="222"/>
      <c r="X913" s="222"/>
      <c r="Y913" s="222"/>
    </row>
    <row r="914" spans="1:25" ht="15.75" thickBot="1" x14ac:dyDescent="0.3">
      <c r="A914" s="222"/>
      <c r="B914" s="222"/>
      <c r="C914" s="111"/>
      <c r="D914" s="111"/>
      <c r="E914" s="111"/>
      <c r="F914" s="111"/>
      <c r="G914" s="111"/>
      <c r="H914" s="111"/>
      <c r="I914" s="111"/>
      <c r="J914" s="222"/>
      <c r="K914" s="222"/>
      <c r="L914" s="222"/>
      <c r="M914" s="222"/>
      <c r="N914" s="222"/>
      <c r="O914" s="222"/>
      <c r="P914" s="222"/>
      <c r="Q914" s="222"/>
      <c r="R914" s="222"/>
      <c r="S914" s="222"/>
      <c r="T914" s="222"/>
      <c r="U914" s="222"/>
      <c r="V914" s="222"/>
      <c r="W914" s="222"/>
      <c r="X914" s="222"/>
      <c r="Y914" s="222"/>
    </row>
    <row r="915" spans="1:25" ht="15.75" thickBot="1" x14ac:dyDescent="0.3">
      <c r="A915" s="222"/>
      <c r="B915" s="222"/>
      <c r="C915" s="111"/>
      <c r="D915" s="111"/>
      <c r="E915" s="111"/>
      <c r="F915" s="111"/>
      <c r="G915" s="111"/>
      <c r="H915" s="111"/>
      <c r="I915" s="111"/>
      <c r="J915" s="222"/>
      <c r="K915" s="222"/>
      <c r="L915" s="222"/>
      <c r="M915" s="222"/>
      <c r="N915" s="222"/>
      <c r="O915" s="222"/>
      <c r="P915" s="222"/>
      <c r="Q915" s="222"/>
      <c r="R915" s="222"/>
      <c r="S915" s="222"/>
      <c r="T915" s="222"/>
      <c r="U915" s="222"/>
      <c r="V915" s="222"/>
      <c r="W915" s="222"/>
      <c r="X915" s="222"/>
      <c r="Y915" s="222"/>
    </row>
    <row r="916" spans="1:25" ht="15.75" thickBot="1" x14ac:dyDescent="0.3">
      <c r="A916" s="222"/>
      <c r="B916" s="222"/>
      <c r="C916" s="111"/>
      <c r="D916" s="111"/>
      <c r="E916" s="111"/>
      <c r="F916" s="111"/>
      <c r="G916" s="111"/>
      <c r="H916" s="111"/>
      <c r="I916" s="111"/>
      <c r="J916" s="222"/>
      <c r="K916" s="222"/>
      <c r="L916" s="222"/>
      <c r="M916" s="222"/>
      <c r="N916" s="222"/>
      <c r="O916" s="222"/>
      <c r="P916" s="222"/>
      <c r="Q916" s="222"/>
      <c r="R916" s="222"/>
      <c r="S916" s="222"/>
      <c r="T916" s="222"/>
      <c r="U916" s="222"/>
      <c r="V916" s="222"/>
      <c r="W916" s="222"/>
      <c r="X916" s="222"/>
      <c r="Y916" s="222"/>
    </row>
    <row r="917" spans="1:25" ht="15.75" thickBot="1" x14ac:dyDescent="0.3">
      <c r="A917" s="222"/>
      <c r="B917" s="222"/>
      <c r="C917" s="111"/>
      <c r="D917" s="111"/>
      <c r="E917" s="111"/>
      <c r="F917" s="111"/>
      <c r="G917" s="111"/>
      <c r="H917" s="111"/>
      <c r="I917" s="111"/>
      <c r="J917" s="222"/>
      <c r="K917" s="222"/>
      <c r="L917" s="222"/>
      <c r="M917" s="222"/>
      <c r="N917" s="222"/>
      <c r="O917" s="222"/>
      <c r="P917" s="222"/>
      <c r="Q917" s="222"/>
      <c r="R917" s="222"/>
      <c r="S917" s="222"/>
      <c r="T917" s="222"/>
      <c r="U917" s="222"/>
      <c r="V917" s="222"/>
      <c r="W917" s="222"/>
      <c r="X917" s="222"/>
      <c r="Y917" s="222"/>
    </row>
    <row r="918" spans="1:25" ht="15.75" thickBot="1" x14ac:dyDescent="0.3">
      <c r="A918" s="222"/>
      <c r="B918" s="222"/>
      <c r="C918" s="111"/>
      <c r="D918" s="111"/>
      <c r="E918" s="111"/>
      <c r="F918" s="111"/>
      <c r="G918" s="111"/>
      <c r="H918" s="111"/>
      <c r="I918" s="111"/>
      <c r="J918" s="222"/>
      <c r="K918" s="222"/>
      <c r="L918" s="222"/>
      <c r="M918" s="222"/>
      <c r="N918" s="222"/>
      <c r="O918" s="222"/>
      <c r="P918" s="222"/>
      <c r="Q918" s="222"/>
      <c r="R918" s="222"/>
      <c r="S918" s="222"/>
      <c r="T918" s="222"/>
      <c r="U918" s="222"/>
      <c r="V918" s="222"/>
      <c r="W918" s="222"/>
      <c r="X918" s="222"/>
      <c r="Y918" s="222"/>
    </row>
    <row r="919" spans="1:25" ht="15.75" thickBot="1" x14ac:dyDescent="0.3">
      <c r="A919" s="222"/>
      <c r="B919" s="222"/>
      <c r="C919" s="111"/>
      <c r="D919" s="111"/>
      <c r="E919" s="111"/>
      <c r="F919" s="111"/>
      <c r="G919" s="111"/>
      <c r="H919" s="111"/>
      <c r="I919" s="111"/>
      <c r="J919" s="222"/>
      <c r="K919" s="222"/>
      <c r="L919" s="222"/>
      <c r="M919" s="222"/>
      <c r="N919" s="222"/>
      <c r="O919" s="222"/>
      <c r="P919" s="222"/>
      <c r="Q919" s="222"/>
      <c r="R919" s="222"/>
      <c r="S919" s="222"/>
      <c r="T919" s="222"/>
      <c r="U919" s="222"/>
      <c r="V919" s="222"/>
      <c r="W919" s="222"/>
      <c r="X919" s="222"/>
      <c r="Y919" s="222"/>
    </row>
    <row r="920" spans="1:25" ht="15.75" thickBot="1" x14ac:dyDescent="0.3">
      <c r="A920" s="222"/>
      <c r="B920" s="222"/>
      <c r="C920" s="111"/>
      <c r="D920" s="111"/>
      <c r="E920" s="111"/>
      <c r="F920" s="111"/>
      <c r="G920" s="111"/>
      <c r="H920" s="111"/>
      <c r="I920" s="111"/>
      <c r="J920" s="222"/>
      <c r="K920" s="222"/>
      <c r="L920" s="222"/>
      <c r="M920" s="222"/>
      <c r="N920" s="222"/>
      <c r="O920" s="222"/>
      <c r="P920" s="222"/>
      <c r="Q920" s="222"/>
      <c r="R920" s="222"/>
      <c r="S920" s="222"/>
      <c r="T920" s="222"/>
      <c r="U920" s="222"/>
      <c r="V920" s="222"/>
      <c r="W920" s="222"/>
      <c r="X920" s="222"/>
      <c r="Y920" s="222"/>
    </row>
    <row r="921" spans="1:25" ht="15.75" thickBot="1" x14ac:dyDescent="0.3">
      <c r="A921" s="222"/>
      <c r="B921" s="222"/>
      <c r="C921" s="111"/>
      <c r="D921" s="111"/>
      <c r="E921" s="111"/>
      <c r="F921" s="111"/>
      <c r="G921" s="111"/>
      <c r="H921" s="111"/>
      <c r="I921" s="111"/>
      <c r="J921" s="222"/>
      <c r="K921" s="222"/>
      <c r="L921" s="222"/>
      <c r="M921" s="222"/>
      <c r="N921" s="222"/>
      <c r="O921" s="222"/>
      <c r="P921" s="222"/>
      <c r="Q921" s="222"/>
      <c r="R921" s="222"/>
      <c r="S921" s="222"/>
      <c r="T921" s="222"/>
      <c r="U921" s="222"/>
      <c r="V921" s="222"/>
      <c r="W921" s="222"/>
      <c r="X921" s="222"/>
      <c r="Y921" s="222"/>
    </row>
    <row r="922" spans="1:25" ht="15.75" thickBot="1" x14ac:dyDescent="0.3">
      <c r="A922" s="222"/>
      <c r="B922" s="222"/>
      <c r="C922" s="111"/>
      <c r="D922" s="111"/>
      <c r="E922" s="111"/>
      <c r="F922" s="111"/>
      <c r="G922" s="111"/>
      <c r="H922" s="111"/>
      <c r="I922" s="111"/>
      <c r="J922" s="222"/>
      <c r="K922" s="222"/>
      <c r="L922" s="222"/>
      <c r="M922" s="222"/>
      <c r="N922" s="222"/>
      <c r="O922" s="222"/>
      <c r="P922" s="222"/>
      <c r="Q922" s="222"/>
      <c r="R922" s="222"/>
      <c r="S922" s="222"/>
      <c r="T922" s="222"/>
      <c r="U922" s="222"/>
      <c r="V922" s="222"/>
      <c r="W922" s="222"/>
      <c r="X922" s="222"/>
      <c r="Y922" s="222"/>
    </row>
    <row r="923" spans="1:25" ht="15.75" thickBot="1" x14ac:dyDescent="0.3">
      <c r="A923" s="222"/>
      <c r="B923" s="222"/>
      <c r="C923" s="111"/>
      <c r="D923" s="111"/>
      <c r="E923" s="111"/>
      <c r="F923" s="111"/>
      <c r="G923" s="111"/>
      <c r="H923" s="111"/>
      <c r="I923" s="111"/>
      <c r="J923" s="222"/>
      <c r="K923" s="222"/>
      <c r="L923" s="222"/>
      <c r="M923" s="222"/>
      <c r="N923" s="222"/>
      <c r="O923" s="222"/>
      <c r="P923" s="222"/>
      <c r="Q923" s="222"/>
      <c r="R923" s="222"/>
      <c r="S923" s="222"/>
      <c r="T923" s="222"/>
      <c r="U923" s="222"/>
      <c r="V923" s="222"/>
      <c r="W923" s="222"/>
      <c r="X923" s="222"/>
      <c r="Y923" s="222"/>
    </row>
    <row r="924" spans="1:25" ht="15.75" thickBot="1" x14ac:dyDescent="0.3">
      <c r="A924" s="222"/>
      <c r="B924" s="222"/>
      <c r="C924" s="111"/>
      <c r="D924" s="111"/>
      <c r="E924" s="111"/>
      <c r="F924" s="111"/>
      <c r="G924" s="111"/>
      <c r="H924" s="111"/>
      <c r="I924" s="111"/>
      <c r="J924" s="222"/>
      <c r="K924" s="222"/>
      <c r="L924" s="222"/>
      <c r="M924" s="222"/>
      <c r="N924" s="222"/>
      <c r="O924" s="222"/>
      <c r="P924" s="222"/>
      <c r="Q924" s="222"/>
      <c r="R924" s="222"/>
      <c r="S924" s="222"/>
      <c r="T924" s="222"/>
      <c r="U924" s="222"/>
      <c r="V924" s="222"/>
      <c r="W924" s="222"/>
      <c r="X924" s="222"/>
      <c r="Y924" s="222"/>
    </row>
    <row r="925" spans="1:25" ht="15.75" thickBot="1" x14ac:dyDescent="0.3">
      <c r="A925" s="222"/>
      <c r="B925" s="222"/>
      <c r="C925" s="111"/>
      <c r="D925" s="111"/>
      <c r="E925" s="111"/>
      <c r="F925" s="111"/>
      <c r="G925" s="111"/>
      <c r="H925" s="111"/>
      <c r="I925" s="111"/>
      <c r="J925" s="222"/>
      <c r="K925" s="222"/>
      <c r="L925" s="222"/>
      <c r="M925" s="222"/>
      <c r="N925" s="222"/>
      <c r="O925" s="222"/>
      <c r="P925" s="222"/>
      <c r="Q925" s="222"/>
      <c r="R925" s="222"/>
      <c r="S925" s="222"/>
      <c r="T925" s="222"/>
      <c r="U925" s="222"/>
      <c r="V925" s="222"/>
      <c r="W925" s="222"/>
      <c r="X925" s="222"/>
      <c r="Y925" s="222"/>
    </row>
    <row r="926" spans="1:25" ht="15.75" thickBot="1" x14ac:dyDescent="0.3">
      <c r="A926" s="222"/>
      <c r="B926" s="222"/>
      <c r="C926" s="111"/>
      <c r="D926" s="111"/>
      <c r="E926" s="111"/>
      <c r="F926" s="111"/>
      <c r="G926" s="111"/>
      <c r="H926" s="111"/>
      <c r="I926" s="111"/>
      <c r="J926" s="222"/>
      <c r="K926" s="222"/>
      <c r="L926" s="222"/>
      <c r="M926" s="222"/>
      <c r="N926" s="222"/>
      <c r="O926" s="222"/>
      <c r="P926" s="222"/>
      <c r="Q926" s="222"/>
      <c r="R926" s="222"/>
      <c r="S926" s="222"/>
      <c r="T926" s="222"/>
      <c r="U926" s="222"/>
      <c r="V926" s="222"/>
      <c r="W926" s="222"/>
      <c r="X926" s="222"/>
      <c r="Y926" s="222"/>
    </row>
    <row r="927" spans="1:25" ht="15.75" thickBot="1" x14ac:dyDescent="0.3">
      <c r="A927" s="222"/>
      <c r="B927" s="222"/>
      <c r="C927" s="111"/>
      <c r="D927" s="111"/>
      <c r="E927" s="111"/>
      <c r="F927" s="111"/>
      <c r="G927" s="111"/>
      <c r="H927" s="111"/>
      <c r="I927" s="111"/>
      <c r="J927" s="222"/>
      <c r="K927" s="222"/>
      <c r="L927" s="222"/>
      <c r="M927" s="222"/>
      <c r="N927" s="222"/>
      <c r="O927" s="222"/>
      <c r="P927" s="222"/>
      <c r="Q927" s="222"/>
      <c r="R927" s="222"/>
      <c r="S927" s="222"/>
      <c r="T927" s="222"/>
      <c r="U927" s="222"/>
      <c r="V927" s="222"/>
      <c r="W927" s="222"/>
      <c r="X927" s="222"/>
      <c r="Y927" s="222"/>
    </row>
    <row r="928" spans="1:25" ht="15.75" thickBot="1" x14ac:dyDescent="0.3">
      <c r="A928" s="222"/>
      <c r="B928" s="222"/>
      <c r="C928" s="111"/>
      <c r="D928" s="111"/>
      <c r="E928" s="111"/>
      <c r="F928" s="111"/>
      <c r="G928" s="111"/>
      <c r="H928" s="111"/>
      <c r="I928" s="111"/>
      <c r="J928" s="222"/>
      <c r="K928" s="222"/>
      <c r="L928" s="222"/>
      <c r="M928" s="222"/>
      <c r="N928" s="222"/>
      <c r="O928" s="222"/>
      <c r="P928" s="222"/>
      <c r="Q928" s="222"/>
      <c r="R928" s="222"/>
      <c r="S928" s="222"/>
      <c r="T928" s="222"/>
      <c r="U928" s="222"/>
      <c r="V928" s="222"/>
      <c r="W928" s="222"/>
      <c r="X928" s="222"/>
      <c r="Y928" s="222"/>
    </row>
    <row r="929" spans="1:25" ht="15.75" thickBot="1" x14ac:dyDescent="0.3">
      <c r="A929" s="222"/>
      <c r="B929" s="222"/>
      <c r="C929" s="111"/>
      <c r="D929" s="111"/>
      <c r="E929" s="111"/>
      <c r="F929" s="111"/>
      <c r="G929" s="111"/>
      <c r="H929" s="111"/>
      <c r="I929" s="111"/>
      <c r="J929" s="222"/>
      <c r="K929" s="222"/>
      <c r="L929" s="222"/>
      <c r="M929" s="222"/>
      <c r="N929" s="222"/>
      <c r="O929" s="222"/>
      <c r="P929" s="222"/>
      <c r="Q929" s="222"/>
      <c r="R929" s="222"/>
      <c r="S929" s="222"/>
      <c r="T929" s="222"/>
      <c r="U929" s="222"/>
      <c r="V929" s="222"/>
      <c r="W929" s="222"/>
      <c r="X929" s="222"/>
      <c r="Y929" s="222"/>
    </row>
    <row r="930" spans="1:25" ht="15.75" thickBot="1" x14ac:dyDescent="0.3">
      <c r="A930" s="222"/>
      <c r="B930" s="222"/>
      <c r="C930" s="111"/>
      <c r="D930" s="111"/>
      <c r="E930" s="111"/>
      <c r="F930" s="111"/>
      <c r="G930" s="111"/>
      <c r="H930" s="111"/>
      <c r="I930" s="111"/>
      <c r="J930" s="222"/>
      <c r="K930" s="222"/>
      <c r="L930" s="222"/>
      <c r="M930" s="222"/>
      <c r="N930" s="222"/>
      <c r="O930" s="222"/>
      <c r="P930" s="222"/>
      <c r="Q930" s="222"/>
      <c r="R930" s="222"/>
      <c r="S930" s="222"/>
      <c r="T930" s="222"/>
      <c r="U930" s="222"/>
      <c r="V930" s="222"/>
      <c r="W930" s="222"/>
      <c r="X930" s="222"/>
      <c r="Y930" s="222"/>
    </row>
    <row r="931" spans="1:25" ht="15.75" thickBot="1" x14ac:dyDescent="0.3">
      <c r="A931" s="222"/>
      <c r="B931" s="222"/>
      <c r="C931" s="111"/>
      <c r="D931" s="111"/>
      <c r="E931" s="111"/>
      <c r="F931" s="111"/>
      <c r="G931" s="111"/>
      <c r="H931" s="111"/>
      <c r="I931" s="111"/>
      <c r="J931" s="222"/>
      <c r="K931" s="222"/>
      <c r="L931" s="222"/>
      <c r="M931" s="222"/>
      <c r="N931" s="222"/>
      <c r="O931" s="222"/>
      <c r="P931" s="222"/>
      <c r="Q931" s="222"/>
      <c r="R931" s="222"/>
      <c r="S931" s="222"/>
      <c r="T931" s="222"/>
      <c r="U931" s="222"/>
      <c r="V931" s="222"/>
      <c r="W931" s="222"/>
      <c r="X931" s="222"/>
      <c r="Y931" s="222"/>
    </row>
    <row r="932" spans="1:25" ht="15.75" thickBot="1" x14ac:dyDescent="0.3">
      <c r="A932" s="222"/>
      <c r="B932" s="222"/>
      <c r="C932" s="111"/>
      <c r="D932" s="111"/>
      <c r="E932" s="111"/>
      <c r="F932" s="111"/>
      <c r="G932" s="111"/>
      <c r="H932" s="111"/>
      <c r="I932" s="111"/>
      <c r="J932" s="222"/>
      <c r="K932" s="222"/>
      <c r="L932" s="222"/>
      <c r="M932" s="222"/>
      <c r="N932" s="222"/>
      <c r="O932" s="222"/>
      <c r="P932" s="222"/>
      <c r="Q932" s="222"/>
      <c r="R932" s="222"/>
      <c r="S932" s="222"/>
      <c r="T932" s="222"/>
      <c r="U932" s="222"/>
      <c r="V932" s="222"/>
      <c r="W932" s="222"/>
      <c r="X932" s="222"/>
      <c r="Y932" s="222"/>
    </row>
    <row r="933" spans="1:25" ht="15.75" thickBot="1" x14ac:dyDescent="0.3">
      <c r="A933" s="222"/>
      <c r="B933" s="222"/>
      <c r="C933" s="111"/>
      <c r="D933" s="111"/>
      <c r="E933" s="111"/>
      <c r="F933" s="111"/>
      <c r="G933" s="111"/>
      <c r="H933" s="111"/>
      <c r="I933" s="111"/>
      <c r="J933" s="222"/>
      <c r="K933" s="222"/>
      <c r="L933" s="222"/>
      <c r="M933" s="222"/>
      <c r="N933" s="222"/>
      <c r="O933" s="222"/>
      <c r="P933" s="222"/>
      <c r="Q933" s="222"/>
      <c r="R933" s="222"/>
      <c r="S933" s="222"/>
      <c r="T933" s="222"/>
      <c r="U933" s="222"/>
      <c r="V933" s="222"/>
      <c r="W933" s="222"/>
      <c r="X933" s="222"/>
      <c r="Y933" s="222"/>
    </row>
    <row r="934" spans="1:25" ht="15.75" thickBot="1" x14ac:dyDescent="0.3">
      <c r="A934" s="222"/>
      <c r="B934" s="222"/>
      <c r="C934" s="111"/>
      <c r="D934" s="111"/>
      <c r="E934" s="111"/>
      <c r="F934" s="111"/>
      <c r="G934" s="111"/>
      <c r="H934" s="111"/>
      <c r="I934" s="111"/>
      <c r="J934" s="222"/>
      <c r="K934" s="222"/>
      <c r="L934" s="222"/>
      <c r="M934" s="222"/>
      <c r="N934" s="222"/>
      <c r="O934" s="222"/>
      <c r="P934" s="222"/>
      <c r="Q934" s="222"/>
      <c r="R934" s="222"/>
      <c r="S934" s="222"/>
      <c r="T934" s="222"/>
      <c r="U934" s="222"/>
      <c r="V934" s="222"/>
      <c r="W934" s="222"/>
      <c r="X934" s="222"/>
      <c r="Y934" s="222"/>
    </row>
    <row r="935" spans="1:25" ht="15.75" thickBot="1" x14ac:dyDescent="0.3">
      <c r="A935" s="222"/>
      <c r="B935" s="222"/>
      <c r="C935" s="111"/>
      <c r="D935" s="111"/>
      <c r="E935" s="111"/>
      <c r="F935" s="111"/>
      <c r="G935" s="111"/>
      <c r="H935" s="111"/>
      <c r="I935" s="111"/>
      <c r="J935" s="222"/>
      <c r="K935" s="222"/>
      <c r="L935" s="222"/>
      <c r="M935" s="222"/>
      <c r="N935" s="222"/>
      <c r="O935" s="222"/>
      <c r="P935" s="222"/>
      <c r="Q935" s="222"/>
      <c r="R935" s="222"/>
      <c r="S935" s="222"/>
      <c r="T935" s="222"/>
      <c r="U935" s="222"/>
      <c r="V935" s="222"/>
      <c r="W935" s="222"/>
      <c r="X935" s="222"/>
      <c r="Y935" s="222"/>
    </row>
    <row r="936" spans="1:25" ht="15.75" thickBot="1" x14ac:dyDescent="0.3">
      <c r="A936" s="222"/>
      <c r="B936" s="222"/>
      <c r="C936" s="111"/>
      <c r="D936" s="111"/>
      <c r="E936" s="111"/>
      <c r="F936" s="111"/>
      <c r="G936" s="111"/>
      <c r="H936" s="111"/>
      <c r="I936" s="111"/>
      <c r="J936" s="222"/>
      <c r="K936" s="222"/>
      <c r="L936" s="222"/>
      <c r="M936" s="222"/>
      <c r="N936" s="222"/>
      <c r="O936" s="222"/>
      <c r="P936" s="222"/>
      <c r="Q936" s="222"/>
      <c r="R936" s="222"/>
      <c r="S936" s="222"/>
      <c r="T936" s="222"/>
      <c r="U936" s="222"/>
      <c r="V936" s="222"/>
      <c r="W936" s="222"/>
      <c r="X936" s="222"/>
      <c r="Y936" s="222"/>
    </row>
    <row r="937" spans="1:25" ht="15.75" thickBot="1" x14ac:dyDescent="0.3">
      <c r="A937" s="222"/>
      <c r="B937" s="222"/>
      <c r="C937" s="111"/>
      <c r="D937" s="111"/>
      <c r="E937" s="111"/>
      <c r="F937" s="111"/>
      <c r="G937" s="111"/>
      <c r="H937" s="111"/>
      <c r="I937" s="111"/>
      <c r="J937" s="222"/>
      <c r="K937" s="222"/>
      <c r="L937" s="222"/>
      <c r="M937" s="222"/>
      <c r="N937" s="222"/>
      <c r="O937" s="222"/>
      <c r="P937" s="222"/>
      <c r="Q937" s="222"/>
      <c r="R937" s="222"/>
      <c r="S937" s="222"/>
      <c r="T937" s="222"/>
      <c r="U937" s="222"/>
      <c r="V937" s="222"/>
      <c r="W937" s="222"/>
      <c r="X937" s="222"/>
      <c r="Y937" s="222"/>
    </row>
    <row r="938" spans="1:25" ht="15.75" thickBot="1" x14ac:dyDescent="0.3">
      <c r="A938" s="222"/>
      <c r="B938" s="222"/>
      <c r="C938" s="111"/>
      <c r="D938" s="111"/>
      <c r="E938" s="111"/>
      <c r="F938" s="111"/>
      <c r="G938" s="111"/>
      <c r="H938" s="111"/>
      <c r="I938" s="111"/>
      <c r="J938" s="222"/>
      <c r="K938" s="222"/>
      <c r="L938" s="222"/>
      <c r="M938" s="222"/>
      <c r="N938" s="222"/>
      <c r="O938" s="222"/>
      <c r="P938" s="222"/>
      <c r="Q938" s="222"/>
      <c r="R938" s="222"/>
      <c r="S938" s="222"/>
      <c r="T938" s="222"/>
      <c r="U938" s="222"/>
      <c r="V938" s="222"/>
      <c r="W938" s="222"/>
      <c r="X938" s="222"/>
      <c r="Y938" s="222"/>
    </row>
    <row r="939" spans="1:25" ht="15.75" thickBot="1" x14ac:dyDescent="0.3">
      <c r="A939" s="222"/>
      <c r="B939" s="222"/>
      <c r="C939" s="111"/>
      <c r="D939" s="111"/>
      <c r="E939" s="111"/>
      <c r="F939" s="111"/>
      <c r="G939" s="111"/>
      <c r="H939" s="111"/>
      <c r="I939" s="111"/>
      <c r="J939" s="222"/>
      <c r="K939" s="222"/>
      <c r="L939" s="222"/>
      <c r="M939" s="222"/>
      <c r="N939" s="222"/>
      <c r="O939" s="222"/>
      <c r="P939" s="222"/>
      <c r="Q939" s="222"/>
      <c r="R939" s="222"/>
      <c r="S939" s="222"/>
      <c r="T939" s="222"/>
      <c r="U939" s="222"/>
      <c r="V939" s="222"/>
      <c r="W939" s="222"/>
      <c r="X939" s="222"/>
      <c r="Y939" s="222"/>
    </row>
    <row r="940" spans="1:25" ht="15.75" thickBot="1" x14ac:dyDescent="0.3">
      <c r="A940" s="222"/>
      <c r="B940" s="222"/>
      <c r="C940" s="111"/>
      <c r="D940" s="111"/>
      <c r="E940" s="111"/>
      <c r="F940" s="111"/>
      <c r="G940" s="111"/>
      <c r="H940" s="111"/>
      <c r="I940" s="111"/>
      <c r="J940" s="222"/>
      <c r="K940" s="222"/>
      <c r="L940" s="222"/>
      <c r="M940" s="222"/>
      <c r="N940" s="222"/>
      <c r="O940" s="222"/>
      <c r="P940" s="222"/>
      <c r="Q940" s="222"/>
      <c r="R940" s="222"/>
      <c r="S940" s="222"/>
      <c r="T940" s="222"/>
      <c r="U940" s="222"/>
      <c r="V940" s="222"/>
      <c r="W940" s="222"/>
      <c r="X940" s="222"/>
      <c r="Y940" s="222"/>
    </row>
    <row r="941" spans="1:25" ht="15.75" thickBot="1" x14ac:dyDescent="0.3">
      <c r="A941" s="222"/>
      <c r="B941" s="222"/>
      <c r="C941" s="111"/>
      <c r="D941" s="111"/>
      <c r="E941" s="111"/>
      <c r="F941" s="111"/>
      <c r="G941" s="111"/>
      <c r="H941" s="111"/>
      <c r="I941" s="111"/>
      <c r="J941" s="222"/>
      <c r="K941" s="222"/>
      <c r="L941" s="222"/>
      <c r="M941" s="222"/>
      <c r="N941" s="222"/>
      <c r="O941" s="222"/>
      <c r="P941" s="222"/>
      <c r="Q941" s="222"/>
      <c r="R941" s="222"/>
      <c r="S941" s="222"/>
      <c r="T941" s="222"/>
      <c r="U941" s="222"/>
      <c r="V941" s="222"/>
      <c r="W941" s="222"/>
      <c r="X941" s="222"/>
      <c r="Y941" s="222"/>
    </row>
    <row r="942" spans="1:25" ht="15.75" thickBot="1" x14ac:dyDescent="0.3">
      <c r="A942" s="222"/>
      <c r="B942" s="222"/>
      <c r="C942" s="111"/>
      <c r="D942" s="111"/>
      <c r="E942" s="111"/>
      <c r="F942" s="111"/>
      <c r="G942" s="111"/>
      <c r="H942" s="111"/>
      <c r="I942" s="111"/>
      <c r="J942" s="222"/>
      <c r="K942" s="222"/>
      <c r="L942" s="222"/>
      <c r="M942" s="222"/>
      <c r="N942" s="222"/>
      <c r="O942" s="222"/>
      <c r="P942" s="222"/>
      <c r="Q942" s="222"/>
      <c r="R942" s="222"/>
      <c r="S942" s="222"/>
      <c r="T942" s="222"/>
      <c r="U942" s="222"/>
      <c r="V942" s="222"/>
      <c r="W942" s="222"/>
      <c r="X942" s="222"/>
      <c r="Y942" s="222"/>
    </row>
    <row r="943" spans="1:25" ht="15.75" thickBot="1" x14ac:dyDescent="0.3">
      <c r="A943" s="222"/>
      <c r="B943" s="222"/>
      <c r="C943" s="111"/>
      <c r="D943" s="111"/>
      <c r="E943" s="111"/>
      <c r="F943" s="111"/>
      <c r="G943" s="111"/>
      <c r="H943" s="111"/>
      <c r="I943" s="111"/>
      <c r="J943" s="222"/>
      <c r="K943" s="222"/>
      <c r="L943" s="222"/>
      <c r="M943" s="222"/>
      <c r="N943" s="222"/>
      <c r="O943" s="222"/>
      <c r="P943" s="222"/>
      <c r="Q943" s="222"/>
      <c r="R943" s="222"/>
      <c r="S943" s="222"/>
      <c r="T943" s="222"/>
      <c r="U943" s="222"/>
      <c r="V943" s="222"/>
      <c r="W943" s="222"/>
      <c r="X943" s="222"/>
      <c r="Y943" s="222"/>
    </row>
    <row r="944" spans="1:25" ht="15.75" thickBot="1" x14ac:dyDescent="0.3">
      <c r="A944" s="222"/>
      <c r="B944" s="222"/>
      <c r="C944" s="111"/>
      <c r="D944" s="111"/>
      <c r="E944" s="111"/>
      <c r="F944" s="111"/>
      <c r="G944" s="111"/>
      <c r="H944" s="111"/>
      <c r="I944" s="111"/>
      <c r="J944" s="222"/>
      <c r="K944" s="222"/>
      <c r="L944" s="222"/>
      <c r="M944" s="222"/>
      <c r="N944" s="222"/>
      <c r="O944" s="222"/>
      <c r="P944" s="222"/>
      <c r="Q944" s="222"/>
      <c r="R944" s="222"/>
      <c r="S944" s="222"/>
      <c r="T944" s="222"/>
      <c r="U944" s="222"/>
      <c r="V944" s="222"/>
      <c r="W944" s="222"/>
      <c r="X944" s="222"/>
      <c r="Y944" s="222"/>
    </row>
    <row r="945" spans="1:25" ht="15.75" thickBot="1" x14ac:dyDescent="0.3">
      <c r="A945" s="222"/>
      <c r="B945" s="222"/>
      <c r="C945" s="111"/>
      <c r="D945" s="111"/>
      <c r="E945" s="111"/>
      <c r="F945" s="111"/>
      <c r="G945" s="111"/>
      <c r="H945" s="111"/>
      <c r="I945" s="111"/>
      <c r="J945" s="222"/>
      <c r="K945" s="222"/>
      <c r="L945" s="222"/>
      <c r="M945" s="222"/>
      <c r="N945" s="222"/>
      <c r="O945" s="222"/>
      <c r="P945" s="222"/>
      <c r="Q945" s="222"/>
      <c r="R945" s="222"/>
      <c r="S945" s="222"/>
      <c r="T945" s="222"/>
      <c r="U945" s="222"/>
      <c r="V945" s="222"/>
      <c r="W945" s="222"/>
      <c r="X945" s="222"/>
      <c r="Y945" s="222"/>
    </row>
    <row r="946" spans="1:25" ht="15.75" thickBot="1" x14ac:dyDescent="0.3">
      <c r="A946" s="222"/>
      <c r="B946" s="222"/>
      <c r="C946" s="111"/>
      <c r="D946" s="111"/>
      <c r="E946" s="111"/>
      <c r="F946" s="111"/>
      <c r="G946" s="111"/>
      <c r="H946" s="111"/>
      <c r="I946" s="111"/>
      <c r="J946" s="222"/>
      <c r="K946" s="222"/>
      <c r="L946" s="222"/>
      <c r="M946" s="222"/>
      <c r="N946" s="222"/>
      <c r="O946" s="222"/>
      <c r="P946" s="222"/>
      <c r="Q946" s="222"/>
      <c r="R946" s="222"/>
      <c r="S946" s="222"/>
      <c r="T946" s="222"/>
      <c r="U946" s="222"/>
      <c r="V946" s="222"/>
      <c r="W946" s="222"/>
      <c r="X946" s="222"/>
      <c r="Y946" s="222"/>
    </row>
    <row r="947" spans="1:25" ht="15.75" thickBot="1" x14ac:dyDescent="0.3">
      <c r="A947" s="222"/>
      <c r="B947" s="222"/>
      <c r="C947" s="111"/>
      <c r="D947" s="111"/>
      <c r="E947" s="111"/>
      <c r="F947" s="111"/>
      <c r="G947" s="111"/>
      <c r="H947" s="111"/>
      <c r="I947" s="111"/>
      <c r="J947" s="222"/>
      <c r="K947" s="222"/>
      <c r="L947" s="222"/>
      <c r="M947" s="222"/>
      <c r="N947" s="222"/>
      <c r="O947" s="222"/>
      <c r="P947" s="222"/>
      <c r="Q947" s="222"/>
      <c r="R947" s="222"/>
      <c r="S947" s="222"/>
      <c r="T947" s="222"/>
      <c r="U947" s="222"/>
      <c r="V947" s="222"/>
      <c r="W947" s="222"/>
      <c r="X947" s="222"/>
      <c r="Y947" s="222"/>
    </row>
    <row r="948" spans="1:25" ht="15.75" thickBot="1" x14ac:dyDescent="0.3">
      <c r="A948" s="222"/>
      <c r="B948" s="222"/>
      <c r="C948" s="111"/>
      <c r="D948" s="111"/>
      <c r="E948" s="111"/>
      <c r="F948" s="111"/>
      <c r="G948" s="111"/>
      <c r="H948" s="111"/>
      <c r="I948" s="111"/>
      <c r="J948" s="222"/>
      <c r="K948" s="222"/>
      <c r="L948" s="222"/>
      <c r="M948" s="222"/>
      <c r="N948" s="222"/>
      <c r="O948" s="222"/>
      <c r="P948" s="222"/>
      <c r="Q948" s="222"/>
      <c r="R948" s="222"/>
      <c r="S948" s="222"/>
      <c r="T948" s="222"/>
      <c r="U948" s="222"/>
      <c r="V948" s="222"/>
      <c r="W948" s="222"/>
      <c r="X948" s="222"/>
      <c r="Y948" s="222"/>
    </row>
    <row r="949" spans="1:25" ht="15.75" thickBot="1" x14ac:dyDescent="0.3">
      <c r="A949" s="222"/>
      <c r="B949" s="222"/>
      <c r="C949" s="111"/>
      <c r="D949" s="111"/>
      <c r="E949" s="111"/>
      <c r="F949" s="111"/>
      <c r="G949" s="111"/>
      <c r="H949" s="111"/>
      <c r="I949" s="111"/>
      <c r="J949" s="222"/>
      <c r="K949" s="222"/>
      <c r="L949" s="222"/>
      <c r="M949" s="222"/>
      <c r="N949" s="222"/>
      <c r="O949" s="222"/>
      <c r="P949" s="222"/>
      <c r="Q949" s="222"/>
      <c r="R949" s="222"/>
      <c r="S949" s="222"/>
      <c r="T949" s="222"/>
      <c r="U949" s="222"/>
      <c r="V949" s="222"/>
      <c r="W949" s="222"/>
      <c r="X949" s="222"/>
      <c r="Y949" s="222"/>
    </row>
    <row r="950" spans="1:25" ht="15.75" thickBot="1" x14ac:dyDescent="0.3">
      <c r="A950" s="222"/>
      <c r="B950" s="222"/>
      <c r="C950" s="111"/>
      <c r="D950" s="111"/>
      <c r="E950" s="111"/>
      <c r="F950" s="111"/>
      <c r="G950" s="111"/>
      <c r="H950" s="111"/>
      <c r="I950" s="111"/>
      <c r="J950" s="222"/>
      <c r="K950" s="222"/>
      <c r="L950" s="222"/>
      <c r="M950" s="222"/>
      <c r="N950" s="222"/>
      <c r="O950" s="222"/>
      <c r="P950" s="222"/>
      <c r="Q950" s="222"/>
      <c r="R950" s="222"/>
      <c r="S950" s="222"/>
      <c r="T950" s="222"/>
      <c r="U950" s="222"/>
      <c r="V950" s="222"/>
      <c r="W950" s="222"/>
      <c r="X950" s="222"/>
      <c r="Y950" s="222"/>
    </row>
    <row r="951" spans="1:25" ht="15.75" thickBot="1" x14ac:dyDescent="0.3">
      <c r="A951" s="222"/>
      <c r="B951" s="222"/>
      <c r="C951" s="111"/>
      <c r="D951" s="111"/>
      <c r="E951" s="111"/>
      <c r="F951" s="111"/>
      <c r="G951" s="111"/>
      <c r="H951" s="111"/>
      <c r="I951" s="111"/>
      <c r="J951" s="222"/>
      <c r="K951" s="222"/>
      <c r="L951" s="222"/>
      <c r="M951" s="222"/>
      <c r="N951" s="222"/>
      <c r="O951" s="222"/>
      <c r="P951" s="222"/>
      <c r="Q951" s="222"/>
      <c r="R951" s="222"/>
      <c r="S951" s="222"/>
      <c r="T951" s="222"/>
      <c r="U951" s="222"/>
      <c r="V951" s="222"/>
      <c r="W951" s="222"/>
      <c r="X951" s="222"/>
      <c r="Y951" s="222"/>
    </row>
    <row r="952" spans="1:25" ht="15.75" thickBot="1" x14ac:dyDescent="0.3">
      <c r="A952" s="222"/>
      <c r="B952" s="222"/>
      <c r="C952" s="111"/>
      <c r="D952" s="111"/>
      <c r="E952" s="111"/>
      <c r="F952" s="111"/>
      <c r="G952" s="111"/>
      <c r="H952" s="111"/>
      <c r="I952" s="111"/>
      <c r="J952" s="222"/>
      <c r="K952" s="222"/>
      <c r="L952" s="222"/>
      <c r="M952" s="222"/>
      <c r="N952" s="222"/>
      <c r="O952" s="222"/>
      <c r="P952" s="222"/>
      <c r="Q952" s="222"/>
      <c r="R952" s="222"/>
      <c r="S952" s="222"/>
      <c r="T952" s="222"/>
      <c r="U952" s="222"/>
      <c r="V952" s="222"/>
      <c r="W952" s="222"/>
      <c r="X952" s="222"/>
      <c r="Y952" s="222"/>
    </row>
    <row r="953" spans="1:25" ht="15.75" thickBot="1" x14ac:dyDescent="0.3">
      <c r="A953" s="222"/>
      <c r="B953" s="222"/>
      <c r="C953" s="111"/>
      <c r="D953" s="111"/>
      <c r="E953" s="111"/>
      <c r="F953" s="111"/>
      <c r="G953" s="111"/>
      <c r="H953" s="111"/>
      <c r="I953" s="111"/>
      <c r="J953" s="222"/>
      <c r="K953" s="222"/>
      <c r="L953" s="222"/>
      <c r="M953" s="222"/>
      <c r="N953" s="222"/>
      <c r="O953" s="222"/>
      <c r="P953" s="222"/>
      <c r="Q953" s="222"/>
      <c r="R953" s="222"/>
      <c r="S953" s="222"/>
      <c r="T953" s="222"/>
      <c r="U953" s="222"/>
      <c r="V953" s="222"/>
      <c r="W953" s="222"/>
      <c r="X953" s="222"/>
      <c r="Y953" s="222"/>
    </row>
    <row r="954" spans="1:25" ht="15.75" thickBot="1" x14ac:dyDescent="0.3">
      <c r="A954" s="222"/>
      <c r="B954" s="222"/>
      <c r="C954" s="111"/>
      <c r="D954" s="111"/>
      <c r="E954" s="111"/>
      <c r="F954" s="111"/>
      <c r="G954" s="111"/>
      <c r="H954" s="111"/>
      <c r="I954" s="111"/>
      <c r="J954" s="222"/>
      <c r="K954" s="222"/>
      <c r="L954" s="222"/>
      <c r="M954" s="222"/>
      <c r="N954" s="222"/>
      <c r="O954" s="222"/>
      <c r="P954" s="222"/>
      <c r="Q954" s="222"/>
      <c r="R954" s="222"/>
      <c r="S954" s="222"/>
      <c r="T954" s="222"/>
      <c r="U954" s="222"/>
      <c r="V954" s="222"/>
      <c r="W954" s="222"/>
      <c r="X954" s="222"/>
      <c r="Y954" s="222"/>
    </row>
    <row r="955" spans="1:25" ht="15.75" thickBot="1" x14ac:dyDescent="0.3">
      <c r="A955" s="222"/>
      <c r="B955" s="222"/>
      <c r="C955" s="111"/>
      <c r="D955" s="111"/>
      <c r="E955" s="111"/>
      <c r="F955" s="111"/>
      <c r="G955" s="111"/>
      <c r="H955" s="111"/>
      <c r="I955" s="111"/>
      <c r="J955" s="222"/>
      <c r="K955" s="222"/>
      <c r="L955" s="222"/>
      <c r="M955" s="222"/>
      <c r="N955" s="222"/>
      <c r="O955" s="222"/>
      <c r="P955" s="222"/>
      <c r="Q955" s="222"/>
      <c r="R955" s="222"/>
      <c r="S955" s="222"/>
      <c r="T955" s="222"/>
      <c r="U955" s="222"/>
      <c r="V955" s="222"/>
      <c r="W955" s="222"/>
      <c r="X955" s="222"/>
      <c r="Y955" s="222"/>
    </row>
    <row r="956" spans="1:25" ht="15.75" thickBot="1" x14ac:dyDescent="0.3">
      <c r="A956" s="222"/>
      <c r="B956" s="222"/>
      <c r="C956" s="111"/>
      <c r="D956" s="111"/>
      <c r="E956" s="111"/>
      <c r="F956" s="111"/>
      <c r="G956" s="111"/>
      <c r="H956" s="111"/>
      <c r="I956" s="111"/>
      <c r="J956" s="222"/>
      <c r="K956" s="222"/>
      <c r="L956" s="222"/>
      <c r="M956" s="222"/>
      <c r="N956" s="222"/>
      <c r="O956" s="222"/>
      <c r="P956" s="222"/>
      <c r="Q956" s="222"/>
      <c r="R956" s="222"/>
      <c r="S956" s="222"/>
      <c r="T956" s="222"/>
      <c r="U956" s="222"/>
      <c r="V956" s="222"/>
      <c r="W956" s="222"/>
      <c r="X956" s="222"/>
      <c r="Y956" s="222"/>
    </row>
    <row r="957" spans="1:25" ht="15.75" thickBot="1" x14ac:dyDescent="0.3">
      <c r="A957" s="222"/>
      <c r="B957" s="222"/>
      <c r="C957" s="111"/>
      <c r="D957" s="111"/>
      <c r="E957" s="111"/>
      <c r="F957" s="111"/>
      <c r="G957" s="111"/>
      <c r="H957" s="111"/>
      <c r="I957" s="111"/>
      <c r="J957" s="222"/>
      <c r="K957" s="222"/>
      <c r="L957" s="222"/>
      <c r="M957" s="222"/>
      <c r="N957" s="222"/>
      <c r="O957" s="222"/>
      <c r="P957" s="222"/>
      <c r="Q957" s="222"/>
      <c r="R957" s="222"/>
      <c r="S957" s="222"/>
      <c r="T957" s="222"/>
      <c r="U957" s="222"/>
      <c r="V957" s="222"/>
      <c r="W957" s="222"/>
      <c r="X957" s="222"/>
      <c r="Y957" s="222"/>
    </row>
    <row r="958" spans="1:25" ht="15.75" thickBot="1" x14ac:dyDescent="0.3">
      <c r="A958" s="222"/>
      <c r="B958" s="222"/>
      <c r="C958" s="111"/>
      <c r="D958" s="111"/>
      <c r="E958" s="111"/>
      <c r="F958" s="111"/>
      <c r="G958" s="111"/>
      <c r="H958" s="111"/>
      <c r="I958" s="111"/>
      <c r="J958" s="222"/>
      <c r="K958" s="222"/>
      <c r="L958" s="222"/>
      <c r="M958" s="222"/>
      <c r="N958" s="222"/>
      <c r="O958" s="222"/>
      <c r="P958" s="222"/>
      <c r="Q958" s="222"/>
      <c r="R958" s="222"/>
      <c r="S958" s="222"/>
      <c r="T958" s="222"/>
      <c r="U958" s="222"/>
      <c r="V958" s="222"/>
      <c r="W958" s="222"/>
      <c r="X958" s="222"/>
      <c r="Y958" s="222"/>
    </row>
    <row r="959" spans="1:25" ht="15.75" thickBot="1" x14ac:dyDescent="0.3">
      <c r="A959" s="222"/>
      <c r="B959" s="222"/>
      <c r="C959" s="111"/>
      <c r="D959" s="111"/>
      <c r="E959" s="111"/>
      <c r="F959" s="111"/>
      <c r="G959" s="111"/>
      <c r="H959" s="111"/>
      <c r="I959" s="111"/>
      <c r="J959" s="222"/>
      <c r="K959" s="222"/>
      <c r="L959" s="222"/>
      <c r="M959" s="222"/>
      <c r="N959" s="222"/>
      <c r="O959" s="222"/>
      <c r="P959" s="222"/>
      <c r="Q959" s="222"/>
      <c r="R959" s="222"/>
      <c r="S959" s="222"/>
      <c r="T959" s="222"/>
      <c r="U959" s="222"/>
      <c r="V959" s="222"/>
      <c r="W959" s="222"/>
      <c r="X959" s="222"/>
      <c r="Y959" s="222"/>
    </row>
    <row r="960" spans="1:25" ht="15.75" thickBot="1" x14ac:dyDescent="0.3">
      <c r="A960" s="222"/>
      <c r="B960" s="222"/>
      <c r="C960" s="111"/>
      <c r="D960" s="111"/>
      <c r="E960" s="111"/>
      <c r="F960" s="111"/>
      <c r="G960" s="111"/>
      <c r="H960" s="111"/>
      <c r="I960" s="111"/>
      <c r="J960" s="222"/>
      <c r="K960" s="222"/>
      <c r="L960" s="222"/>
      <c r="M960" s="222"/>
      <c r="N960" s="222"/>
      <c r="O960" s="222"/>
      <c r="P960" s="222"/>
      <c r="Q960" s="222"/>
      <c r="R960" s="222"/>
      <c r="S960" s="222"/>
      <c r="T960" s="222"/>
      <c r="U960" s="222"/>
      <c r="V960" s="222"/>
      <c r="W960" s="222"/>
      <c r="X960" s="222"/>
      <c r="Y960" s="222"/>
    </row>
    <row r="961" spans="1:25" ht="15.75" thickBot="1" x14ac:dyDescent="0.3">
      <c r="A961" s="222"/>
      <c r="B961" s="222"/>
      <c r="C961" s="111"/>
      <c r="D961" s="111"/>
      <c r="E961" s="111"/>
      <c r="F961" s="111"/>
      <c r="G961" s="111"/>
      <c r="H961" s="111"/>
      <c r="I961" s="111"/>
      <c r="J961" s="222"/>
      <c r="K961" s="222"/>
      <c r="L961" s="222"/>
      <c r="M961" s="222"/>
      <c r="N961" s="222"/>
      <c r="O961" s="222"/>
      <c r="P961" s="222"/>
      <c r="Q961" s="222"/>
      <c r="R961" s="222"/>
      <c r="S961" s="222"/>
      <c r="T961" s="222"/>
      <c r="U961" s="222"/>
      <c r="V961" s="222"/>
      <c r="W961" s="222"/>
      <c r="X961" s="222"/>
      <c r="Y961" s="222"/>
    </row>
    <row r="962" spans="1:25" ht="15.75" thickBot="1" x14ac:dyDescent="0.3">
      <c r="A962" s="222"/>
      <c r="B962" s="222"/>
      <c r="C962" s="111"/>
      <c r="D962" s="111"/>
      <c r="E962" s="111"/>
      <c r="F962" s="111"/>
      <c r="G962" s="111"/>
      <c r="H962" s="111"/>
      <c r="I962" s="111"/>
      <c r="J962" s="222"/>
      <c r="K962" s="222"/>
      <c r="L962" s="222"/>
      <c r="M962" s="222"/>
      <c r="N962" s="222"/>
      <c r="O962" s="222"/>
      <c r="P962" s="222"/>
      <c r="Q962" s="222"/>
      <c r="R962" s="222"/>
      <c r="S962" s="222"/>
      <c r="T962" s="222"/>
      <c r="U962" s="222"/>
      <c r="V962" s="222"/>
      <c r="W962" s="222"/>
      <c r="X962" s="222"/>
      <c r="Y962" s="222"/>
    </row>
    <row r="963" spans="1:25" ht="15.75" thickBot="1" x14ac:dyDescent="0.3">
      <c r="A963" s="222"/>
      <c r="B963" s="222"/>
      <c r="C963" s="111"/>
      <c r="D963" s="111"/>
      <c r="E963" s="111"/>
      <c r="F963" s="111"/>
      <c r="G963" s="111"/>
      <c r="H963" s="111"/>
      <c r="I963" s="111"/>
      <c r="J963" s="222"/>
      <c r="K963" s="222"/>
      <c r="L963" s="222"/>
      <c r="M963" s="222"/>
      <c r="N963" s="222"/>
      <c r="O963" s="222"/>
      <c r="P963" s="222"/>
      <c r="Q963" s="222"/>
      <c r="R963" s="222"/>
      <c r="S963" s="222"/>
      <c r="T963" s="222"/>
      <c r="U963" s="222"/>
      <c r="V963" s="222"/>
      <c r="W963" s="222"/>
      <c r="X963" s="222"/>
      <c r="Y963" s="222"/>
    </row>
    <row r="964" spans="1:25" ht="15.75" thickBot="1" x14ac:dyDescent="0.3">
      <c r="A964" s="222"/>
      <c r="B964" s="222"/>
      <c r="C964" s="111"/>
      <c r="D964" s="111"/>
      <c r="E964" s="111"/>
      <c r="F964" s="111"/>
      <c r="G964" s="111"/>
      <c r="H964" s="111"/>
      <c r="I964" s="111"/>
      <c r="J964" s="222"/>
      <c r="K964" s="222"/>
      <c r="L964" s="222"/>
      <c r="M964" s="222"/>
      <c r="N964" s="222"/>
      <c r="O964" s="222"/>
      <c r="P964" s="222"/>
      <c r="Q964" s="222"/>
      <c r="R964" s="222"/>
      <c r="S964" s="222"/>
      <c r="T964" s="222"/>
      <c r="U964" s="222"/>
      <c r="V964" s="222"/>
      <c r="W964" s="222"/>
      <c r="X964" s="222"/>
      <c r="Y964" s="222"/>
    </row>
    <row r="965" spans="1:25" ht="15.75" thickBot="1" x14ac:dyDescent="0.3">
      <c r="A965" s="222"/>
      <c r="B965" s="222"/>
      <c r="C965" s="111"/>
      <c r="D965" s="111"/>
      <c r="E965" s="111"/>
      <c r="F965" s="111"/>
      <c r="G965" s="111"/>
      <c r="H965" s="111"/>
      <c r="I965" s="111"/>
      <c r="J965" s="222"/>
      <c r="K965" s="222"/>
      <c r="L965" s="222"/>
      <c r="M965" s="222"/>
      <c r="N965" s="222"/>
      <c r="O965" s="222"/>
      <c r="P965" s="222"/>
      <c r="Q965" s="222"/>
      <c r="R965" s="222"/>
      <c r="S965" s="222"/>
      <c r="T965" s="222"/>
      <c r="U965" s="222"/>
      <c r="V965" s="222"/>
      <c r="W965" s="222"/>
      <c r="X965" s="222"/>
      <c r="Y965" s="222"/>
    </row>
    <row r="966" spans="1:25" ht="15.75" thickBot="1" x14ac:dyDescent="0.3">
      <c r="A966" s="222"/>
      <c r="B966" s="222"/>
      <c r="C966" s="111"/>
      <c r="D966" s="111"/>
      <c r="E966" s="111"/>
      <c r="F966" s="111"/>
      <c r="G966" s="111"/>
      <c r="H966" s="111"/>
      <c r="I966" s="111"/>
      <c r="J966" s="222"/>
      <c r="K966" s="222"/>
      <c r="L966" s="222"/>
      <c r="M966" s="222"/>
      <c r="N966" s="222"/>
      <c r="O966" s="222"/>
      <c r="P966" s="222"/>
      <c r="Q966" s="222"/>
      <c r="R966" s="222"/>
      <c r="S966" s="222"/>
      <c r="T966" s="222"/>
      <c r="U966" s="222"/>
      <c r="V966" s="222"/>
      <c r="W966" s="222"/>
      <c r="X966" s="222"/>
      <c r="Y966" s="222"/>
    </row>
    <row r="967" spans="1:25" ht="15.75" thickBot="1" x14ac:dyDescent="0.3">
      <c r="A967" s="222"/>
      <c r="B967" s="222"/>
      <c r="C967" s="111"/>
      <c r="D967" s="111"/>
      <c r="E967" s="111"/>
      <c r="F967" s="111"/>
      <c r="G967" s="111"/>
      <c r="H967" s="111"/>
      <c r="I967" s="111"/>
      <c r="J967" s="222"/>
      <c r="K967" s="222"/>
      <c r="L967" s="222"/>
      <c r="M967" s="222"/>
      <c r="N967" s="222"/>
      <c r="O967" s="222"/>
      <c r="P967" s="222"/>
      <c r="Q967" s="222"/>
      <c r="R967" s="222"/>
      <c r="S967" s="222"/>
      <c r="T967" s="222"/>
      <c r="U967" s="222"/>
      <c r="V967" s="222"/>
      <c r="W967" s="222"/>
      <c r="X967" s="222"/>
      <c r="Y967" s="222"/>
    </row>
    <row r="968" spans="1:25" ht="15.75" thickBot="1" x14ac:dyDescent="0.3">
      <c r="A968" s="222"/>
      <c r="B968" s="222"/>
      <c r="C968" s="111"/>
      <c r="D968" s="111"/>
      <c r="E968" s="111"/>
      <c r="F968" s="111"/>
      <c r="G968" s="111"/>
      <c r="H968" s="111"/>
      <c r="I968" s="111"/>
      <c r="J968" s="222"/>
      <c r="K968" s="222"/>
      <c r="L968" s="222"/>
      <c r="M968" s="222"/>
      <c r="N968" s="222"/>
      <c r="O968" s="222"/>
      <c r="P968" s="222"/>
      <c r="Q968" s="222"/>
      <c r="R968" s="222"/>
      <c r="S968" s="222"/>
      <c r="T968" s="222"/>
      <c r="U968" s="222"/>
      <c r="V968" s="222"/>
      <c r="W968" s="222"/>
      <c r="X968" s="222"/>
      <c r="Y968" s="222"/>
    </row>
    <row r="969" spans="1:25" ht="15.75" thickBot="1" x14ac:dyDescent="0.3">
      <c r="A969" s="222"/>
      <c r="B969" s="222"/>
      <c r="C969" s="111"/>
      <c r="D969" s="111"/>
      <c r="E969" s="111"/>
      <c r="F969" s="111"/>
      <c r="G969" s="111"/>
      <c r="H969" s="111"/>
      <c r="I969" s="111"/>
      <c r="J969" s="222"/>
      <c r="K969" s="222"/>
      <c r="L969" s="222"/>
      <c r="M969" s="222"/>
      <c r="N969" s="222"/>
      <c r="O969" s="222"/>
      <c r="P969" s="222"/>
      <c r="Q969" s="222"/>
      <c r="R969" s="222"/>
      <c r="S969" s="222"/>
      <c r="T969" s="222"/>
      <c r="U969" s="222"/>
      <c r="V969" s="222"/>
      <c r="W969" s="222"/>
      <c r="X969" s="222"/>
      <c r="Y969" s="222"/>
    </row>
    <row r="970" spans="1:25" ht="15.75" thickBot="1" x14ac:dyDescent="0.3">
      <c r="A970" s="222"/>
      <c r="B970" s="222"/>
      <c r="C970" s="111"/>
      <c r="D970" s="111"/>
      <c r="E970" s="111"/>
      <c r="F970" s="111"/>
      <c r="G970" s="111"/>
      <c r="H970" s="111"/>
      <c r="I970" s="111"/>
      <c r="J970" s="222"/>
      <c r="K970" s="222"/>
      <c r="L970" s="222"/>
      <c r="M970" s="222"/>
      <c r="N970" s="222"/>
      <c r="O970" s="222"/>
      <c r="P970" s="222"/>
      <c r="Q970" s="222"/>
      <c r="R970" s="222"/>
      <c r="S970" s="222"/>
      <c r="T970" s="222"/>
      <c r="U970" s="222"/>
      <c r="V970" s="222"/>
      <c r="W970" s="222"/>
      <c r="X970" s="222"/>
      <c r="Y970" s="222"/>
    </row>
    <row r="971" spans="1:25" ht="15.75" thickBot="1" x14ac:dyDescent="0.3">
      <c r="A971" s="222"/>
      <c r="B971" s="222"/>
      <c r="C971" s="111"/>
      <c r="D971" s="111"/>
      <c r="E971" s="111"/>
      <c r="F971" s="111"/>
      <c r="G971" s="111"/>
      <c r="H971" s="111"/>
      <c r="I971" s="111"/>
      <c r="J971" s="222"/>
      <c r="K971" s="222"/>
      <c r="L971" s="222"/>
      <c r="M971" s="222"/>
      <c r="N971" s="222"/>
      <c r="O971" s="222"/>
      <c r="P971" s="222"/>
      <c r="Q971" s="222"/>
      <c r="R971" s="222"/>
      <c r="S971" s="222"/>
      <c r="T971" s="222"/>
      <c r="U971" s="222"/>
      <c r="V971" s="222"/>
      <c r="W971" s="222"/>
      <c r="X971" s="222"/>
      <c r="Y971" s="222"/>
    </row>
    <row r="972" spans="1:25" ht="15.75" thickBot="1" x14ac:dyDescent="0.3">
      <c r="A972" s="222"/>
      <c r="B972" s="222"/>
      <c r="C972" s="111"/>
      <c r="D972" s="111"/>
      <c r="E972" s="111"/>
      <c r="F972" s="111"/>
      <c r="G972" s="111"/>
      <c r="H972" s="111"/>
      <c r="I972" s="111"/>
      <c r="J972" s="222"/>
      <c r="K972" s="222"/>
      <c r="L972" s="222"/>
      <c r="M972" s="222"/>
      <c r="N972" s="222"/>
      <c r="O972" s="222"/>
      <c r="P972" s="222"/>
      <c r="Q972" s="222"/>
      <c r="R972" s="222"/>
      <c r="S972" s="222"/>
      <c r="T972" s="222"/>
      <c r="U972" s="222"/>
      <c r="V972" s="222"/>
      <c r="W972" s="222"/>
      <c r="X972" s="222"/>
      <c r="Y972" s="222"/>
    </row>
    <row r="973" spans="1:25" ht="15.75" thickBot="1" x14ac:dyDescent="0.3">
      <c r="A973" s="222"/>
      <c r="B973" s="222"/>
      <c r="C973" s="111"/>
      <c r="D973" s="111"/>
      <c r="E973" s="111"/>
      <c r="F973" s="111"/>
      <c r="G973" s="111"/>
      <c r="H973" s="111"/>
      <c r="I973" s="111"/>
      <c r="J973" s="222"/>
      <c r="K973" s="222"/>
      <c r="L973" s="222"/>
      <c r="M973" s="222"/>
      <c r="N973" s="222"/>
      <c r="O973" s="222"/>
      <c r="P973" s="222"/>
      <c r="Q973" s="222"/>
      <c r="R973" s="222"/>
      <c r="S973" s="222"/>
      <c r="T973" s="222"/>
      <c r="U973" s="222"/>
      <c r="V973" s="222"/>
      <c r="W973" s="222"/>
      <c r="X973" s="222"/>
      <c r="Y973" s="222"/>
    </row>
    <row r="974" spans="1:25" ht="15.75" thickBot="1" x14ac:dyDescent="0.3">
      <c r="A974" s="222"/>
      <c r="B974" s="222"/>
      <c r="C974" s="111"/>
      <c r="D974" s="111"/>
      <c r="E974" s="111"/>
      <c r="F974" s="111"/>
      <c r="G974" s="111"/>
      <c r="H974" s="111"/>
      <c r="I974" s="111"/>
      <c r="J974" s="222"/>
      <c r="K974" s="222"/>
      <c r="L974" s="222"/>
      <c r="M974" s="222"/>
      <c r="N974" s="222"/>
      <c r="O974" s="222"/>
      <c r="P974" s="222"/>
      <c r="Q974" s="222"/>
      <c r="R974" s="222"/>
      <c r="S974" s="222"/>
      <c r="T974" s="222"/>
      <c r="U974" s="222"/>
      <c r="V974" s="222"/>
      <c r="W974" s="222"/>
      <c r="X974" s="222"/>
      <c r="Y974" s="222"/>
    </row>
    <row r="975" spans="1:25" ht="15.75" thickBot="1" x14ac:dyDescent="0.3">
      <c r="A975" s="222"/>
      <c r="B975" s="222"/>
      <c r="C975" s="111"/>
      <c r="D975" s="111"/>
      <c r="E975" s="111"/>
      <c r="F975" s="111"/>
      <c r="G975" s="111"/>
      <c r="H975" s="111"/>
      <c r="I975" s="111"/>
      <c r="J975" s="222"/>
      <c r="K975" s="222"/>
      <c r="L975" s="222"/>
      <c r="M975" s="222"/>
      <c r="N975" s="222"/>
      <c r="O975" s="222"/>
      <c r="P975" s="222"/>
      <c r="Q975" s="222"/>
      <c r="R975" s="222"/>
      <c r="S975" s="222"/>
      <c r="T975" s="222"/>
      <c r="U975" s="222"/>
      <c r="V975" s="222"/>
      <c r="W975" s="222"/>
      <c r="X975" s="222"/>
      <c r="Y975" s="222"/>
    </row>
    <row r="976" spans="1:25" ht="15.75" thickBot="1" x14ac:dyDescent="0.3">
      <c r="A976" s="222"/>
      <c r="B976" s="222"/>
      <c r="C976" s="111"/>
      <c r="D976" s="111"/>
      <c r="E976" s="111"/>
      <c r="F976" s="111"/>
      <c r="G976" s="111"/>
      <c r="H976" s="111"/>
      <c r="I976" s="111"/>
      <c r="J976" s="222"/>
      <c r="K976" s="222"/>
      <c r="L976" s="222"/>
      <c r="M976" s="222"/>
      <c r="N976" s="222"/>
      <c r="O976" s="222"/>
      <c r="P976" s="222"/>
      <c r="Q976" s="222"/>
      <c r="R976" s="222"/>
      <c r="S976" s="222"/>
      <c r="T976" s="222"/>
      <c r="U976" s="222"/>
      <c r="V976" s="222"/>
      <c r="W976" s="222"/>
      <c r="X976" s="222"/>
      <c r="Y976" s="222"/>
    </row>
    <row r="977" spans="1:25" ht="15.75" thickBot="1" x14ac:dyDescent="0.3">
      <c r="A977" s="222"/>
      <c r="B977" s="222"/>
      <c r="C977" s="111"/>
      <c r="D977" s="111"/>
      <c r="E977" s="111"/>
      <c r="F977" s="111"/>
      <c r="G977" s="111"/>
      <c r="H977" s="111"/>
      <c r="I977" s="111"/>
      <c r="J977" s="222"/>
      <c r="K977" s="222"/>
      <c r="L977" s="222"/>
      <c r="M977" s="222"/>
      <c r="N977" s="222"/>
      <c r="O977" s="222"/>
      <c r="P977" s="222"/>
      <c r="Q977" s="222"/>
      <c r="R977" s="222"/>
      <c r="S977" s="222"/>
      <c r="T977" s="222"/>
      <c r="U977" s="222"/>
      <c r="V977" s="222"/>
      <c r="W977" s="222"/>
      <c r="X977" s="222"/>
      <c r="Y977" s="222"/>
    </row>
    <row r="978" spans="1:25" ht="15.75" thickBot="1" x14ac:dyDescent="0.3">
      <c r="A978" s="222"/>
      <c r="B978" s="222"/>
      <c r="C978" s="111"/>
      <c r="D978" s="111"/>
      <c r="E978" s="111"/>
      <c r="F978" s="111"/>
      <c r="G978" s="111"/>
      <c r="H978" s="111"/>
      <c r="I978" s="111"/>
      <c r="J978" s="222"/>
      <c r="K978" s="222"/>
      <c r="L978" s="222"/>
      <c r="M978" s="222"/>
      <c r="N978" s="222"/>
      <c r="O978" s="222"/>
      <c r="P978" s="222"/>
      <c r="Q978" s="222"/>
      <c r="R978" s="222"/>
      <c r="S978" s="222"/>
      <c r="T978" s="222"/>
      <c r="U978" s="222"/>
      <c r="V978" s="222"/>
      <c r="W978" s="222"/>
      <c r="X978" s="222"/>
      <c r="Y978" s="222"/>
    </row>
    <row r="979" spans="1:25" ht="15.75" thickBot="1" x14ac:dyDescent="0.3">
      <c r="A979" s="222"/>
      <c r="B979" s="222"/>
      <c r="C979" s="111"/>
      <c r="D979" s="111"/>
      <c r="E979" s="111"/>
      <c r="F979" s="111"/>
      <c r="G979" s="111"/>
      <c r="H979" s="111"/>
      <c r="I979" s="111"/>
      <c r="J979" s="222"/>
      <c r="K979" s="222"/>
      <c r="L979" s="222"/>
      <c r="M979" s="222"/>
      <c r="N979" s="222"/>
      <c r="O979" s="222"/>
      <c r="P979" s="222"/>
      <c r="Q979" s="222"/>
      <c r="R979" s="222"/>
      <c r="S979" s="222"/>
      <c r="T979" s="222"/>
      <c r="U979" s="222"/>
      <c r="V979" s="222"/>
      <c r="W979" s="222"/>
      <c r="X979" s="222"/>
      <c r="Y979" s="222"/>
    </row>
    <row r="980" spans="1:25" ht="15.75" thickBot="1" x14ac:dyDescent="0.3">
      <c r="A980" s="222"/>
      <c r="B980" s="222"/>
      <c r="C980" s="111"/>
      <c r="D980" s="111"/>
      <c r="E980" s="111"/>
      <c r="F980" s="111"/>
      <c r="G980" s="111"/>
      <c r="H980" s="111"/>
      <c r="I980" s="111"/>
      <c r="J980" s="222"/>
      <c r="K980" s="222"/>
      <c r="L980" s="222"/>
      <c r="M980" s="222"/>
      <c r="N980" s="222"/>
      <c r="O980" s="222"/>
      <c r="P980" s="222"/>
      <c r="Q980" s="222"/>
      <c r="R980" s="222"/>
      <c r="S980" s="222"/>
      <c r="T980" s="222"/>
      <c r="U980" s="222"/>
      <c r="V980" s="222"/>
      <c r="W980" s="222"/>
      <c r="X980" s="222"/>
      <c r="Y980" s="222"/>
    </row>
    <row r="981" spans="1:25" ht="15.75" thickBot="1" x14ac:dyDescent="0.3">
      <c r="A981" s="222"/>
      <c r="B981" s="222"/>
      <c r="C981" s="111"/>
      <c r="D981" s="111"/>
      <c r="E981" s="111"/>
      <c r="F981" s="111"/>
      <c r="G981" s="111"/>
      <c r="H981" s="111"/>
      <c r="I981" s="111"/>
      <c r="J981" s="222"/>
      <c r="K981" s="222"/>
      <c r="L981" s="222"/>
      <c r="M981" s="222"/>
      <c r="N981" s="222"/>
      <c r="O981" s="222"/>
      <c r="P981" s="222"/>
      <c r="Q981" s="222"/>
      <c r="R981" s="222"/>
      <c r="S981" s="222"/>
      <c r="T981" s="222"/>
      <c r="U981" s="222"/>
      <c r="V981" s="222"/>
      <c r="W981" s="222"/>
      <c r="X981" s="222"/>
      <c r="Y981" s="222"/>
    </row>
    <row r="982" spans="1:25" ht="15.75" thickBot="1" x14ac:dyDescent="0.3">
      <c r="A982" s="222"/>
      <c r="B982" s="222"/>
      <c r="C982" s="111"/>
      <c r="D982" s="111"/>
      <c r="E982" s="111"/>
      <c r="F982" s="111"/>
      <c r="G982" s="111"/>
      <c r="H982" s="111"/>
      <c r="I982" s="111"/>
      <c r="J982" s="222"/>
      <c r="K982" s="222"/>
      <c r="L982" s="222"/>
      <c r="M982" s="222"/>
      <c r="N982" s="222"/>
      <c r="O982" s="222"/>
      <c r="P982" s="222"/>
      <c r="Q982" s="222"/>
      <c r="R982" s="222"/>
      <c r="S982" s="222"/>
      <c r="T982" s="222"/>
      <c r="U982" s="222"/>
      <c r="V982" s="222"/>
      <c r="W982" s="222"/>
      <c r="X982" s="222"/>
      <c r="Y982" s="222"/>
    </row>
    <row r="983" spans="1:25" ht="15.75" thickBot="1" x14ac:dyDescent="0.3">
      <c r="A983" s="222"/>
      <c r="B983" s="222"/>
      <c r="C983" s="111"/>
      <c r="D983" s="111"/>
      <c r="E983" s="111"/>
      <c r="F983" s="111"/>
      <c r="G983" s="111"/>
      <c r="H983" s="111"/>
      <c r="I983" s="111"/>
      <c r="J983" s="222"/>
      <c r="K983" s="222"/>
      <c r="L983" s="222"/>
      <c r="M983" s="222"/>
      <c r="N983" s="222"/>
      <c r="O983" s="222"/>
      <c r="P983" s="222"/>
      <c r="Q983" s="222"/>
      <c r="R983" s="222"/>
      <c r="S983" s="222"/>
      <c r="T983" s="222"/>
      <c r="U983" s="222"/>
      <c r="V983" s="222"/>
      <c r="W983" s="222"/>
      <c r="X983" s="222"/>
      <c r="Y983" s="222"/>
    </row>
    <row r="984" spans="1:25" ht="15.75" thickBot="1" x14ac:dyDescent="0.3">
      <c r="A984" s="222"/>
      <c r="B984" s="222"/>
      <c r="C984" s="111"/>
      <c r="D984" s="111"/>
      <c r="E984" s="111"/>
      <c r="F984" s="111"/>
      <c r="G984" s="111"/>
      <c r="H984" s="111"/>
      <c r="I984" s="111"/>
      <c r="J984" s="222"/>
      <c r="K984" s="222"/>
      <c r="L984" s="222"/>
      <c r="M984" s="222"/>
      <c r="N984" s="222"/>
      <c r="O984" s="222"/>
      <c r="P984" s="222"/>
      <c r="Q984" s="222"/>
      <c r="R984" s="222"/>
      <c r="S984" s="222"/>
      <c r="T984" s="222"/>
      <c r="U984" s="222"/>
      <c r="V984" s="222"/>
      <c r="W984" s="222"/>
      <c r="X984" s="222"/>
      <c r="Y984" s="222"/>
    </row>
    <row r="985" spans="1:25" ht="15.75" thickBot="1" x14ac:dyDescent="0.3">
      <c r="A985" s="222"/>
      <c r="B985" s="222"/>
      <c r="C985" s="111"/>
      <c r="D985" s="111"/>
      <c r="E985" s="111"/>
      <c r="F985" s="111"/>
      <c r="G985" s="111"/>
      <c r="H985" s="111"/>
      <c r="I985" s="111"/>
      <c r="J985" s="222"/>
      <c r="K985" s="222"/>
      <c r="L985" s="222"/>
      <c r="M985" s="222"/>
      <c r="N985" s="222"/>
      <c r="O985" s="222"/>
      <c r="P985" s="222"/>
      <c r="Q985" s="222"/>
      <c r="R985" s="222"/>
      <c r="S985" s="222"/>
      <c r="T985" s="222"/>
      <c r="U985" s="222"/>
      <c r="V985" s="222"/>
      <c r="W985" s="222"/>
      <c r="X985" s="222"/>
      <c r="Y985" s="222"/>
    </row>
    <row r="986" spans="1:25" ht="15.75" thickBot="1" x14ac:dyDescent="0.3">
      <c r="A986" s="222"/>
      <c r="B986" s="222"/>
      <c r="C986" s="111"/>
      <c r="D986" s="111"/>
      <c r="E986" s="111"/>
      <c r="F986" s="111"/>
      <c r="G986" s="111"/>
      <c r="H986" s="111"/>
      <c r="I986" s="111"/>
      <c r="J986" s="222"/>
      <c r="K986" s="222"/>
      <c r="L986" s="222"/>
      <c r="M986" s="222"/>
      <c r="N986" s="222"/>
      <c r="O986" s="222"/>
      <c r="P986" s="222"/>
      <c r="Q986" s="222"/>
      <c r="R986" s="222"/>
      <c r="S986" s="222"/>
      <c r="T986" s="222"/>
      <c r="U986" s="222"/>
      <c r="V986" s="222"/>
      <c r="W986" s="222"/>
      <c r="X986" s="222"/>
      <c r="Y986" s="222"/>
    </row>
    <row r="987" spans="1:25" ht="15.75" thickBot="1" x14ac:dyDescent="0.3">
      <c r="A987" s="222"/>
      <c r="B987" s="222"/>
      <c r="C987" s="111"/>
      <c r="D987" s="111"/>
      <c r="E987" s="111"/>
      <c r="F987" s="111"/>
      <c r="G987" s="111"/>
      <c r="H987" s="111"/>
      <c r="I987" s="111"/>
      <c r="J987" s="222"/>
      <c r="K987" s="222"/>
      <c r="L987" s="222"/>
      <c r="M987" s="222"/>
      <c r="N987" s="222"/>
      <c r="O987" s="222"/>
      <c r="P987" s="222"/>
      <c r="Q987" s="222"/>
      <c r="R987" s="222"/>
      <c r="S987" s="222"/>
      <c r="T987" s="222"/>
      <c r="U987" s="222"/>
      <c r="V987" s="222"/>
      <c r="W987" s="222"/>
      <c r="X987" s="222"/>
      <c r="Y987" s="222"/>
    </row>
    <row r="988" spans="1:25" ht="15.75" thickBot="1" x14ac:dyDescent="0.3">
      <c r="A988" s="222"/>
      <c r="B988" s="222"/>
      <c r="C988" s="111"/>
      <c r="D988" s="111"/>
      <c r="E988" s="111"/>
      <c r="F988" s="111"/>
      <c r="G988" s="111"/>
      <c r="H988" s="111"/>
      <c r="I988" s="111"/>
      <c r="J988" s="222"/>
      <c r="K988" s="222"/>
      <c r="L988" s="222"/>
      <c r="M988" s="222"/>
      <c r="N988" s="222"/>
      <c r="O988" s="222"/>
      <c r="P988" s="222"/>
      <c r="Q988" s="222"/>
      <c r="R988" s="222"/>
      <c r="S988" s="222"/>
      <c r="T988" s="222"/>
      <c r="U988" s="222"/>
      <c r="V988" s="222"/>
      <c r="W988" s="222"/>
      <c r="X988" s="222"/>
      <c r="Y988" s="222"/>
    </row>
    <row r="989" spans="1:25" ht="15.75" thickBot="1" x14ac:dyDescent="0.3">
      <c r="A989" s="222"/>
      <c r="B989" s="222"/>
      <c r="C989" s="111"/>
      <c r="D989" s="111"/>
      <c r="E989" s="111"/>
      <c r="F989" s="111"/>
      <c r="G989" s="111"/>
      <c r="H989" s="111"/>
      <c r="I989" s="111"/>
      <c r="J989" s="222"/>
      <c r="K989" s="222"/>
      <c r="L989" s="222"/>
      <c r="M989" s="222"/>
      <c r="N989" s="222"/>
      <c r="O989" s="222"/>
      <c r="P989" s="222"/>
      <c r="Q989" s="222"/>
      <c r="R989" s="222"/>
      <c r="S989" s="222"/>
      <c r="T989" s="222"/>
      <c r="U989" s="222"/>
      <c r="V989" s="222"/>
      <c r="W989" s="222"/>
      <c r="X989" s="222"/>
      <c r="Y989" s="222"/>
    </row>
    <row r="990" spans="1:25" ht="15.75" thickBot="1" x14ac:dyDescent="0.3">
      <c r="A990" s="222"/>
      <c r="B990" s="222"/>
      <c r="C990" s="111"/>
      <c r="D990" s="111"/>
      <c r="E990" s="111"/>
      <c r="F990" s="111"/>
      <c r="G990" s="111"/>
      <c r="H990" s="111"/>
      <c r="I990" s="111"/>
      <c r="J990" s="222"/>
      <c r="K990" s="222"/>
      <c r="L990" s="222"/>
      <c r="M990" s="222"/>
      <c r="N990" s="222"/>
      <c r="O990" s="222"/>
      <c r="P990" s="222"/>
      <c r="Q990" s="222"/>
      <c r="R990" s="222"/>
      <c r="S990" s="222"/>
      <c r="T990" s="222"/>
      <c r="U990" s="222"/>
      <c r="V990" s="222"/>
      <c r="W990" s="222"/>
      <c r="X990" s="222"/>
      <c r="Y990" s="222"/>
    </row>
    <row r="991" spans="1:25" ht="15.75" thickBot="1" x14ac:dyDescent="0.3">
      <c r="A991" s="222"/>
      <c r="B991" s="222"/>
      <c r="C991" s="111"/>
      <c r="D991" s="111"/>
      <c r="E991" s="111"/>
      <c r="F991" s="111"/>
      <c r="G991" s="111"/>
      <c r="H991" s="111"/>
      <c r="I991" s="111"/>
      <c r="J991" s="222"/>
      <c r="K991" s="222"/>
      <c r="L991" s="222"/>
      <c r="M991" s="222"/>
      <c r="N991" s="222"/>
      <c r="O991" s="222"/>
      <c r="P991" s="222"/>
      <c r="Q991" s="222"/>
      <c r="R991" s="222"/>
      <c r="S991" s="222"/>
      <c r="T991" s="222"/>
      <c r="U991" s="222"/>
      <c r="V991" s="222"/>
      <c r="W991" s="222"/>
      <c r="X991" s="222"/>
      <c r="Y991" s="222"/>
    </row>
    <row r="992" spans="1:25" ht="15.75" thickBot="1" x14ac:dyDescent="0.3">
      <c r="A992" s="222"/>
      <c r="B992" s="222"/>
      <c r="C992" s="111"/>
      <c r="D992" s="111"/>
      <c r="E992" s="111"/>
      <c r="F992" s="111"/>
      <c r="G992" s="111"/>
      <c r="H992" s="111"/>
      <c r="I992" s="111"/>
      <c r="J992" s="222"/>
      <c r="K992" s="222"/>
      <c r="L992" s="222"/>
      <c r="M992" s="222"/>
      <c r="N992" s="222"/>
      <c r="O992" s="222"/>
      <c r="P992" s="222"/>
      <c r="Q992" s="222"/>
      <c r="R992" s="222"/>
      <c r="S992" s="222"/>
      <c r="T992" s="222"/>
      <c r="U992" s="222"/>
      <c r="V992" s="222"/>
      <c r="W992" s="222"/>
      <c r="X992" s="222"/>
      <c r="Y992" s="222"/>
    </row>
    <row r="993" spans="1:25" ht="15.75" thickBot="1" x14ac:dyDescent="0.3">
      <c r="A993" s="222"/>
      <c r="B993" s="222"/>
      <c r="C993" s="111"/>
      <c r="D993" s="111"/>
      <c r="E993" s="111"/>
      <c r="F993" s="111"/>
      <c r="G993" s="111"/>
      <c r="H993" s="111"/>
      <c r="I993" s="111"/>
      <c r="J993" s="222"/>
      <c r="K993" s="222"/>
      <c r="L993" s="222"/>
      <c r="M993" s="222"/>
      <c r="N993" s="222"/>
      <c r="O993" s="222"/>
      <c r="P993" s="222"/>
      <c r="Q993" s="222"/>
      <c r="R993" s="222"/>
      <c r="S993" s="222"/>
      <c r="T993" s="222"/>
      <c r="U993" s="222"/>
      <c r="V993" s="222"/>
      <c r="W993" s="222"/>
      <c r="X993" s="222"/>
      <c r="Y993" s="222"/>
    </row>
    <row r="994" spans="1:25" ht="15.75" thickBot="1" x14ac:dyDescent="0.3">
      <c r="A994" s="222"/>
      <c r="B994" s="222"/>
      <c r="C994" s="111"/>
      <c r="D994" s="111"/>
      <c r="E994" s="111"/>
      <c r="F994" s="111"/>
      <c r="G994" s="111"/>
      <c r="H994" s="111"/>
      <c r="I994" s="111"/>
      <c r="J994" s="222"/>
      <c r="K994" s="222"/>
      <c r="L994" s="222"/>
      <c r="M994" s="222"/>
      <c r="N994" s="222"/>
      <c r="O994" s="222"/>
      <c r="P994" s="222"/>
      <c r="Q994" s="222"/>
      <c r="R994" s="222"/>
      <c r="S994" s="222"/>
      <c r="T994" s="222"/>
      <c r="U994" s="222"/>
      <c r="V994" s="222"/>
      <c r="W994" s="222"/>
      <c r="X994" s="222"/>
      <c r="Y994" s="222"/>
    </row>
    <row r="995" spans="1:25" ht="15.75" thickBot="1" x14ac:dyDescent="0.3">
      <c r="A995" s="222"/>
      <c r="B995" s="222"/>
      <c r="C995" s="111"/>
      <c r="D995" s="111"/>
      <c r="E995" s="111"/>
      <c r="F995" s="111"/>
      <c r="G995" s="111"/>
      <c r="H995" s="111"/>
      <c r="I995" s="111"/>
      <c r="J995" s="222"/>
      <c r="K995" s="222"/>
      <c r="L995" s="222"/>
      <c r="M995" s="222"/>
      <c r="N995" s="222"/>
      <c r="O995" s="222"/>
      <c r="P995" s="222"/>
      <c r="Q995" s="222"/>
      <c r="R995" s="222"/>
      <c r="S995" s="222"/>
      <c r="T995" s="222"/>
      <c r="U995" s="222"/>
      <c r="V995" s="222"/>
      <c r="W995" s="222"/>
      <c r="X995" s="222"/>
      <c r="Y995" s="222"/>
    </row>
    <row r="996" spans="1:25" ht="15.75" thickBot="1" x14ac:dyDescent="0.3">
      <c r="A996" s="222"/>
      <c r="B996" s="222"/>
      <c r="C996" s="111"/>
      <c r="D996" s="111"/>
      <c r="E996" s="111"/>
      <c r="F996" s="111"/>
      <c r="G996" s="111"/>
      <c r="H996" s="111"/>
      <c r="I996" s="111"/>
      <c r="J996" s="222"/>
      <c r="K996" s="222"/>
      <c r="L996" s="222"/>
      <c r="M996" s="222"/>
      <c r="N996" s="222"/>
      <c r="O996" s="222"/>
      <c r="P996" s="222"/>
      <c r="Q996" s="222"/>
      <c r="R996" s="222"/>
      <c r="S996" s="222"/>
      <c r="T996" s="222"/>
      <c r="U996" s="222"/>
      <c r="V996" s="222"/>
      <c r="W996" s="222"/>
      <c r="X996" s="222"/>
      <c r="Y996" s="222"/>
    </row>
    <row r="997" spans="1:25" ht="15.75" thickBot="1" x14ac:dyDescent="0.3">
      <c r="A997" s="222"/>
      <c r="B997" s="222"/>
      <c r="C997" s="111"/>
      <c r="D997" s="111"/>
      <c r="E997" s="111"/>
      <c r="F997" s="111"/>
      <c r="G997" s="111"/>
      <c r="H997" s="111"/>
      <c r="I997" s="111"/>
      <c r="J997" s="222"/>
      <c r="K997" s="222"/>
      <c r="L997" s="222"/>
      <c r="M997" s="222"/>
      <c r="N997" s="222"/>
      <c r="O997" s="222"/>
      <c r="P997" s="222"/>
      <c r="Q997" s="222"/>
      <c r="R997" s="222"/>
      <c r="S997" s="222"/>
      <c r="T997" s="222"/>
      <c r="U997" s="222"/>
      <c r="V997" s="222"/>
      <c r="W997" s="222"/>
      <c r="X997" s="222"/>
      <c r="Y997" s="222"/>
    </row>
    <row r="998" spans="1:25" ht="15.75" thickBot="1" x14ac:dyDescent="0.3">
      <c r="A998" s="222"/>
      <c r="B998" s="222"/>
      <c r="C998" s="111"/>
      <c r="D998" s="111"/>
      <c r="E998" s="111"/>
      <c r="F998" s="111"/>
      <c r="G998" s="111"/>
      <c r="H998" s="111"/>
      <c r="I998" s="111"/>
      <c r="J998" s="222"/>
      <c r="K998" s="222"/>
      <c r="L998" s="222"/>
      <c r="M998" s="222"/>
      <c r="N998" s="222"/>
      <c r="O998" s="222"/>
      <c r="P998" s="222"/>
      <c r="Q998" s="222"/>
      <c r="R998" s="222"/>
      <c r="S998" s="222"/>
      <c r="T998" s="222"/>
      <c r="U998" s="222"/>
      <c r="V998" s="222"/>
      <c r="W998" s="222"/>
      <c r="X998" s="222"/>
      <c r="Y998" s="222"/>
    </row>
    <row r="999" spans="1:25" ht="15.75" thickBot="1" x14ac:dyDescent="0.3">
      <c r="A999" s="222"/>
      <c r="B999" s="222"/>
      <c r="C999" s="111"/>
      <c r="D999" s="111"/>
      <c r="E999" s="111"/>
      <c r="F999" s="111"/>
      <c r="G999" s="111"/>
      <c r="H999" s="111"/>
      <c r="I999" s="111"/>
      <c r="J999" s="222"/>
      <c r="K999" s="222"/>
      <c r="L999" s="222"/>
      <c r="M999" s="222"/>
      <c r="N999" s="222"/>
      <c r="O999" s="222"/>
      <c r="P999" s="222"/>
      <c r="Q999" s="222"/>
      <c r="R999" s="222"/>
      <c r="S999" s="222"/>
      <c r="T999" s="222"/>
      <c r="U999" s="222"/>
      <c r="V999" s="222"/>
      <c r="W999" s="222"/>
      <c r="X999" s="222"/>
      <c r="Y999" s="222"/>
    </row>
    <row r="1000" spans="1:25" ht="15.75" thickBot="1" x14ac:dyDescent="0.3">
      <c r="A1000" s="222"/>
      <c r="B1000" s="222"/>
      <c r="C1000" s="111"/>
      <c r="D1000" s="111"/>
      <c r="E1000" s="111"/>
      <c r="F1000" s="111"/>
      <c r="G1000" s="111"/>
      <c r="H1000" s="111"/>
      <c r="I1000" s="111"/>
      <c r="J1000" s="222"/>
      <c r="K1000" s="222"/>
      <c r="L1000" s="222"/>
      <c r="M1000" s="222"/>
      <c r="N1000" s="222"/>
      <c r="O1000" s="222"/>
      <c r="P1000" s="222"/>
      <c r="Q1000" s="222"/>
      <c r="R1000" s="222"/>
      <c r="S1000" s="222"/>
      <c r="T1000" s="222"/>
      <c r="U1000" s="222"/>
      <c r="V1000" s="222"/>
      <c r="W1000" s="222"/>
      <c r="X1000" s="222"/>
      <c r="Y1000" s="222"/>
    </row>
  </sheetData>
  <mergeCells count="1">
    <mergeCell ref="K5:N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R1000"/>
  <sheetViews>
    <sheetView workbookViewId="0">
      <selection activeCell="L2" sqref="L2:R3"/>
    </sheetView>
  </sheetViews>
  <sheetFormatPr baseColWidth="10" defaultColWidth="11.42578125" defaultRowHeight="15" x14ac:dyDescent="0.25"/>
  <cols>
    <col min="2" max="2" width="27.42578125" bestFit="1" customWidth="1"/>
    <col min="3" max="3" width="10.5703125" bestFit="1" customWidth="1"/>
    <col min="4" max="4" width="9" bestFit="1" customWidth="1"/>
    <col min="5" max="6" width="9.7109375" bestFit="1" customWidth="1"/>
    <col min="7" max="7" width="14.42578125" bestFit="1" customWidth="1"/>
    <col min="8" max="8" width="10.5703125" bestFit="1" customWidth="1"/>
    <col min="9" max="10" width="8.28515625" bestFit="1" customWidth="1"/>
    <col min="11" max="11" width="10.7109375" customWidth="1"/>
    <col min="12" max="12" width="9" bestFit="1" customWidth="1"/>
    <col min="13" max="14" width="9.7109375" bestFit="1" customWidth="1"/>
    <col min="15" max="15" width="14.42578125" bestFit="1" customWidth="1"/>
    <col min="16" max="16" width="10.5703125" bestFit="1" customWidth="1"/>
    <col min="17" max="18" width="8.28515625" bestFit="1" customWidth="1"/>
  </cols>
  <sheetData>
    <row r="1" spans="2:18" ht="15.75" thickBot="1" x14ac:dyDescent="0.3">
      <c r="B1" s="125"/>
      <c r="C1" s="125"/>
      <c r="D1" s="125"/>
      <c r="E1" s="125"/>
      <c r="F1" s="125"/>
      <c r="G1" s="125"/>
      <c r="H1" s="125"/>
      <c r="I1" s="125"/>
      <c r="J1" s="125"/>
      <c r="K1" s="222"/>
      <c r="L1" s="223"/>
      <c r="M1" s="223"/>
      <c r="N1" s="223"/>
      <c r="O1" s="223"/>
      <c r="P1" s="223"/>
      <c r="Q1" s="223"/>
      <c r="R1" s="223"/>
    </row>
    <row r="2" spans="2:18" ht="30.75" thickBot="1" x14ac:dyDescent="0.3">
      <c r="B2" s="199" t="s">
        <v>1213</v>
      </c>
      <c r="C2" s="200" t="s">
        <v>1260</v>
      </c>
      <c r="D2" s="200" t="s">
        <v>1212</v>
      </c>
      <c r="E2" s="198" t="s">
        <v>937</v>
      </c>
      <c r="F2" s="201" t="s">
        <v>1203</v>
      </c>
      <c r="G2" s="203" t="s">
        <v>935</v>
      </c>
      <c r="H2" s="205" t="s">
        <v>934</v>
      </c>
      <c r="I2" s="206" t="s">
        <v>933</v>
      </c>
      <c r="J2" s="158" t="s">
        <v>932</v>
      </c>
      <c r="K2" s="202"/>
      <c r="L2" s="200" t="s">
        <v>1212</v>
      </c>
      <c r="M2" s="227" t="s">
        <v>937</v>
      </c>
      <c r="N2" s="228" t="s">
        <v>1203</v>
      </c>
      <c r="O2" s="229" t="s">
        <v>935</v>
      </c>
      <c r="P2" s="230" t="s">
        <v>934</v>
      </c>
      <c r="Q2" s="231" t="s">
        <v>933</v>
      </c>
      <c r="R2" s="232" t="s">
        <v>932</v>
      </c>
    </row>
    <row r="3" spans="2:18" ht="15.75" thickBot="1" x14ac:dyDescent="0.3">
      <c r="B3" s="196" t="s">
        <v>931</v>
      </c>
      <c r="C3" s="145">
        <v>0</v>
      </c>
      <c r="D3" s="209">
        <f t="shared" ref="D3:D34" si="0">SUM(E3:J3)</f>
        <v>0</v>
      </c>
      <c r="E3" s="209">
        <v>0</v>
      </c>
      <c r="F3" s="209">
        <v>0</v>
      </c>
      <c r="G3" s="209">
        <v>0</v>
      </c>
      <c r="H3" s="209">
        <v>0</v>
      </c>
      <c r="I3" s="209">
        <v>0</v>
      </c>
      <c r="J3" s="197">
        <v>0</v>
      </c>
      <c r="K3" s="124"/>
      <c r="L3" s="242">
        <v>1217</v>
      </c>
      <c r="M3" s="204">
        <v>208</v>
      </c>
      <c r="N3" s="204">
        <v>201</v>
      </c>
      <c r="O3" s="204">
        <v>195</v>
      </c>
      <c r="P3" s="204">
        <v>199</v>
      </c>
      <c r="Q3" s="204">
        <v>211</v>
      </c>
      <c r="R3" s="204">
        <v>203</v>
      </c>
    </row>
    <row r="4" spans="2:18" ht="15.75" thickBot="1" x14ac:dyDescent="0.3">
      <c r="B4" s="196" t="s">
        <v>930</v>
      </c>
      <c r="C4" s="145">
        <v>0</v>
      </c>
      <c r="D4" s="209">
        <f t="shared" si="0"/>
        <v>0</v>
      </c>
      <c r="E4" s="209">
        <v>0</v>
      </c>
      <c r="F4" s="209">
        <v>0</v>
      </c>
      <c r="G4" s="209">
        <v>0</v>
      </c>
      <c r="H4" s="209">
        <v>0</v>
      </c>
      <c r="I4" s="209">
        <v>0</v>
      </c>
      <c r="J4" s="197">
        <v>0</v>
      </c>
      <c r="K4" s="136"/>
      <c r="L4" s="222"/>
      <c r="M4" s="222"/>
      <c r="N4" s="222"/>
      <c r="O4" s="222"/>
      <c r="P4" s="222"/>
      <c r="Q4" s="222"/>
      <c r="R4" s="222"/>
    </row>
    <row r="5" spans="2:18" ht="15.75" thickBot="1" x14ac:dyDescent="0.3">
      <c r="B5" s="196" t="s">
        <v>929</v>
      </c>
      <c r="C5" s="145">
        <v>9</v>
      </c>
      <c r="D5" s="209">
        <f t="shared" si="0"/>
        <v>9</v>
      </c>
      <c r="E5" s="209">
        <v>4</v>
      </c>
      <c r="F5" s="209">
        <v>3</v>
      </c>
      <c r="G5" s="209">
        <v>1</v>
      </c>
      <c r="H5" s="209">
        <v>0</v>
      </c>
      <c r="I5" s="209">
        <v>0</v>
      </c>
      <c r="J5" s="197">
        <v>1</v>
      </c>
      <c r="K5" s="136"/>
      <c r="L5" s="222"/>
      <c r="M5" s="222"/>
      <c r="N5" s="222"/>
      <c r="O5" s="222"/>
      <c r="P5" s="222"/>
      <c r="Q5" s="222"/>
      <c r="R5" s="222"/>
    </row>
    <row r="6" spans="2:18" ht="15.75" thickBot="1" x14ac:dyDescent="0.3">
      <c r="B6" s="196" t="s">
        <v>928</v>
      </c>
      <c r="C6" s="145">
        <v>3</v>
      </c>
      <c r="D6" s="209">
        <f t="shared" si="0"/>
        <v>3</v>
      </c>
      <c r="E6" s="209">
        <v>0</v>
      </c>
      <c r="F6" s="209">
        <v>0</v>
      </c>
      <c r="G6" s="209">
        <v>2</v>
      </c>
      <c r="H6" s="209">
        <v>0</v>
      </c>
      <c r="I6" s="209">
        <v>0</v>
      </c>
      <c r="J6" s="197">
        <v>1</v>
      </c>
      <c r="K6" s="136"/>
      <c r="L6" s="222"/>
      <c r="M6" s="222"/>
      <c r="N6" s="222"/>
      <c r="O6" s="222"/>
      <c r="P6" s="222"/>
      <c r="Q6" s="222"/>
      <c r="R6" s="222"/>
    </row>
    <row r="7" spans="2:18" ht="15.75" thickBot="1" x14ac:dyDescent="0.3">
      <c r="B7" s="196" t="s">
        <v>927</v>
      </c>
      <c r="C7" s="145">
        <v>0</v>
      </c>
      <c r="D7" s="209">
        <f t="shared" si="0"/>
        <v>0</v>
      </c>
      <c r="E7" s="209">
        <v>0</v>
      </c>
      <c r="F7" s="209">
        <v>0</v>
      </c>
      <c r="G7" s="209">
        <v>0</v>
      </c>
      <c r="H7" s="209">
        <v>0</v>
      </c>
      <c r="I7" s="209">
        <v>0</v>
      </c>
      <c r="J7" s="197">
        <v>0</v>
      </c>
      <c r="K7" s="136"/>
      <c r="L7" s="222"/>
      <c r="M7" s="222"/>
      <c r="N7" s="222"/>
      <c r="O7" s="222"/>
      <c r="P7" s="222"/>
      <c r="Q7" s="222"/>
      <c r="R7" s="222"/>
    </row>
    <row r="8" spans="2:18" ht="15.75" thickBot="1" x14ac:dyDescent="0.3">
      <c r="B8" s="196" t="s">
        <v>926</v>
      </c>
      <c r="C8" s="145">
        <v>5</v>
      </c>
      <c r="D8" s="209">
        <f t="shared" si="0"/>
        <v>5</v>
      </c>
      <c r="E8" s="209">
        <v>2</v>
      </c>
      <c r="F8" s="209">
        <v>1</v>
      </c>
      <c r="G8" s="209">
        <v>0</v>
      </c>
      <c r="H8" s="209">
        <v>0</v>
      </c>
      <c r="I8" s="209">
        <v>0</v>
      </c>
      <c r="J8" s="197">
        <v>2</v>
      </c>
      <c r="K8" s="136"/>
      <c r="L8" s="222"/>
      <c r="M8" s="222"/>
      <c r="N8" s="222"/>
      <c r="O8" s="222"/>
      <c r="P8" s="222"/>
      <c r="Q8" s="222"/>
      <c r="R8" s="222"/>
    </row>
    <row r="9" spans="2:18" ht="15.75" thickBot="1" x14ac:dyDescent="0.3">
      <c r="B9" s="196" t="s">
        <v>925</v>
      </c>
      <c r="C9" s="145">
        <v>0</v>
      </c>
      <c r="D9" s="209">
        <f t="shared" si="0"/>
        <v>0</v>
      </c>
      <c r="E9" s="209">
        <v>0</v>
      </c>
      <c r="F9" s="209">
        <v>0</v>
      </c>
      <c r="G9" s="209">
        <v>0</v>
      </c>
      <c r="H9" s="209">
        <v>0</v>
      </c>
      <c r="I9" s="209">
        <v>0</v>
      </c>
      <c r="J9" s="197">
        <v>0</v>
      </c>
      <c r="K9" s="136"/>
      <c r="L9" s="222"/>
      <c r="M9" s="222"/>
      <c r="N9" s="222"/>
      <c r="O9" s="222"/>
      <c r="P9" s="222"/>
      <c r="Q9" s="222"/>
      <c r="R9" s="222"/>
    </row>
    <row r="10" spans="2:18" ht="15.75" thickBot="1" x14ac:dyDescent="0.3">
      <c r="B10" s="196" t="s">
        <v>924</v>
      </c>
      <c r="C10" s="145">
        <v>0</v>
      </c>
      <c r="D10" s="209">
        <f t="shared" si="0"/>
        <v>0</v>
      </c>
      <c r="E10" s="209">
        <v>0</v>
      </c>
      <c r="F10" s="209">
        <v>0</v>
      </c>
      <c r="G10" s="209">
        <v>0</v>
      </c>
      <c r="H10" s="209">
        <v>0</v>
      </c>
      <c r="I10" s="209">
        <v>0</v>
      </c>
      <c r="J10" s="197">
        <v>0</v>
      </c>
      <c r="K10" s="136"/>
      <c r="L10" s="222"/>
      <c r="M10" s="222"/>
      <c r="N10" s="222"/>
      <c r="O10" s="222"/>
      <c r="P10" s="222"/>
      <c r="Q10" s="222"/>
      <c r="R10" s="222"/>
    </row>
    <row r="11" spans="2:18" ht="15.75" thickBot="1" x14ac:dyDescent="0.3">
      <c r="B11" s="196" t="s">
        <v>923</v>
      </c>
      <c r="C11" s="145">
        <v>7</v>
      </c>
      <c r="D11" s="209">
        <f t="shared" si="0"/>
        <v>7</v>
      </c>
      <c r="E11" s="209">
        <v>1</v>
      </c>
      <c r="F11" s="209">
        <v>2</v>
      </c>
      <c r="G11" s="209">
        <v>1</v>
      </c>
      <c r="H11" s="209">
        <v>0</v>
      </c>
      <c r="I11" s="209">
        <v>2</v>
      </c>
      <c r="J11" s="197">
        <v>1</v>
      </c>
      <c r="K11" s="136"/>
      <c r="L11" s="222"/>
      <c r="M11" s="222"/>
      <c r="N11" s="222"/>
      <c r="O11" s="222"/>
      <c r="P11" s="222"/>
      <c r="Q11" s="222"/>
      <c r="R11" s="222"/>
    </row>
    <row r="12" spans="2:18" ht="15.75" thickBot="1" x14ac:dyDescent="0.3">
      <c r="B12" s="196" t="s">
        <v>922</v>
      </c>
      <c r="C12" s="145">
        <v>0</v>
      </c>
      <c r="D12" s="209">
        <f t="shared" si="0"/>
        <v>0</v>
      </c>
      <c r="E12" s="209">
        <v>0</v>
      </c>
      <c r="F12" s="209">
        <v>0</v>
      </c>
      <c r="G12" s="209">
        <v>0</v>
      </c>
      <c r="H12" s="209">
        <v>0</v>
      </c>
      <c r="I12" s="209">
        <v>0</v>
      </c>
      <c r="J12" s="197">
        <v>0</v>
      </c>
      <c r="K12" s="136"/>
      <c r="L12" s="222"/>
      <c r="M12" s="222"/>
      <c r="N12" s="222"/>
      <c r="O12" s="222"/>
      <c r="P12" s="222"/>
      <c r="Q12" s="222"/>
      <c r="R12" s="222"/>
    </row>
    <row r="13" spans="2:18" ht="15.75" thickBot="1" x14ac:dyDescent="0.3">
      <c r="B13" s="196" t="s">
        <v>921</v>
      </c>
      <c r="C13" s="145">
        <v>17</v>
      </c>
      <c r="D13" s="209">
        <f t="shared" si="0"/>
        <v>17</v>
      </c>
      <c r="E13" s="209">
        <v>2</v>
      </c>
      <c r="F13" s="209">
        <v>5</v>
      </c>
      <c r="G13" s="209">
        <v>2</v>
      </c>
      <c r="H13" s="209">
        <v>2</v>
      </c>
      <c r="I13" s="209">
        <v>4</v>
      </c>
      <c r="J13" s="197">
        <v>2</v>
      </c>
      <c r="K13" s="136"/>
      <c r="L13" s="222"/>
      <c r="M13" s="222"/>
      <c r="N13" s="222"/>
      <c r="O13" s="222"/>
      <c r="P13" s="222"/>
      <c r="Q13" s="222"/>
      <c r="R13" s="222"/>
    </row>
    <row r="14" spans="2:18" ht="15.75" thickBot="1" x14ac:dyDescent="0.3">
      <c r="B14" s="196" t="s">
        <v>920</v>
      </c>
      <c r="C14" s="145">
        <v>35</v>
      </c>
      <c r="D14" s="209">
        <f t="shared" si="0"/>
        <v>35</v>
      </c>
      <c r="E14" s="209">
        <v>8</v>
      </c>
      <c r="F14" s="209">
        <v>7</v>
      </c>
      <c r="G14" s="209">
        <v>5</v>
      </c>
      <c r="H14" s="209">
        <v>6</v>
      </c>
      <c r="I14" s="209">
        <v>5</v>
      </c>
      <c r="J14" s="197">
        <v>4</v>
      </c>
      <c r="K14" s="136"/>
      <c r="L14" s="222"/>
      <c r="M14" s="222"/>
      <c r="N14" s="222"/>
      <c r="O14" s="222"/>
      <c r="P14" s="222"/>
      <c r="Q14" s="222"/>
      <c r="R14" s="222"/>
    </row>
    <row r="15" spans="2:18" ht="15.75" thickBot="1" x14ac:dyDescent="0.3">
      <c r="B15" s="196" t="s">
        <v>919</v>
      </c>
      <c r="C15" s="145">
        <v>0</v>
      </c>
      <c r="D15" s="209">
        <f t="shared" si="0"/>
        <v>0</v>
      </c>
      <c r="E15" s="209">
        <v>0</v>
      </c>
      <c r="F15" s="209">
        <v>0</v>
      </c>
      <c r="G15" s="209">
        <v>0</v>
      </c>
      <c r="H15" s="209">
        <v>0</v>
      </c>
      <c r="I15" s="209">
        <v>0</v>
      </c>
      <c r="J15" s="197">
        <v>0</v>
      </c>
      <c r="K15" s="136"/>
      <c r="L15" s="222"/>
      <c r="M15" s="222"/>
      <c r="N15" s="222"/>
      <c r="O15" s="222"/>
      <c r="P15" s="222"/>
      <c r="Q15" s="222"/>
      <c r="R15" s="222"/>
    </row>
    <row r="16" spans="2:18" ht="15.75" thickBot="1" x14ac:dyDescent="0.3">
      <c r="B16" s="196" t="s">
        <v>918</v>
      </c>
      <c r="C16" s="145">
        <v>25</v>
      </c>
      <c r="D16" s="209">
        <f t="shared" si="0"/>
        <v>25</v>
      </c>
      <c r="E16" s="209">
        <v>5</v>
      </c>
      <c r="F16" s="209">
        <v>4</v>
      </c>
      <c r="G16" s="209">
        <v>6</v>
      </c>
      <c r="H16" s="209">
        <v>1</v>
      </c>
      <c r="I16" s="209">
        <v>5</v>
      </c>
      <c r="J16" s="197">
        <v>4</v>
      </c>
      <c r="K16" s="136"/>
      <c r="L16" s="222"/>
      <c r="M16" s="222"/>
      <c r="N16" s="222"/>
      <c r="O16" s="222"/>
      <c r="P16" s="222"/>
      <c r="Q16" s="222"/>
      <c r="R16" s="222"/>
    </row>
    <row r="17" spans="2:18" ht="15.75" thickBot="1" x14ac:dyDescent="0.3">
      <c r="B17" s="196" t="s">
        <v>917</v>
      </c>
      <c r="C17" s="145">
        <v>0</v>
      </c>
      <c r="D17" s="209">
        <f t="shared" si="0"/>
        <v>0</v>
      </c>
      <c r="E17" s="209">
        <v>0</v>
      </c>
      <c r="F17" s="209">
        <v>0</v>
      </c>
      <c r="G17" s="209">
        <v>0</v>
      </c>
      <c r="H17" s="209">
        <v>0</v>
      </c>
      <c r="I17" s="209">
        <v>0</v>
      </c>
      <c r="J17" s="197">
        <v>0</v>
      </c>
      <c r="K17" s="136"/>
      <c r="L17" s="222"/>
      <c r="M17" s="222"/>
      <c r="N17" s="222"/>
      <c r="O17" s="222"/>
      <c r="P17" s="222"/>
      <c r="Q17" s="222"/>
      <c r="R17" s="222"/>
    </row>
    <row r="18" spans="2:18" ht="15.75" thickBot="1" x14ac:dyDescent="0.3">
      <c r="B18" s="196" t="s">
        <v>916</v>
      </c>
      <c r="C18" s="145">
        <v>0</v>
      </c>
      <c r="D18" s="209">
        <f t="shared" si="0"/>
        <v>0</v>
      </c>
      <c r="E18" s="209">
        <v>0</v>
      </c>
      <c r="F18" s="209">
        <v>0</v>
      </c>
      <c r="G18" s="209">
        <v>0</v>
      </c>
      <c r="H18" s="209">
        <v>0</v>
      </c>
      <c r="I18" s="209">
        <v>0</v>
      </c>
      <c r="J18" s="197">
        <v>0</v>
      </c>
      <c r="K18" s="136"/>
      <c r="L18" s="222"/>
      <c r="M18" s="222"/>
      <c r="N18" s="222"/>
      <c r="O18" s="222"/>
      <c r="P18" s="222"/>
      <c r="Q18" s="222"/>
      <c r="R18" s="222"/>
    </row>
    <row r="19" spans="2:18" ht="15.75" thickBot="1" x14ac:dyDescent="0.3">
      <c r="B19" s="196" t="s">
        <v>915</v>
      </c>
      <c r="C19" s="145">
        <v>51</v>
      </c>
      <c r="D19" s="209">
        <f t="shared" si="0"/>
        <v>51</v>
      </c>
      <c r="E19" s="209">
        <v>8</v>
      </c>
      <c r="F19" s="209">
        <v>10</v>
      </c>
      <c r="G19" s="209">
        <v>9</v>
      </c>
      <c r="H19" s="209">
        <v>9</v>
      </c>
      <c r="I19" s="209">
        <v>7</v>
      </c>
      <c r="J19" s="197">
        <v>8</v>
      </c>
      <c r="K19" s="136"/>
      <c r="L19" s="222"/>
      <c r="M19" s="222"/>
      <c r="N19" s="222"/>
      <c r="O19" s="222"/>
      <c r="P19" s="222"/>
      <c r="Q19" s="222"/>
      <c r="R19" s="222"/>
    </row>
    <row r="20" spans="2:18" ht="15.75" thickBot="1" x14ac:dyDescent="0.3">
      <c r="B20" s="196" t="s">
        <v>914</v>
      </c>
      <c r="C20" s="145">
        <v>0</v>
      </c>
      <c r="D20" s="209">
        <f t="shared" si="0"/>
        <v>0</v>
      </c>
      <c r="E20" s="209">
        <v>0</v>
      </c>
      <c r="F20" s="209">
        <v>0</v>
      </c>
      <c r="G20" s="209">
        <v>0</v>
      </c>
      <c r="H20" s="209">
        <v>0</v>
      </c>
      <c r="I20" s="209">
        <v>0</v>
      </c>
      <c r="J20" s="197">
        <v>0</v>
      </c>
      <c r="K20" s="136"/>
      <c r="L20" s="222"/>
      <c r="M20" s="222"/>
      <c r="N20" s="222"/>
      <c r="O20" s="222"/>
      <c r="P20" s="222"/>
      <c r="Q20" s="222"/>
      <c r="R20" s="222"/>
    </row>
    <row r="21" spans="2:18" ht="15.75" thickBot="1" x14ac:dyDescent="0.3">
      <c r="B21" s="196" t="s">
        <v>913</v>
      </c>
      <c r="C21" s="145">
        <v>0</v>
      </c>
      <c r="D21" s="209">
        <f t="shared" si="0"/>
        <v>0</v>
      </c>
      <c r="E21" s="209">
        <v>0</v>
      </c>
      <c r="F21" s="209">
        <v>0</v>
      </c>
      <c r="G21" s="209">
        <v>0</v>
      </c>
      <c r="H21" s="209">
        <v>0</v>
      </c>
      <c r="I21" s="209">
        <v>0</v>
      </c>
      <c r="J21" s="197">
        <v>0</v>
      </c>
      <c r="K21" s="136"/>
      <c r="L21" s="222"/>
      <c r="M21" s="222"/>
      <c r="N21" s="222"/>
      <c r="O21" s="222"/>
      <c r="P21" s="222"/>
      <c r="Q21" s="222"/>
      <c r="R21" s="222"/>
    </row>
    <row r="22" spans="2:18" ht="15.75" thickBot="1" x14ac:dyDescent="0.3">
      <c r="B22" s="196" t="s">
        <v>912</v>
      </c>
      <c r="C22" s="145">
        <v>11</v>
      </c>
      <c r="D22" s="209">
        <f t="shared" si="0"/>
        <v>11</v>
      </c>
      <c r="E22" s="209">
        <v>3</v>
      </c>
      <c r="F22" s="209">
        <v>0</v>
      </c>
      <c r="G22" s="209">
        <v>2</v>
      </c>
      <c r="H22" s="209">
        <v>3</v>
      </c>
      <c r="I22" s="209">
        <v>2</v>
      </c>
      <c r="J22" s="197">
        <v>1</v>
      </c>
      <c r="K22" s="136"/>
      <c r="L22" s="222"/>
      <c r="M22" s="222"/>
      <c r="N22" s="222"/>
      <c r="O22" s="222"/>
      <c r="P22" s="222"/>
      <c r="Q22" s="222"/>
      <c r="R22" s="222"/>
    </row>
    <row r="23" spans="2:18" ht="15.75" thickBot="1" x14ac:dyDescent="0.3">
      <c r="B23" s="196" t="s">
        <v>911</v>
      </c>
      <c r="C23" s="145">
        <v>0</v>
      </c>
      <c r="D23" s="209">
        <f t="shared" si="0"/>
        <v>0</v>
      </c>
      <c r="E23" s="209">
        <v>0</v>
      </c>
      <c r="F23" s="209">
        <v>0</v>
      </c>
      <c r="G23" s="209">
        <v>0</v>
      </c>
      <c r="H23" s="209">
        <v>0</v>
      </c>
      <c r="I23" s="209">
        <v>0</v>
      </c>
      <c r="J23" s="197">
        <v>0</v>
      </c>
      <c r="K23" s="136"/>
      <c r="L23" s="222"/>
      <c r="M23" s="222"/>
      <c r="N23" s="222"/>
      <c r="O23" s="222"/>
      <c r="P23" s="222"/>
      <c r="Q23" s="222"/>
      <c r="R23" s="222"/>
    </row>
    <row r="24" spans="2:18" ht="15.75" thickBot="1" x14ac:dyDescent="0.3">
      <c r="B24" s="196" t="s">
        <v>910</v>
      </c>
      <c r="C24" s="145">
        <v>24</v>
      </c>
      <c r="D24" s="209">
        <f t="shared" si="0"/>
        <v>24</v>
      </c>
      <c r="E24" s="209">
        <v>6</v>
      </c>
      <c r="F24" s="209">
        <v>0</v>
      </c>
      <c r="G24" s="209">
        <v>4</v>
      </c>
      <c r="H24" s="209">
        <v>6</v>
      </c>
      <c r="I24" s="209">
        <v>5</v>
      </c>
      <c r="J24" s="197">
        <v>3</v>
      </c>
      <c r="K24" s="136"/>
      <c r="L24" s="222"/>
      <c r="M24" s="222"/>
      <c r="N24" s="222"/>
      <c r="O24" s="222"/>
      <c r="P24" s="222"/>
      <c r="Q24" s="222"/>
      <c r="R24" s="222"/>
    </row>
    <row r="25" spans="2:18" ht="15.75" thickBot="1" x14ac:dyDescent="0.3">
      <c r="B25" s="196" t="s">
        <v>909</v>
      </c>
      <c r="C25" s="145">
        <v>0</v>
      </c>
      <c r="D25" s="209">
        <f t="shared" si="0"/>
        <v>0</v>
      </c>
      <c r="E25" s="209">
        <v>0</v>
      </c>
      <c r="F25" s="209">
        <v>0</v>
      </c>
      <c r="G25" s="209">
        <v>0</v>
      </c>
      <c r="H25" s="209">
        <v>0</v>
      </c>
      <c r="I25" s="209">
        <v>0</v>
      </c>
      <c r="J25" s="197">
        <v>0</v>
      </c>
      <c r="K25" s="136"/>
      <c r="L25" s="222"/>
      <c r="M25" s="222"/>
      <c r="N25" s="222"/>
      <c r="O25" s="222"/>
      <c r="P25" s="222"/>
      <c r="Q25" s="222"/>
      <c r="R25" s="222"/>
    </row>
    <row r="26" spans="2:18" ht="15.75" thickBot="1" x14ac:dyDescent="0.3">
      <c r="B26" s="196" t="s">
        <v>908</v>
      </c>
      <c r="C26" s="145">
        <v>14</v>
      </c>
      <c r="D26" s="209">
        <f t="shared" si="0"/>
        <v>14</v>
      </c>
      <c r="E26" s="209">
        <v>3</v>
      </c>
      <c r="F26" s="209">
        <v>5</v>
      </c>
      <c r="G26" s="209">
        <v>1</v>
      </c>
      <c r="H26" s="209">
        <v>0</v>
      </c>
      <c r="I26" s="209">
        <v>3</v>
      </c>
      <c r="J26" s="197">
        <v>2</v>
      </c>
      <c r="K26" s="136"/>
      <c r="L26" s="222"/>
      <c r="M26" s="222"/>
      <c r="N26" s="222"/>
      <c r="O26" s="222"/>
      <c r="P26" s="222"/>
      <c r="Q26" s="222"/>
      <c r="R26" s="222"/>
    </row>
    <row r="27" spans="2:18" ht="15.75" thickBot="1" x14ac:dyDescent="0.3">
      <c r="B27" s="196" t="s">
        <v>907</v>
      </c>
      <c r="C27" s="145">
        <v>7</v>
      </c>
      <c r="D27" s="209">
        <f t="shared" si="0"/>
        <v>7</v>
      </c>
      <c r="E27" s="209">
        <v>2</v>
      </c>
      <c r="F27" s="209">
        <v>1</v>
      </c>
      <c r="G27" s="209">
        <v>0</v>
      </c>
      <c r="H27" s="209">
        <v>0</v>
      </c>
      <c r="I27" s="209">
        <v>2</v>
      </c>
      <c r="J27" s="197">
        <v>2</v>
      </c>
      <c r="K27" s="136"/>
      <c r="L27" s="222"/>
      <c r="M27" s="222"/>
      <c r="N27" s="222"/>
      <c r="O27" s="222"/>
      <c r="P27" s="222"/>
      <c r="Q27" s="222"/>
      <c r="R27" s="222"/>
    </row>
    <row r="28" spans="2:18" ht="15.75" thickBot="1" x14ac:dyDescent="0.3">
      <c r="B28" s="196" t="s">
        <v>906</v>
      </c>
      <c r="C28" s="145">
        <v>12</v>
      </c>
      <c r="D28" s="209">
        <f t="shared" si="0"/>
        <v>12</v>
      </c>
      <c r="E28" s="209">
        <v>4</v>
      </c>
      <c r="F28" s="209">
        <v>1</v>
      </c>
      <c r="G28" s="209">
        <v>2</v>
      </c>
      <c r="H28" s="209">
        <v>3</v>
      </c>
      <c r="I28" s="209">
        <v>1</v>
      </c>
      <c r="J28" s="197">
        <v>1</v>
      </c>
      <c r="K28" s="136"/>
      <c r="L28" s="222"/>
      <c r="M28" s="222"/>
      <c r="N28" s="222"/>
      <c r="O28" s="222"/>
      <c r="P28" s="222"/>
      <c r="Q28" s="222"/>
      <c r="R28" s="222"/>
    </row>
    <row r="29" spans="2:18" ht="15.75" thickBot="1" x14ac:dyDescent="0.3">
      <c r="B29" s="196" t="s">
        <v>905</v>
      </c>
      <c r="C29" s="145">
        <v>46</v>
      </c>
      <c r="D29" s="209">
        <f t="shared" si="0"/>
        <v>46</v>
      </c>
      <c r="E29" s="209">
        <v>11</v>
      </c>
      <c r="F29" s="209">
        <v>8</v>
      </c>
      <c r="G29" s="209">
        <v>12</v>
      </c>
      <c r="H29" s="209">
        <v>5</v>
      </c>
      <c r="I29" s="209">
        <v>4</v>
      </c>
      <c r="J29" s="197">
        <v>6</v>
      </c>
      <c r="K29" s="136"/>
      <c r="L29" s="222"/>
      <c r="M29" s="222"/>
      <c r="N29" s="222"/>
      <c r="O29" s="222"/>
      <c r="P29" s="222"/>
      <c r="Q29" s="222"/>
      <c r="R29" s="222"/>
    </row>
    <row r="30" spans="2:18" ht="15.75" thickBot="1" x14ac:dyDescent="0.3">
      <c r="B30" s="196" t="s">
        <v>904</v>
      </c>
      <c r="C30" s="145">
        <v>6</v>
      </c>
      <c r="D30" s="209">
        <f t="shared" si="0"/>
        <v>6</v>
      </c>
      <c r="E30" s="209">
        <v>1</v>
      </c>
      <c r="F30" s="209">
        <v>0</v>
      </c>
      <c r="G30" s="209">
        <v>0</v>
      </c>
      <c r="H30" s="209">
        <v>0</v>
      </c>
      <c r="I30" s="209">
        <v>2</v>
      </c>
      <c r="J30" s="197">
        <v>3</v>
      </c>
      <c r="K30" s="136"/>
      <c r="L30" s="222"/>
      <c r="M30" s="222"/>
      <c r="N30" s="222"/>
      <c r="O30" s="222"/>
      <c r="P30" s="222"/>
      <c r="Q30" s="222"/>
      <c r="R30" s="222"/>
    </row>
    <row r="31" spans="2:18" ht="15.75" thickBot="1" x14ac:dyDescent="0.3">
      <c r="B31" s="196" t="s">
        <v>903</v>
      </c>
      <c r="C31" s="145">
        <v>0</v>
      </c>
      <c r="D31" s="209">
        <f t="shared" si="0"/>
        <v>0</v>
      </c>
      <c r="E31" s="209">
        <v>0</v>
      </c>
      <c r="F31" s="209">
        <v>0</v>
      </c>
      <c r="G31" s="209">
        <v>0</v>
      </c>
      <c r="H31" s="209">
        <v>0</v>
      </c>
      <c r="I31" s="209">
        <v>0</v>
      </c>
      <c r="J31" s="197">
        <v>0</v>
      </c>
      <c r="K31" s="136"/>
      <c r="L31" s="222"/>
      <c r="M31" s="222"/>
      <c r="N31" s="222"/>
      <c r="O31" s="222"/>
      <c r="P31" s="222"/>
      <c r="Q31" s="222"/>
      <c r="R31" s="222"/>
    </row>
    <row r="32" spans="2:18" ht="15.75" thickBot="1" x14ac:dyDescent="0.3">
      <c r="B32" s="196" t="s">
        <v>902</v>
      </c>
      <c r="C32" s="145">
        <v>41</v>
      </c>
      <c r="D32" s="209">
        <f t="shared" si="0"/>
        <v>41</v>
      </c>
      <c r="E32" s="209">
        <v>10</v>
      </c>
      <c r="F32" s="209">
        <v>7</v>
      </c>
      <c r="G32" s="209">
        <v>6</v>
      </c>
      <c r="H32" s="209">
        <v>5</v>
      </c>
      <c r="I32" s="209">
        <v>6</v>
      </c>
      <c r="J32" s="197">
        <v>7</v>
      </c>
      <c r="K32" s="136"/>
      <c r="L32" s="222"/>
      <c r="M32" s="222"/>
      <c r="N32" s="222"/>
      <c r="O32" s="222"/>
      <c r="P32" s="222"/>
      <c r="Q32" s="222"/>
      <c r="R32" s="222"/>
    </row>
    <row r="33" spans="2:18" ht="15.75" thickBot="1" x14ac:dyDescent="0.3">
      <c r="B33" s="196" t="s">
        <v>901</v>
      </c>
      <c r="C33" s="145">
        <v>0</v>
      </c>
      <c r="D33" s="209">
        <f t="shared" si="0"/>
        <v>0</v>
      </c>
      <c r="E33" s="209">
        <v>0</v>
      </c>
      <c r="F33" s="209">
        <v>0</v>
      </c>
      <c r="G33" s="209">
        <v>0</v>
      </c>
      <c r="H33" s="209">
        <v>0</v>
      </c>
      <c r="I33" s="209">
        <v>0</v>
      </c>
      <c r="J33" s="197">
        <v>0</v>
      </c>
      <c r="K33" s="136"/>
      <c r="L33" s="222"/>
      <c r="M33" s="222"/>
      <c r="N33" s="222"/>
      <c r="O33" s="222"/>
      <c r="P33" s="222"/>
      <c r="Q33" s="222"/>
      <c r="R33" s="222"/>
    </row>
    <row r="34" spans="2:18" ht="15.75" thickBot="1" x14ac:dyDescent="0.3">
      <c r="B34" s="196" t="s">
        <v>900</v>
      </c>
      <c r="C34" s="145">
        <v>42</v>
      </c>
      <c r="D34" s="209">
        <f t="shared" si="0"/>
        <v>42</v>
      </c>
      <c r="E34" s="209">
        <v>8</v>
      </c>
      <c r="F34" s="209">
        <v>7</v>
      </c>
      <c r="G34" s="209">
        <v>6</v>
      </c>
      <c r="H34" s="209">
        <v>8</v>
      </c>
      <c r="I34" s="209">
        <v>7</v>
      </c>
      <c r="J34" s="197">
        <v>6</v>
      </c>
      <c r="K34" s="136"/>
      <c r="L34" s="222"/>
      <c r="M34" s="222"/>
      <c r="N34" s="222"/>
      <c r="O34" s="222"/>
      <c r="P34" s="222"/>
      <c r="Q34" s="222"/>
      <c r="R34" s="222"/>
    </row>
    <row r="35" spans="2:18" ht="15.75" thickBot="1" x14ac:dyDescent="0.3">
      <c r="B35" s="196" t="s">
        <v>899</v>
      </c>
      <c r="C35" s="145">
        <v>0</v>
      </c>
      <c r="D35" s="209">
        <f t="shared" ref="D35:D66" si="1">SUM(E35:J35)</f>
        <v>0</v>
      </c>
      <c r="E35" s="209">
        <v>0</v>
      </c>
      <c r="F35" s="209">
        <v>0</v>
      </c>
      <c r="G35" s="209">
        <v>0</v>
      </c>
      <c r="H35" s="209">
        <v>0</v>
      </c>
      <c r="I35" s="209">
        <v>0</v>
      </c>
      <c r="J35" s="197">
        <v>0</v>
      </c>
      <c r="K35" s="136"/>
      <c r="L35" s="222"/>
      <c r="M35" s="222"/>
      <c r="N35" s="222"/>
      <c r="O35" s="222"/>
      <c r="P35" s="222"/>
      <c r="Q35" s="222"/>
      <c r="R35" s="222"/>
    </row>
    <row r="36" spans="2:18" ht="15.75" thickBot="1" x14ac:dyDescent="0.3">
      <c r="B36" s="196" t="s">
        <v>898</v>
      </c>
      <c r="C36" s="145">
        <v>5</v>
      </c>
      <c r="D36" s="209">
        <f t="shared" si="1"/>
        <v>5</v>
      </c>
      <c r="E36" s="209">
        <v>0</v>
      </c>
      <c r="F36" s="209">
        <v>0</v>
      </c>
      <c r="G36" s="209">
        <v>1</v>
      </c>
      <c r="H36" s="209">
        <v>1</v>
      </c>
      <c r="I36" s="209">
        <v>2</v>
      </c>
      <c r="J36" s="197">
        <v>1</v>
      </c>
      <c r="K36" s="136"/>
      <c r="L36" s="222"/>
      <c r="M36" s="222"/>
      <c r="N36" s="222"/>
      <c r="O36" s="222"/>
      <c r="P36" s="222"/>
      <c r="Q36" s="222"/>
      <c r="R36" s="222"/>
    </row>
    <row r="37" spans="2:18" ht="15.75" thickBot="1" x14ac:dyDescent="0.3">
      <c r="B37" s="196" t="s">
        <v>897</v>
      </c>
      <c r="C37" s="145">
        <v>9</v>
      </c>
      <c r="D37" s="209">
        <f t="shared" si="1"/>
        <v>9</v>
      </c>
      <c r="E37" s="209">
        <v>2</v>
      </c>
      <c r="F37" s="209">
        <v>3</v>
      </c>
      <c r="G37" s="209">
        <v>0</v>
      </c>
      <c r="H37" s="209">
        <v>1</v>
      </c>
      <c r="I37" s="209">
        <v>1</v>
      </c>
      <c r="J37" s="197">
        <v>2</v>
      </c>
      <c r="K37" s="136"/>
      <c r="L37" s="222"/>
      <c r="M37" s="222"/>
      <c r="N37" s="222"/>
      <c r="O37" s="222"/>
      <c r="P37" s="222"/>
      <c r="Q37" s="222"/>
      <c r="R37" s="222"/>
    </row>
    <row r="38" spans="2:18" ht="15.75" thickBot="1" x14ac:dyDescent="0.3">
      <c r="B38" s="196" t="s">
        <v>896</v>
      </c>
      <c r="C38" s="145">
        <v>0</v>
      </c>
      <c r="D38" s="209">
        <f t="shared" si="1"/>
        <v>0</v>
      </c>
      <c r="E38" s="209">
        <v>0</v>
      </c>
      <c r="F38" s="209">
        <v>0</v>
      </c>
      <c r="G38" s="209">
        <v>0</v>
      </c>
      <c r="H38" s="209">
        <v>0</v>
      </c>
      <c r="I38" s="209">
        <v>0</v>
      </c>
      <c r="J38" s="197">
        <v>0</v>
      </c>
      <c r="K38" s="136"/>
      <c r="L38" s="222"/>
      <c r="M38" s="222"/>
      <c r="N38" s="222"/>
      <c r="O38" s="222"/>
      <c r="P38" s="222"/>
      <c r="Q38" s="222"/>
      <c r="R38" s="222"/>
    </row>
    <row r="39" spans="2:18" ht="15.75" thickBot="1" x14ac:dyDescent="0.3">
      <c r="B39" s="196" t="s">
        <v>895</v>
      </c>
      <c r="C39" s="145">
        <v>36</v>
      </c>
      <c r="D39" s="209">
        <f t="shared" si="1"/>
        <v>36</v>
      </c>
      <c r="E39" s="209">
        <v>6</v>
      </c>
      <c r="F39" s="209">
        <v>5</v>
      </c>
      <c r="G39" s="209">
        <v>7</v>
      </c>
      <c r="H39" s="209">
        <v>7</v>
      </c>
      <c r="I39" s="209">
        <v>6</v>
      </c>
      <c r="J39" s="197">
        <v>5</v>
      </c>
      <c r="K39" s="136"/>
      <c r="L39" s="222"/>
      <c r="M39" s="222"/>
      <c r="N39" s="222"/>
      <c r="O39" s="222"/>
      <c r="P39" s="222"/>
      <c r="Q39" s="222"/>
      <c r="R39" s="222"/>
    </row>
    <row r="40" spans="2:18" ht="15.75" thickBot="1" x14ac:dyDescent="0.3">
      <c r="B40" s="196" t="s">
        <v>894</v>
      </c>
      <c r="C40" s="145">
        <v>0</v>
      </c>
      <c r="D40" s="209">
        <f t="shared" si="1"/>
        <v>0</v>
      </c>
      <c r="E40" s="209">
        <v>0</v>
      </c>
      <c r="F40" s="209">
        <v>0</v>
      </c>
      <c r="G40" s="209">
        <v>0</v>
      </c>
      <c r="H40" s="209">
        <v>0</v>
      </c>
      <c r="I40" s="209">
        <v>0</v>
      </c>
      <c r="J40" s="197">
        <v>0</v>
      </c>
      <c r="K40" s="136"/>
      <c r="L40" s="222"/>
      <c r="M40" s="222"/>
      <c r="N40" s="222"/>
      <c r="O40" s="222"/>
      <c r="P40" s="222"/>
      <c r="Q40" s="222"/>
      <c r="R40" s="222"/>
    </row>
    <row r="41" spans="2:18" ht="15.75" thickBot="1" x14ac:dyDescent="0.3">
      <c r="B41" s="196" t="s">
        <v>893</v>
      </c>
      <c r="C41" s="145">
        <v>5</v>
      </c>
      <c r="D41" s="209">
        <f t="shared" si="1"/>
        <v>5</v>
      </c>
      <c r="E41" s="209">
        <v>0</v>
      </c>
      <c r="F41" s="209">
        <v>0</v>
      </c>
      <c r="G41" s="209">
        <v>1</v>
      </c>
      <c r="H41" s="209">
        <v>2</v>
      </c>
      <c r="I41" s="209">
        <v>1</v>
      </c>
      <c r="J41" s="197">
        <v>1</v>
      </c>
      <c r="K41" s="136"/>
      <c r="L41" s="222"/>
      <c r="M41" s="222"/>
      <c r="N41" s="222"/>
      <c r="O41" s="222"/>
      <c r="P41" s="222"/>
      <c r="Q41" s="222"/>
      <c r="R41" s="222"/>
    </row>
    <row r="42" spans="2:18" ht="15.75" thickBot="1" x14ac:dyDescent="0.3">
      <c r="B42" s="196" t="s">
        <v>892</v>
      </c>
      <c r="C42" s="145">
        <v>5</v>
      </c>
      <c r="D42" s="209">
        <f t="shared" si="1"/>
        <v>5</v>
      </c>
      <c r="E42" s="209">
        <v>1</v>
      </c>
      <c r="F42" s="209">
        <v>0</v>
      </c>
      <c r="G42" s="209">
        <v>0</v>
      </c>
      <c r="H42" s="209">
        <v>0</v>
      </c>
      <c r="I42" s="209">
        <v>2</v>
      </c>
      <c r="J42" s="197">
        <v>2</v>
      </c>
      <c r="K42" s="136"/>
      <c r="L42" s="222"/>
      <c r="M42" s="222"/>
      <c r="N42" s="222"/>
      <c r="O42" s="222"/>
      <c r="P42" s="222"/>
      <c r="Q42" s="222"/>
      <c r="R42" s="222"/>
    </row>
    <row r="43" spans="2:18" ht="15.75" thickBot="1" x14ac:dyDescent="0.3">
      <c r="B43" s="196" t="s">
        <v>891</v>
      </c>
      <c r="C43" s="145">
        <v>0</v>
      </c>
      <c r="D43" s="209">
        <f t="shared" si="1"/>
        <v>0</v>
      </c>
      <c r="E43" s="209">
        <v>0</v>
      </c>
      <c r="F43" s="209">
        <v>0</v>
      </c>
      <c r="G43" s="209">
        <v>0</v>
      </c>
      <c r="H43" s="209">
        <v>0</v>
      </c>
      <c r="I43" s="209">
        <v>0</v>
      </c>
      <c r="J43" s="197">
        <v>0</v>
      </c>
      <c r="K43" s="136"/>
      <c r="L43" s="222"/>
      <c r="M43" s="222"/>
      <c r="N43" s="222"/>
      <c r="O43" s="222"/>
      <c r="P43" s="222"/>
      <c r="Q43" s="222"/>
      <c r="R43" s="222"/>
    </row>
    <row r="44" spans="2:18" ht="15.75" thickBot="1" x14ac:dyDescent="0.3">
      <c r="B44" s="196" t="s">
        <v>890</v>
      </c>
      <c r="C44" s="145">
        <v>0</v>
      </c>
      <c r="D44" s="209">
        <f t="shared" si="1"/>
        <v>0</v>
      </c>
      <c r="E44" s="209">
        <v>0</v>
      </c>
      <c r="F44" s="209">
        <v>0</v>
      </c>
      <c r="G44" s="209">
        <v>0</v>
      </c>
      <c r="H44" s="209">
        <v>0</v>
      </c>
      <c r="I44" s="209">
        <v>0</v>
      </c>
      <c r="J44" s="197">
        <v>0</v>
      </c>
      <c r="K44" s="136"/>
      <c r="L44" s="222"/>
      <c r="M44" s="222"/>
      <c r="N44" s="222"/>
      <c r="O44" s="222"/>
      <c r="P44" s="222"/>
      <c r="Q44" s="222"/>
      <c r="R44" s="222"/>
    </row>
    <row r="45" spans="2:18" ht="15.75" thickBot="1" x14ac:dyDescent="0.3">
      <c r="B45" s="196" t="s">
        <v>889</v>
      </c>
      <c r="C45" s="145">
        <v>4</v>
      </c>
      <c r="D45" s="209">
        <f t="shared" si="1"/>
        <v>4</v>
      </c>
      <c r="E45" s="209">
        <v>0</v>
      </c>
      <c r="F45" s="209">
        <v>0</v>
      </c>
      <c r="G45" s="209">
        <v>1</v>
      </c>
      <c r="H45" s="209">
        <v>1</v>
      </c>
      <c r="I45" s="209">
        <v>0</v>
      </c>
      <c r="J45" s="197">
        <v>2</v>
      </c>
      <c r="K45" s="136"/>
      <c r="L45" s="222"/>
      <c r="M45" s="222"/>
      <c r="N45" s="222"/>
      <c r="O45" s="222"/>
      <c r="P45" s="222"/>
      <c r="Q45" s="222"/>
      <c r="R45" s="222"/>
    </row>
    <row r="46" spans="2:18" ht="15.75" thickBot="1" x14ac:dyDescent="0.3">
      <c r="B46" s="196" t="s">
        <v>888</v>
      </c>
      <c r="C46" s="145">
        <v>0</v>
      </c>
      <c r="D46" s="209">
        <f t="shared" si="1"/>
        <v>0</v>
      </c>
      <c r="E46" s="209">
        <v>0</v>
      </c>
      <c r="F46" s="209">
        <v>0</v>
      </c>
      <c r="G46" s="209">
        <v>0</v>
      </c>
      <c r="H46" s="209">
        <v>0</v>
      </c>
      <c r="I46" s="209">
        <v>0</v>
      </c>
      <c r="J46" s="197">
        <v>0</v>
      </c>
      <c r="K46" s="136"/>
      <c r="L46" s="222"/>
      <c r="M46" s="222"/>
      <c r="N46" s="222"/>
      <c r="O46" s="222"/>
      <c r="P46" s="222"/>
      <c r="Q46" s="222"/>
      <c r="R46" s="222"/>
    </row>
    <row r="47" spans="2:18" ht="15.75" thickBot="1" x14ac:dyDescent="0.3">
      <c r="B47" s="196" t="s">
        <v>887</v>
      </c>
      <c r="C47" s="145">
        <v>0</v>
      </c>
      <c r="D47" s="209">
        <f t="shared" si="1"/>
        <v>0</v>
      </c>
      <c r="E47" s="209">
        <v>0</v>
      </c>
      <c r="F47" s="209">
        <v>0</v>
      </c>
      <c r="G47" s="209">
        <v>0</v>
      </c>
      <c r="H47" s="209">
        <v>0</v>
      </c>
      <c r="I47" s="209">
        <v>0</v>
      </c>
      <c r="J47" s="197">
        <v>0</v>
      </c>
      <c r="K47" s="136"/>
      <c r="L47" s="222"/>
      <c r="M47" s="222"/>
      <c r="N47" s="222"/>
      <c r="O47" s="222"/>
      <c r="P47" s="222"/>
      <c r="Q47" s="222"/>
      <c r="R47" s="222"/>
    </row>
    <row r="48" spans="2:18" ht="15.75" thickBot="1" x14ac:dyDescent="0.3">
      <c r="B48" s="196" t="s">
        <v>886</v>
      </c>
      <c r="C48" s="145">
        <v>0</v>
      </c>
      <c r="D48" s="209">
        <f t="shared" si="1"/>
        <v>0</v>
      </c>
      <c r="E48" s="209">
        <v>0</v>
      </c>
      <c r="F48" s="209">
        <v>0</v>
      </c>
      <c r="G48" s="209">
        <v>0</v>
      </c>
      <c r="H48" s="209">
        <v>0</v>
      </c>
      <c r="I48" s="209">
        <v>0</v>
      </c>
      <c r="J48" s="197">
        <v>0</v>
      </c>
      <c r="K48" s="136"/>
      <c r="L48" s="222"/>
      <c r="M48" s="222"/>
      <c r="N48" s="222"/>
      <c r="O48" s="222"/>
      <c r="P48" s="222"/>
      <c r="Q48" s="222"/>
      <c r="R48" s="222"/>
    </row>
    <row r="49" spans="2:18" ht="15.75" thickBot="1" x14ac:dyDescent="0.3">
      <c r="B49" s="196" t="s">
        <v>885</v>
      </c>
      <c r="C49" s="145">
        <v>0</v>
      </c>
      <c r="D49" s="209">
        <f t="shared" si="1"/>
        <v>0</v>
      </c>
      <c r="E49" s="209">
        <v>0</v>
      </c>
      <c r="F49" s="209">
        <v>0</v>
      </c>
      <c r="G49" s="209">
        <v>0</v>
      </c>
      <c r="H49" s="209">
        <v>0</v>
      </c>
      <c r="I49" s="209">
        <v>0</v>
      </c>
      <c r="J49" s="197">
        <v>0</v>
      </c>
      <c r="K49" s="136"/>
      <c r="L49" s="222"/>
      <c r="M49" s="222"/>
      <c r="N49" s="222"/>
      <c r="O49" s="222"/>
      <c r="P49" s="222"/>
      <c r="Q49" s="222"/>
      <c r="R49" s="222"/>
    </row>
    <row r="50" spans="2:18" ht="15.75" thickBot="1" x14ac:dyDescent="0.3">
      <c r="B50" s="196" t="s">
        <v>884</v>
      </c>
      <c r="C50" s="145">
        <v>0</v>
      </c>
      <c r="D50" s="209">
        <f t="shared" si="1"/>
        <v>0</v>
      </c>
      <c r="E50" s="209">
        <v>0</v>
      </c>
      <c r="F50" s="209">
        <v>0</v>
      </c>
      <c r="G50" s="209">
        <v>0</v>
      </c>
      <c r="H50" s="209">
        <v>0</v>
      </c>
      <c r="I50" s="209">
        <v>0</v>
      </c>
      <c r="J50" s="197">
        <v>0</v>
      </c>
      <c r="K50" s="136"/>
      <c r="L50" s="222"/>
      <c r="M50" s="222"/>
      <c r="N50" s="222"/>
      <c r="O50" s="222"/>
      <c r="P50" s="222"/>
      <c r="Q50" s="222"/>
      <c r="R50" s="222"/>
    </row>
    <row r="51" spans="2:18" ht="15.75" thickBot="1" x14ac:dyDescent="0.3">
      <c r="B51" s="196" t="s">
        <v>883</v>
      </c>
      <c r="C51" s="145">
        <v>35</v>
      </c>
      <c r="D51" s="209">
        <f t="shared" si="1"/>
        <v>35</v>
      </c>
      <c r="E51" s="209">
        <v>7</v>
      </c>
      <c r="F51" s="209">
        <v>6</v>
      </c>
      <c r="G51" s="209">
        <v>7</v>
      </c>
      <c r="H51" s="209">
        <v>6</v>
      </c>
      <c r="I51" s="209">
        <v>4</v>
      </c>
      <c r="J51" s="197">
        <v>5</v>
      </c>
      <c r="K51" s="136"/>
      <c r="L51" s="222"/>
      <c r="M51" s="222"/>
      <c r="N51" s="222"/>
      <c r="O51" s="222"/>
      <c r="P51" s="222"/>
      <c r="Q51" s="222"/>
      <c r="R51" s="222"/>
    </row>
    <row r="52" spans="2:18" ht="15.75" thickBot="1" x14ac:dyDescent="0.3">
      <c r="B52" s="196" t="s">
        <v>882</v>
      </c>
      <c r="C52" s="145">
        <v>37</v>
      </c>
      <c r="D52" s="209">
        <f t="shared" si="1"/>
        <v>37</v>
      </c>
      <c r="E52" s="209">
        <v>7</v>
      </c>
      <c r="F52" s="209">
        <v>6</v>
      </c>
      <c r="G52" s="209">
        <v>8</v>
      </c>
      <c r="H52" s="209">
        <v>5</v>
      </c>
      <c r="I52" s="209">
        <v>6</v>
      </c>
      <c r="J52" s="197">
        <v>5</v>
      </c>
      <c r="K52" s="136"/>
      <c r="L52" s="222"/>
      <c r="M52" s="222"/>
      <c r="N52" s="222"/>
      <c r="O52" s="222"/>
      <c r="P52" s="222"/>
      <c r="Q52" s="222"/>
      <c r="R52" s="222"/>
    </row>
    <row r="53" spans="2:18" ht="15.75" thickBot="1" x14ac:dyDescent="0.3">
      <c r="B53" s="196" t="s">
        <v>881</v>
      </c>
      <c r="C53" s="145">
        <v>5</v>
      </c>
      <c r="D53" s="209">
        <f t="shared" si="1"/>
        <v>5</v>
      </c>
      <c r="E53" s="209">
        <v>0</v>
      </c>
      <c r="F53" s="209">
        <v>0</v>
      </c>
      <c r="G53" s="209">
        <v>1</v>
      </c>
      <c r="H53" s="209">
        <v>1</v>
      </c>
      <c r="I53" s="209">
        <v>2</v>
      </c>
      <c r="J53" s="197">
        <v>1</v>
      </c>
      <c r="K53" s="136"/>
      <c r="L53" s="222"/>
      <c r="M53" s="222"/>
      <c r="N53" s="222"/>
      <c r="O53" s="222"/>
      <c r="P53" s="222"/>
      <c r="Q53" s="222"/>
      <c r="R53" s="222"/>
    </row>
    <row r="54" spans="2:18" ht="15.75" thickBot="1" x14ac:dyDescent="0.3">
      <c r="B54" s="196" t="s">
        <v>880</v>
      </c>
      <c r="C54" s="145">
        <v>9</v>
      </c>
      <c r="D54" s="209">
        <f t="shared" si="1"/>
        <v>9</v>
      </c>
      <c r="E54" s="209">
        <v>2</v>
      </c>
      <c r="F54" s="209">
        <v>3</v>
      </c>
      <c r="G54" s="209">
        <v>1</v>
      </c>
      <c r="H54" s="209">
        <v>3</v>
      </c>
      <c r="I54" s="209">
        <v>0</v>
      </c>
      <c r="J54" s="197">
        <v>0</v>
      </c>
      <c r="K54" s="136"/>
      <c r="L54" s="222"/>
      <c r="M54" s="222"/>
      <c r="N54" s="222"/>
      <c r="O54" s="222"/>
      <c r="P54" s="222"/>
      <c r="Q54" s="222"/>
      <c r="R54" s="222"/>
    </row>
    <row r="55" spans="2:18" ht="15.75" thickBot="1" x14ac:dyDescent="0.3">
      <c r="B55" s="196" t="s">
        <v>879</v>
      </c>
      <c r="C55" s="145">
        <v>3</v>
      </c>
      <c r="D55" s="209">
        <f t="shared" si="1"/>
        <v>3</v>
      </c>
      <c r="E55" s="209">
        <v>0</v>
      </c>
      <c r="F55" s="209">
        <v>0</v>
      </c>
      <c r="G55" s="209">
        <v>0</v>
      </c>
      <c r="H55" s="209">
        <v>0</v>
      </c>
      <c r="I55" s="209">
        <v>2</v>
      </c>
      <c r="J55" s="197">
        <v>1</v>
      </c>
      <c r="K55" s="136"/>
      <c r="L55" s="222"/>
      <c r="M55" s="222"/>
      <c r="N55" s="222"/>
      <c r="O55" s="222"/>
      <c r="P55" s="222"/>
      <c r="Q55" s="222"/>
      <c r="R55" s="222"/>
    </row>
    <row r="56" spans="2:18" ht="15.75" thickBot="1" x14ac:dyDescent="0.3">
      <c r="B56" s="196" t="s">
        <v>878</v>
      </c>
      <c r="C56" s="145">
        <v>0</v>
      </c>
      <c r="D56" s="209">
        <f t="shared" si="1"/>
        <v>0</v>
      </c>
      <c r="E56" s="209">
        <v>0</v>
      </c>
      <c r="F56" s="209">
        <v>0</v>
      </c>
      <c r="G56" s="209">
        <v>0</v>
      </c>
      <c r="H56" s="209">
        <v>0</v>
      </c>
      <c r="I56" s="209">
        <v>0</v>
      </c>
      <c r="J56" s="197">
        <v>0</v>
      </c>
      <c r="K56" s="136"/>
      <c r="L56" s="222"/>
      <c r="M56" s="222"/>
      <c r="N56" s="222"/>
      <c r="O56" s="222"/>
      <c r="P56" s="222"/>
      <c r="Q56" s="222"/>
      <c r="R56" s="222"/>
    </row>
    <row r="57" spans="2:18" ht="15.75" thickBot="1" x14ac:dyDescent="0.3">
      <c r="B57" s="196" t="s">
        <v>877</v>
      </c>
      <c r="C57" s="145">
        <v>0</v>
      </c>
      <c r="D57" s="209">
        <f t="shared" si="1"/>
        <v>0</v>
      </c>
      <c r="E57" s="209">
        <v>0</v>
      </c>
      <c r="F57" s="209">
        <v>0</v>
      </c>
      <c r="G57" s="209">
        <v>0</v>
      </c>
      <c r="H57" s="209">
        <v>0</v>
      </c>
      <c r="I57" s="209">
        <v>0</v>
      </c>
      <c r="J57" s="197">
        <v>0</v>
      </c>
      <c r="K57" s="136"/>
      <c r="L57" s="222"/>
      <c r="M57" s="222"/>
      <c r="N57" s="222"/>
      <c r="O57" s="222"/>
      <c r="P57" s="222"/>
      <c r="Q57" s="222"/>
      <c r="R57" s="222"/>
    </row>
    <row r="58" spans="2:18" ht="15.75" thickBot="1" x14ac:dyDescent="0.3">
      <c r="B58" s="196" t="s">
        <v>876</v>
      </c>
      <c r="C58" s="145">
        <v>34</v>
      </c>
      <c r="D58" s="209">
        <f t="shared" si="1"/>
        <v>34</v>
      </c>
      <c r="E58" s="209">
        <v>6</v>
      </c>
      <c r="F58" s="209">
        <v>7</v>
      </c>
      <c r="G58" s="209">
        <v>8</v>
      </c>
      <c r="H58" s="209">
        <v>5</v>
      </c>
      <c r="I58" s="209">
        <v>4</v>
      </c>
      <c r="J58" s="197">
        <v>4</v>
      </c>
      <c r="K58" s="136"/>
      <c r="L58" s="222"/>
      <c r="M58" s="222"/>
      <c r="N58" s="222"/>
      <c r="O58" s="222"/>
      <c r="P58" s="222"/>
      <c r="Q58" s="222"/>
      <c r="R58" s="222"/>
    </row>
    <row r="59" spans="2:18" ht="15.75" thickBot="1" x14ac:dyDescent="0.3">
      <c r="B59" s="196" t="s">
        <v>875</v>
      </c>
      <c r="C59" s="145">
        <v>0</v>
      </c>
      <c r="D59" s="209">
        <f t="shared" si="1"/>
        <v>0</v>
      </c>
      <c r="E59" s="209">
        <v>0</v>
      </c>
      <c r="F59" s="209">
        <v>0</v>
      </c>
      <c r="G59" s="209">
        <v>0</v>
      </c>
      <c r="H59" s="209">
        <v>0</v>
      </c>
      <c r="I59" s="209">
        <v>0</v>
      </c>
      <c r="J59" s="197">
        <v>0</v>
      </c>
      <c r="K59" s="136"/>
      <c r="L59" s="222"/>
      <c r="M59" s="222"/>
      <c r="N59" s="222"/>
      <c r="O59" s="222"/>
      <c r="P59" s="222"/>
      <c r="Q59" s="222"/>
      <c r="R59" s="222"/>
    </row>
    <row r="60" spans="2:18" ht="15.75" thickBot="1" x14ac:dyDescent="0.3">
      <c r="B60" s="196" t="s">
        <v>874</v>
      </c>
      <c r="C60" s="145">
        <v>0</v>
      </c>
      <c r="D60" s="209">
        <f t="shared" si="1"/>
        <v>0</v>
      </c>
      <c r="E60" s="209">
        <v>0</v>
      </c>
      <c r="F60" s="209">
        <v>0</v>
      </c>
      <c r="G60" s="209">
        <v>0</v>
      </c>
      <c r="H60" s="209">
        <v>0</v>
      </c>
      <c r="I60" s="209">
        <v>0</v>
      </c>
      <c r="J60" s="197">
        <v>0</v>
      </c>
      <c r="K60" s="136"/>
      <c r="L60" s="222"/>
      <c r="M60" s="222"/>
      <c r="N60" s="222"/>
      <c r="O60" s="222"/>
      <c r="P60" s="222"/>
      <c r="Q60" s="222"/>
      <c r="R60" s="222"/>
    </row>
    <row r="61" spans="2:18" ht="15.75" thickBot="1" x14ac:dyDescent="0.3">
      <c r="B61" s="196" t="s">
        <v>873</v>
      </c>
      <c r="C61" s="145">
        <v>49</v>
      </c>
      <c r="D61" s="209">
        <f t="shared" si="1"/>
        <v>49</v>
      </c>
      <c r="E61" s="209">
        <v>8</v>
      </c>
      <c r="F61" s="209">
        <v>11</v>
      </c>
      <c r="G61" s="209">
        <v>8</v>
      </c>
      <c r="H61" s="209">
        <v>9</v>
      </c>
      <c r="I61" s="209">
        <v>6</v>
      </c>
      <c r="J61" s="197">
        <v>7</v>
      </c>
      <c r="K61" s="136"/>
      <c r="L61" s="222"/>
      <c r="M61" s="222"/>
      <c r="N61" s="222"/>
      <c r="O61" s="222"/>
      <c r="P61" s="222"/>
      <c r="Q61" s="222"/>
      <c r="R61" s="222"/>
    </row>
    <row r="62" spans="2:18" ht="15.75" thickBot="1" x14ac:dyDescent="0.3">
      <c r="B62" s="196" t="s">
        <v>872</v>
      </c>
      <c r="C62" s="145">
        <v>0</v>
      </c>
      <c r="D62" s="209">
        <f t="shared" si="1"/>
        <v>0</v>
      </c>
      <c r="E62" s="209">
        <v>0</v>
      </c>
      <c r="F62" s="209">
        <v>0</v>
      </c>
      <c r="G62" s="209">
        <v>0</v>
      </c>
      <c r="H62" s="209">
        <v>0</v>
      </c>
      <c r="I62" s="209">
        <v>0</v>
      </c>
      <c r="J62" s="197">
        <v>0</v>
      </c>
      <c r="K62" s="136"/>
      <c r="L62" s="222"/>
      <c r="M62" s="222"/>
      <c r="N62" s="222"/>
      <c r="O62" s="222"/>
      <c r="P62" s="222"/>
      <c r="Q62" s="222"/>
      <c r="R62" s="222"/>
    </row>
    <row r="63" spans="2:18" ht="15.75" thickBot="1" x14ac:dyDescent="0.3">
      <c r="B63" s="196" t="s">
        <v>871</v>
      </c>
      <c r="C63" s="145">
        <v>8</v>
      </c>
      <c r="D63" s="209">
        <f t="shared" si="1"/>
        <v>8</v>
      </c>
      <c r="E63" s="209">
        <v>1</v>
      </c>
      <c r="F63" s="209">
        <v>0</v>
      </c>
      <c r="G63" s="209">
        <v>0</v>
      </c>
      <c r="H63" s="209">
        <v>3</v>
      </c>
      <c r="I63" s="209">
        <v>2</v>
      </c>
      <c r="J63" s="197">
        <v>2</v>
      </c>
      <c r="K63" s="136"/>
      <c r="L63" s="222"/>
      <c r="M63" s="222"/>
      <c r="N63" s="222"/>
      <c r="O63" s="222"/>
      <c r="P63" s="222"/>
      <c r="Q63" s="222"/>
      <c r="R63" s="222"/>
    </row>
    <row r="64" spans="2:18" ht="15.75" thickBot="1" x14ac:dyDescent="0.3">
      <c r="B64" s="196" t="s">
        <v>870</v>
      </c>
      <c r="C64" s="145">
        <v>0</v>
      </c>
      <c r="D64" s="209">
        <f t="shared" si="1"/>
        <v>0</v>
      </c>
      <c r="E64" s="209">
        <v>0</v>
      </c>
      <c r="F64" s="209">
        <v>0</v>
      </c>
      <c r="G64" s="209">
        <v>0</v>
      </c>
      <c r="H64" s="209">
        <v>0</v>
      </c>
      <c r="I64" s="209">
        <v>0</v>
      </c>
      <c r="J64" s="197">
        <v>0</v>
      </c>
      <c r="K64" s="136"/>
      <c r="L64" s="222"/>
      <c r="M64" s="222"/>
      <c r="N64" s="222"/>
      <c r="O64" s="222"/>
      <c r="P64" s="222"/>
      <c r="Q64" s="222"/>
      <c r="R64" s="222"/>
    </row>
    <row r="65" spans="2:18" ht="15.75" thickBot="1" x14ac:dyDescent="0.3">
      <c r="B65" s="196" t="s">
        <v>869</v>
      </c>
      <c r="C65" s="145">
        <v>5</v>
      </c>
      <c r="D65" s="209">
        <f t="shared" si="1"/>
        <v>5</v>
      </c>
      <c r="E65" s="209">
        <v>0</v>
      </c>
      <c r="F65" s="209">
        <v>0</v>
      </c>
      <c r="G65" s="209">
        <v>0</v>
      </c>
      <c r="H65" s="209">
        <v>2</v>
      </c>
      <c r="I65" s="209">
        <v>2</v>
      </c>
      <c r="J65" s="197">
        <v>1</v>
      </c>
      <c r="K65" s="136"/>
      <c r="L65" s="222"/>
      <c r="M65" s="222"/>
      <c r="N65" s="222"/>
      <c r="O65" s="222"/>
      <c r="P65" s="222"/>
      <c r="Q65" s="222"/>
      <c r="R65" s="222"/>
    </row>
    <row r="66" spans="2:18" ht="15.75" thickBot="1" x14ac:dyDescent="0.3">
      <c r="B66" s="196" t="s">
        <v>868</v>
      </c>
      <c r="C66" s="145">
        <v>3</v>
      </c>
      <c r="D66" s="209">
        <f t="shared" si="1"/>
        <v>3</v>
      </c>
      <c r="E66" s="209">
        <v>0</v>
      </c>
      <c r="F66" s="209">
        <v>0</v>
      </c>
      <c r="G66" s="209">
        <v>0</v>
      </c>
      <c r="H66" s="209">
        <v>0</v>
      </c>
      <c r="I66" s="209">
        <v>1</v>
      </c>
      <c r="J66" s="197">
        <v>2</v>
      </c>
      <c r="K66" s="136"/>
      <c r="L66" s="222"/>
      <c r="M66" s="222"/>
      <c r="N66" s="222"/>
      <c r="O66" s="222"/>
      <c r="P66" s="222"/>
      <c r="Q66" s="222"/>
      <c r="R66" s="222"/>
    </row>
    <row r="67" spans="2:18" ht="15.75" thickBot="1" x14ac:dyDescent="0.3">
      <c r="B67" s="196" t="s">
        <v>867</v>
      </c>
      <c r="C67" s="145">
        <v>43</v>
      </c>
      <c r="D67" s="209">
        <f t="shared" ref="D67:D98" si="2">SUM(E67:J67)</f>
        <v>43</v>
      </c>
      <c r="E67" s="209">
        <v>8</v>
      </c>
      <c r="F67" s="209">
        <v>6</v>
      </c>
      <c r="G67" s="209">
        <v>8</v>
      </c>
      <c r="H67" s="209">
        <v>10</v>
      </c>
      <c r="I67" s="209">
        <v>6</v>
      </c>
      <c r="J67" s="197">
        <v>5</v>
      </c>
      <c r="K67" s="136"/>
      <c r="L67" s="222"/>
      <c r="M67" s="222"/>
      <c r="N67" s="222"/>
      <c r="O67" s="222"/>
      <c r="P67" s="222"/>
      <c r="Q67" s="222"/>
      <c r="R67" s="222"/>
    </row>
    <row r="68" spans="2:18" ht="15.75" thickBot="1" x14ac:dyDescent="0.3">
      <c r="B68" s="196" t="s">
        <v>866</v>
      </c>
      <c r="C68" s="145">
        <v>0</v>
      </c>
      <c r="D68" s="209">
        <f t="shared" si="2"/>
        <v>0</v>
      </c>
      <c r="E68" s="209">
        <v>0</v>
      </c>
      <c r="F68" s="209">
        <v>0</v>
      </c>
      <c r="G68" s="209">
        <v>0</v>
      </c>
      <c r="H68" s="209">
        <v>0</v>
      </c>
      <c r="I68" s="209">
        <v>0</v>
      </c>
      <c r="J68" s="197">
        <v>0</v>
      </c>
      <c r="K68" s="136"/>
      <c r="L68" s="222"/>
      <c r="M68" s="222"/>
      <c r="N68" s="222"/>
      <c r="O68" s="222"/>
      <c r="P68" s="222"/>
      <c r="Q68" s="222"/>
      <c r="R68" s="222"/>
    </row>
    <row r="69" spans="2:18" ht="15.75" thickBot="1" x14ac:dyDescent="0.3">
      <c r="B69" s="196" t="s">
        <v>865</v>
      </c>
      <c r="C69" s="145">
        <v>0</v>
      </c>
      <c r="D69" s="209">
        <f t="shared" si="2"/>
        <v>0</v>
      </c>
      <c r="E69" s="209">
        <v>0</v>
      </c>
      <c r="F69" s="209">
        <v>0</v>
      </c>
      <c r="G69" s="209">
        <v>0</v>
      </c>
      <c r="H69" s="209">
        <v>0</v>
      </c>
      <c r="I69" s="209">
        <v>0</v>
      </c>
      <c r="J69" s="197">
        <v>0</v>
      </c>
      <c r="K69" s="136"/>
      <c r="L69" s="222"/>
      <c r="M69" s="222"/>
      <c r="N69" s="222"/>
      <c r="O69" s="222"/>
      <c r="P69" s="222"/>
      <c r="Q69" s="222"/>
      <c r="R69" s="222"/>
    </row>
    <row r="70" spans="2:18" ht="15.75" thickBot="1" x14ac:dyDescent="0.3">
      <c r="B70" s="196" t="s">
        <v>864</v>
      </c>
      <c r="C70" s="145">
        <v>0</v>
      </c>
      <c r="D70" s="209">
        <f t="shared" si="2"/>
        <v>0</v>
      </c>
      <c r="E70" s="209">
        <v>0</v>
      </c>
      <c r="F70" s="209">
        <v>0</v>
      </c>
      <c r="G70" s="209">
        <v>0</v>
      </c>
      <c r="H70" s="209">
        <v>0</v>
      </c>
      <c r="I70" s="209">
        <v>0</v>
      </c>
      <c r="J70" s="197">
        <v>0</v>
      </c>
      <c r="K70" s="136"/>
      <c r="L70" s="222"/>
      <c r="M70" s="222"/>
      <c r="N70" s="222"/>
      <c r="O70" s="222"/>
      <c r="P70" s="222"/>
      <c r="Q70" s="222"/>
      <c r="R70" s="222"/>
    </row>
    <row r="71" spans="2:18" ht="15.75" thickBot="1" x14ac:dyDescent="0.3">
      <c r="B71" s="196" t="s">
        <v>863</v>
      </c>
      <c r="C71" s="145">
        <v>0</v>
      </c>
      <c r="D71" s="209">
        <f t="shared" si="2"/>
        <v>0</v>
      </c>
      <c r="E71" s="209">
        <v>0</v>
      </c>
      <c r="F71" s="209">
        <v>0</v>
      </c>
      <c r="G71" s="209">
        <v>0</v>
      </c>
      <c r="H71" s="209">
        <v>0</v>
      </c>
      <c r="I71" s="209">
        <v>0</v>
      </c>
      <c r="J71" s="197">
        <v>0</v>
      </c>
      <c r="K71" s="136"/>
      <c r="L71" s="222"/>
      <c r="M71" s="222"/>
      <c r="N71" s="222"/>
      <c r="O71" s="222"/>
      <c r="P71" s="222"/>
      <c r="Q71" s="222"/>
      <c r="R71" s="222"/>
    </row>
    <row r="72" spans="2:18" ht="15.75" thickBot="1" x14ac:dyDescent="0.3">
      <c r="B72" s="196" t="s">
        <v>862</v>
      </c>
      <c r="C72" s="145">
        <v>8</v>
      </c>
      <c r="D72" s="209">
        <f t="shared" si="2"/>
        <v>8</v>
      </c>
      <c r="E72" s="209">
        <v>2</v>
      </c>
      <c r="F72" s="209">
        <v>1</v>
      </c>
      <c r="G72" s="209">
        <v>0</v>
      </c>
      <c r="H72" s="209">
        <v>0</v>
      </c>
      <c r="I72" s="209">
        <v>3</v>
      </c>
      <c r="J72" s="197">
        <v>2</v>
      </c>
      <c r="K72" s="136"/>
      <c r="L72" s="222"/>
      <c r="M72" s="222"/>
      <c r="N72" s="222"/>
      <c r="O72" s="222"/>
      <c r="P72" s="222"/>
      <c r="Q72" s="222"/>
      <c r="R72" s="222"/>
    </row>
    <row r="73" spans="2:18" ht="15.75" thickBot="1" x14ac:dyDescent="0.3">
      <c r="B73" s="196" t="s">
        <v>861</v>
      </c>
      <c r="C73" s="145">
        <v>0</v>
      </c>
      <c r="D73" s="209">
        <f t="shared" si="2"/>
        <v>0</v>
      </c>
      <c r="E73" s="209">
        <v>0</v>
      </c>
      <c r="F73" s="209">
        <v>0</v>
      </c>
      <c r="G73" s="209">
        <v>0</v>
      </c>
      <c r="H73" s="209">
        <v>0</v>
      </c>
      <c r="I73" s="209">
        <v>0</v>
      </c>
      <c r="J73" s="197">
        <v>0</v>
      </c>
      <c r="K73" s="136"/>
      <c r="L73" s="222"/>
      <c r="M73" s="222"/>
      <c r="N73" s="222"/>
      <c r="O73" s="222"/>
      <c r="P73" s="222"/>
      <c r="Q73" s="222"/>
      <c r="R73" s="222"/>
    </row>
    <row r="74" spans="2:18" ht="15.75" thickBot="1" x14ac:dyDescent="0.3">
      <c r="B74" s="196" t="s">
        <v>860</v>
      </c>
      <c r="C74" s="145">
        <v>0</v>
      </c>
      <c r="D74" s="209">
        <f t="shared" si="2"/>
        <v>0</v>
      </c>
      <c r="E74" s="209">
        <v>0</v>
      </c>
      <c r="F74" s="209">
        <v>0</v>
      </c>
      <c r="G74" s="209">
        <v>0</v>
      </c>
      <c r="H74" s="209">
        <v>0</v>
      </c>
      <c r="I74" s="209">
        <v>0</v>
      </c>
      <c r="J74" s="197">
        <v>0</v>
      </c>
      <c r="K74" s="136"/>
      <c r="L74" s="222"/>
      <c r="M74" s="222"/>
      <c r="N74" s="222"/>
      <c r="O74" s="222"/>
      <c r="P74" s="222"/>
      <c r="Q74" s="222"/>
      <c r="R74" s="222"/>
    </row>
    <row r="75" spans="2:18" ht="15.75" thickBot="1" x14ac:dyDescent="0.3">
      <c r="B75" s="196" t="s">
        <v>859</v>
      </c>
      <c r="C75" s="145">
        <v>0</v>
      </c>
      <c r="D75" s="209">
        <f t="shared" si="2"/>
        <v>0</v>
      </c>
      <c r="E75" s="209">
        <v>0</v>
      </c>
      <c r="F75" s="209">
        <v>0</v>
      </c>
      <c r="G75" s="209">
        <v>0</v>
      </c>
      <c r="H75" s="209">
        <v>0</v>
      </c>
      <c r="I75" s="209">
        <v>0</v>
      </c>
      <c r="J75" s="197">
        <v>0</v>
      </c>
      <c r="K75" s="136"/>
      <c r="L75" s="222"/>
      <c r="M75" s="222"/>
      <c r="N75" s="222"/>
      <c r="O75" s="222"/>
      <c r="P75" s="222"/>
      <c r="Q75" s="222"/>
      <c r="R75" s="222"/>
    </row>
    <row r="76" spans="2:18" ht="15.75" thickBot="1" x14ac:dyDescent="0.3">
      <c r="B76" s="196" t="s">
        <v>858</v>
      </c>
      <c r="C76" s="145">
        <v>0</v>
      </c>
      <c r="D76" s="209">
        <f t="shared" si="2"/>
        <v>0</v>
      </c>
      <c r="E76" s="209">
        <v>0</v>
      </c>
      <c r="F76" s="209">
        <v>0</v>
      </c>
      <c r="G76" s="209">
        <v>0</v>
      </c>
      <c r="H76" s="209">
        <v>0</v>
      </c>
      <c r="I76" s="209">
        <v>0</v>
      </c>
      <c r="J76" s="197">
        <v>0</v>
      </c>
      <c r="K76" s="136"/>
      <c r="L76" s="222"/>
      <c r="M76" s="222"/>
      <c r="N76" s="222"/>
      <c r="O76" s="222"/>
      <c r="P76" s="222"/>
      <c r="Q76" s="222"/>
      <c r="R76" s="222"/>
    </row>
    <row r="77" spans="2:18" ht="15.75" thickBot="1" x14ac:dyDescent="0.3">
      <c r="B77" s="196" t="s">
        <v>857</v>
      </c>
      <c r="C77" s="145">
        <v>16</v>
      </c>
      <c r="D77" s="209">
        <f t="shared" si="2"/>
        <v>16</v>
      </c>
      <c r="E77" s="209">
        <v>2</v>
      </c>
      <c r="F77" s="209">
        <v>3</v>
      </c>
      <c r="G77" s="209">
        <v>4</v>
      </c>
      <c r="H77" s="209">
        <v>3</v>
      </c>
      <c r="I77" s="209">
        <v>2</v>
      </c>
      <c r="J77" s="197">
        <v>2</v>
      </c>
      <c r="K77" s="136"/>
      <c r="L77" s="222"/>
      <c r="M77" s="222"/>
      <c r="N77" s="222"/>
      <c r="O77" s="222"/>
      <c r="P77" s="222"/>
      <c r="Q77" s="222"/>
      <c r="R77" s="222"/>
    </row>
    <row r="78" spans="2:18" ht="15.75" thickBot="1" x14ac:dyDescent="0.3">
      <c r="B78" s="196" t="s">
        <v>856</v>
      </c>
      <c r="C78" s="145">
        <v>8</v>
      </c>
      <c r="D78" s="209">
        <f t="shared" si="2"/>
        <v>8</v>
      </c>
      <c r="E78" s="209">
        <v>0</v>
      </c>
      <c r="F78" s="209">
        <v>0</v>
      </c>
      <c r="G78" s="209">
        <v>0</v>
      </c>
      <c r="H78" s="209">
        <v>2</v>
      </c>
      <c r="I78" s="209">
        <v>2</v>
      </c>
      <c r="J78" s="197">
        <v>4</v>
      </c>
      <c r="K78" s="136"/>
      <c r="L78" s="222"/>
      <c r="M78" s="222"/>
      <c r="N78" s="222"/>
      <c r="O78" s="222"/>
      <c r="P78" s="222"/>
      <c r="Q78" s="222"/>
      <c r="R78" s="222"/>
    </row>
    <row r="79" spans="2:18" ht="15.75" thickBot="1" x14ac:dyDescent="0.3">
      <c r="B79" s="196" t="s">
        <v>855</v>
      </c>
      <c r="C79" s="145">
        <v>0</v>
      </c>
      <c r="D79" s="209">
        <f t="shared" si="2"/>
        <v>0</v>
      </c>
      <c r="E79" s="209">
        <v>0</v>
      </c>
      <c r="F79" s="209">
        <v>0</v>
      </c>
      <c r="G79" s="209">
        <v>0</v>
      </c>
      <c r="H79" s="209">
        <v>0</v>
      </c>
      <c r="I79" s="209">
        <v>0</v>
      </c>
      <c r="J79" s="197">
        <v>0</v>
      </c>
      <c r="K79" s="136"/>
      <c r="L79" s="222"/>
      <c r="M79" s="222"/>
      <c r="N79" s="222"/>
      <c r="O79" s="222"/>
      <c r="P79" s="222"/>
      <c r="Q79" s="222"/>
      <c r="R79" s="222"/>
    </row>
    <row r="80" spans="2:18" ht="15.75" thickBot="1" x14ac:dyDescent="0.3">
      <c r="B80" s="196" t="s">
        <v>854</v>
      </c>
      <c r="C80" s="145">
        <v>0</v>
      </c>
      <c r="D80" s="209">
        <f t="shared" si="2"/>
        <v>0</v>
      </c>
      <c r="E80" s="209">
        <v>0</v>
      </c>
      <c r="F80" s="209">
        <v>0</v>
      </c>
      <c r="G80" s="209">
        <v>0</v>
      </c>
      <c r="H80" s="209">
        <v>0</v>
      </c>
      <c r="I80" s="209">
        <v>0</v>
      </c>
      <c r="J80" s="197">
        <v>0</v>
      </c>
      <c r="K80" s="136"/>
      <c r="L80" s="222"/>
      <c r="M80" s="222"/>
      <c r="N80" s="222"/>
      <c r="O80" s="222"/>
      <c r="P80" s="222"/>
      <c r="Q80" s="222"/>
      <c r="R80" s="222"/>
    </row>
    <row r="81" spans="2:18" ht="15.75" thickBot="1" x14ac:dyDescent="0.3">
      <c r="B81" s="196" t="s">
        <v>853</v>
      </c>
      <c r="C81" s="145">
        <v>0</v>
      </c>
      <c r="D81" s="209">
        <f t="shared" si="2"/>
        <v>0</v>
      </c>
      <c r="E81" s="209">
        <v>0</v>
      </c>
      <c r="F81" s="209">
        <v>0</v>
      </c>
      <c r="G81" s="209">
        <v>0</v>
      </c>
      <c r="H81" s="209">
        <v>0</v>
      </c>
      <c r="I81" s="209">
        <v>0</v>
      </c>
      <c r="J81" s="197">
        <v>0</v>
      </c>
      <c r="K81" s="136"/>
      <c r="L81" s="222"/>
      <c r="M81" s="222"/>
      <c r="N81" s="222"/>
      <c r="O81" s="222"/>
      <c r="P81" s="222"/>
      <c r="Q81" s="222"/>
      <c r="R81" s="222"/>
    </row>
    <row r="82" spans="2:18" ht="15.75" thickBot="1" x14ac:dyDescent="0.3">
      <c r="B82" s="196" t="s">
        <v>852</v>
      </c>
      <c r="C82" s="145">
        <v>4</v>
      </c>
      <c r="D82" s="209">
        <f t="shared" si="2"/>
        <v>4</v>
      </c>
      <c r="E82" s="209">
        <v>1</v>
      </c>
      <c r="F82" s="209">
        <v>0</v>
      </c>
      <c r="G82" s="209">
        <v>0</v>
      </c>
      <c r="H82" s="209">
        <v>0</v>
      </c>
      <c r="I82" s="209">
        <v>2</v>
      </c>
      <c r="J82" s="197">
        <v>1</v>
      </c>
      <c r="K82" s="136"/>
      <c r="L82" s="222"/>
      <c r="M82" s="222"/>
      <c r="N82" s="222"/>
      <c r="O82" s="222"/>
      <c r="P82" s="222"/>
      <c r="Q82" s="222"/>
      <c r="R82" s="222"/>
    </row>
    <row r="83" spans="2:18" ht="15.75" thickBot="1" x14ac:dyDescent="0.3">
      <c r="B83" s="196" t="s">
        <v>851</v>
      </c>
      <c r="C83" s="145">
        <v>5</v>
      </c>
      <c r="D83" s="209">
        <f t="shared" si="2"/>
        <v>5</v>
      </c>
      <c r="E83" s="209">
        <v>0</v>
      </c>
      <c r="F83" s="209">
        <v>0</v>
      </c>
      <c r="G83" s="209">
        <v>0</v>
      </c>
      <c r="H83" s="209">
        <v>2</v>
      </c>
      <c r="I83" s="209">
        <v>1</v>
      </c>
      <c r="J83" s="197">
        <v>2</v>
      </c>
      <c r="K83" s="136"/>
      <c r="L83" s="222"/>
      <c r="M83" s="222"/>
      <c r="N83" s="222"/>
      <c r="O83" s="222"/>
      <c r="P83" s="222"/>
      <c r="Q83" s="222"/>
      <c r="R83" s="222"/>
    </row>
    <row r="84" spans="2:18" ht="15.75" thickBot="1" x14ac:dyDescent="0.3">
      <c r="B84" s="196" t="s">
        <v>850</v>
      </c>
      <c r="C84" s="145">
        <v>0</v>
      </c>
      <c r="D84" s="209">
        <f t="shared" si="2"/>
        <v>0</v>
      </c>
      <c r="E84" s="209">
        <v>0</v>
      </c>
      <c r="F84" s="209">
        <v>0</v>
      </c>
      <c r="G84" s="209">
        <v>0</v>
      </c>
      <c r="H84" s="209">
        <v>0</v>
      </c>
      <c r="I84" s="209">
        <v>0</v>
      </c>
      <c r="J84" s="197">
        <v>0</v>
      </c>
      <c r="K84" s="136"/>
      <c r="L84" s="222"/>
      <c r="M84" s="222"/>
      <c r="N84" s="222"/>
      <c r="O84" s="222"/>
      <c r="P84" s="222"/>
      <c r="Q84" s="222"/>
      <c r="R84" s="222"/>
    </row>
    <row r="85" spans="2:18" ht="15.75" thickBot="1" x14ac:dyDescent="0.3">
      <c r="B85" s="196" t="s">
        <v>849</v>
      </c>
      <c r="C85" s="145">
        <v>14</v>
      </c>
      <c r="D85" s="209">
        <f t="shared" si="2"/>
        <v>14</v>
      </c>
      <c r="E85" s="209">
        <v>4</v>
      </c>
      <c r="F85" s="209">
        <v>4</v>
      </c>
      <c r="G85" s="209">
        <v>2</v>
      </c>
      <c r="H85" s="209">
        <v>0</v>
      </c>
      <c r="I85" s="209">
        <v>2</v>
      </c>
      <c r="J85" s="197">
        <v>2</v>
      </c>
      <c r="K85" s="136"/>
      <c r="L85" s="222"/>
      <c r="M85" s="222"/>
      <c r="N85" s="222"/>
      <c r="O85" s="222"/>
      <c r="P85" s="222"/>
      <c r="Q85" s="222"/>
      <c r="R85" s="222"/>
    </row>
    <row r="86" spans="2:18" ht="15.75" thickBot="1" x14ac:dyDescent="0.3">
      <c r="B86" s="196" t="s">
        <v>848</v>
      </c>
      <c r="C86" s="145">
        <v>9</v>
      </c>
      <c r="D86" s="209">
        <f t="shared" si="2"/>
        <v>9</v>
      </c>
      <c r="E86" s="209">
        <v>1</v>
      </c>
      <c r="F86" s="209">
        <v>0</v>
      </c>
      <c r="G86" s="209">
        <v>0</v>
      </c>
      <c r="H86" s="209">
        <v>2</v>
      </c>
      <c r="I86" s="209">
        <v>2</v>
      </c>
      <c r="J86" s="197">
        <v>4</v>
      </c>
      <c r="K86" s="136"/>
      <c r="L86" s="222"/>
      <c r="M86" s="222"/>
      <c r="N86" s="222"/>
      <c r="O86" s="222"/>
      <c r="P86" s="222"/>
      <c r="Q86" s="222"/>
      <c r="R86" s="222"/>
    </row>
    <row r="87" spans="2:18" ht="15.75" thickBot="1" x14ac:dyDescent="0.3">
      <c r="B87" s="196" t="s">
        <v>847</v>
      </c>
      <c r="C87" s="145">
        <v>0</v>
      </c>
      <c r="D87" s="209">
        <f t="shared" si="2"/>
        <v>0</v>
      </c>
      <c r="E87" s="209">
        <v>0</v>
      </c>
      <c r="F87" s="209">
        <v>0</v>
      </c>
      <c r="G87" s="209">
        <v>0</v>
      </c>
      <c r="H87" s="209">
        <v>0</v>
      </c>
      <c r="I87" s="209">
        <v>0</v>
      </c>
      <c r="J87" s="197">
        <v>0</v>
      </c>
      <c r="K87" s="136"/>
      <c r="L87" s="222"/>
      <c r="M87" s="222"/>
      <c r="N87" s="222"/>
      <c r="O87" s="222"/>
      <c r="P87" s="222"/>
      <c r="Q87" s="222"/>
      <c r="R87" s="222"/>
    </row>
    <row r="88" spans="2:18" ht="15.75" thickBot="1" x14ac:dyDescent="0.3">
      <c r="B88" s="196" t="s">
        <v>846</v>
      </c>
      <c r="C88" s="145">
        <v>227</v>
      </c>
      <c r="D88" s="209">
        <f t="shared" si="2"/>
        <v>227</v>
      </c>
      <c r="E88" s="209">
        <v>29</v>
      </c>
      <c r="F88" s="209">
        <v>41</v>
      </c>
      <c r="G88" s="209">
        <v>33</v>
      </c>
      <c r="H88" s="209">
        <v>43</v>
      </c>
      <c r="I88" s="209">
        <v>45</v>
      </c>
      <c r="J88" s="197">
        <v>36</v>
      </c>
      <c r="K88" s="136"/>
      <c r="L88" s="222"/>
      <c r="M88" s="222"/>
      <c r="N88" s="222"/>
      <c r="O88" s="222"/>
      <c r="P88" s="222"/>
      <c r="Q88" s="222"/>
      <c r="R88" s="222"/>
    </row>
    <row r="89" spans="2:18" ht="15.75" thickBot="1" x14ac:dyDescent="0.3">
      <c r="B89" s="196" t="s">
        <v>845</v>
      </c>
      <c r="C89" s="145">
        <v>17</v>
      </c>
      <c r="D89" s="209">
        <f t="shared" si="2"/>
        <v>17</v>
      </c>
      <c r="E89" s="209">
        <v>1</v>
      </c>
      <c r="F89" s="209">
        <v>3</v>
      </c>
      <c r="G89" s="209">
        <v>2</v>
      </c>
      <c r="H89" s="209">
        <v>4</v>
      </c>
      <c r="I89" s="209">
        <v>3</v>
      </c>
      <c r="J89" s="197">
        <v>4</v>
      </c>
      <c r="K89" s="136"/>
      <c r="L89" s="222"/>
      <c r="M89" s="222"/>
      <c r="N89" s="222"/>
      <c r="O89" s="222"/>
      <c r="P89" s="222"/>
      <c r="Q89" s="222"/>
      <c r="R89" s="222"/>
    </row>
    <row r="90" spans="2:18" ht="15.75" thickBot="1" x14ac:dyDescent="0.3">
      <c r="B90" s="196" t="s">
        <v>844</v>
      </c>
      <c r="C90" s="145">
        <v>16</v>
      </c>
      <c r="D90" s="209">
        <f t="shared" si="2"/>
        <v>16</v>
      </c>
      <c r="E90" s="209">
        <v>2</v>
      </c>
      <c r="F90" s="209">
        <v>3</v>
      </c>
      <c r="G90" s="209">
        <v>4</v>
      </c>
      <c r="H90" s="209">
        <v>2</v>
      </c>
      <c r="I90" s="209">
        <v>2</v>
      </c>
      <c r="J90" s="197">
        <v>3</v>
      </c>
      <c r="K90" s="136"/>
      <c r="L90" s="222"/>
      <c r="M90" s="222"/>
      <c r="N90" s="222"/>
      <c r="O90" s="222"/>
      <c r="P90" s="222"/>
      <c r="Q90" s="222"/>
      <c r="R90" s="222"/>
    </row>
    <row r="91" spans="2:18" ht="15.75" thickBot="1" x14ac:dyDescent="0.3">
      <c r="B91" s="196" t="s">
        <v>843</v>
      </c>
      <c r="C91" s="145">
        <v>1</v>
      </c>
      <c r="D91" s="209">
        <f t="shared" si="2"/>
        <v>1</v>
      </c>
      <c r="E91" s="209">
        <v>0</v>
      </c>
      <c r="F91" s="209">
        <v>1</v>
      </c>
      <c r="G91" s="209">
        <v>0</v>
      </c>
      <c r="H91" s="209">
        <v>0</v>
      </c>
      <c r="I91" s="209">
        <v>0</v>
      </c>
      <c r="J91" s="197">
        <v>0</v>
      </c>
      <c r="K91" s="136"/>
      <c r="L91" s="222"/>
      <c r="M91" s="222"/>
      <c r="N91" s="222"/>
      <c r="O91" s="222"/>
      <c r="P91" s="222"/>
      <c r="Q91" s="222"/>
      <c r="R91" s="222"/>
    </row>
    <row r="92" spans="2:18" ht="15.75" thickBot="1" x14ac:dyDescent="0.3">
      <c r="B92" s="196" t="s">
        <v>842</v>
      </c>
      <c r="C92" s="145">
        <v>0</v>
      </c>
      <c r="D92" s="209">
        <f t="shared" si="2"/>
        <v>0</v>
      </c>
      <c r="E92" s="209">
        <v>0</v>
      </c>
      <c r="F92" s="209">
        <v>0</v>
      </c>
      <c r="G92" s="209">
        <v>0</v>
      </c>
      <c r="H92" s="209">
        <v>0</v>
      </c>
      <c r="I92" s="209">
        <v>0</v>
      </c>
      <c r="J92" s="197">
        <v>0</v>
      </c>
      <c r="K92" s="136"/>
      <c r="L92" s="222"/>
      <c r="M92" s="222"/>
      <c r="N92" s="222"/>
      <c r="O92" s="222"/>
      <c r="P92" s="222"/>
      <c r="Q92" s="222"/>
      <c r="R92" s="222"/>
    </row>
    <row r="93" spans="2:18" ht="15.75" thickBot="1" x14ac:dyDescent="0.3">
      <c r="B93" s="196" t="s">
        <v>841</v>
      </c>
      <c r="C93" s="145">
        <v>0</v>
      </c>
      <c r="D93" s="209">
        <f t="shared" si="2"/>
        <v>0</v>
      </c>
      <c r="E93" s="209">
        <v>0</v>
      </c>
      <c r="F93" s="209">
        <v>0</v>
      </c>
      <c r="G93" s="209">
        <v>0</v>
      </c>
      <c r="H93" s="209">
        <v>0</v>
      </c>
      <c r="I93" s="209">
        <v>0</v>
      </c>
      <c r="J93" s="197">
        <v>0</v>
      </c>
      <c r="K93" s="136"/>
      <c r="L93" s="222"/>
      <c r="M93" s="222"/>
      <c r="N93" s="222"/>
      <c r="O93" s="222"/>
      <c r="P93" s="222"/>
      <c r="Q93" s="222"/>
      <c r="R93" s="222"/>
    </row>
    <row r="94" spans="2:18" ht="15.75" thickBot="1" x14ac:dyDescent="0.3">
      <c r="B94" s="196" t="s">
        <v>840</v>
      </c>
      <c r="C94" s="145">
        <v>0</v>
      </c>
      <c r="D94" s="209">
        <f t="shared" si="2"/>
        <v>0</v>
      </c>
      <c r="E94" s="209">
        <v>0</v>
      </c>
      <c r="F94" s="209">
        <v>0</v>
      </c>
      <c r="G94" s="209">
        <v>0</v>
      </c>
      <c r="H94" s="209">
        <v>0</v>
      </c>
      <c r="I94" s="209">
        <v>0</v>
      </c>
      <c r="J94" s="197">
        <v>0</v>
      </c>
      <c r="K94" s="136"/>
      <c r="L94" s="222"/>
      <c r="M94" s="222"/>
      <c r="N94" s="222"/>
      <c r="O94" s="222"/>
      <c r="P94" s="222"/>
      <c r="Q94" s="222"/>
      <c r="R94" s="222"/>
    </row>
    <row r="95" spans="2:18" ht="15.75" thickBot="1" x14ac:dyDescent="0.3">
      <c r="B95" s="196" t="s">
        <v>839</v>
      </c>
      <c r="C95" s="145">
        <v>29</v>
      </c>
      <c r="D95" s="209">
        <f t="shared" si="2"/>
        <v>29</v>
      </c>
      <c r="E95" s="209">
        <v>6</v>
      </c>
      <c r="F95" s="209">
        <v>4</v>
      </c>
      <c r="G95" s="209">
        <v>6</v>
      </c>
      <c r="H95" s="209">
        <v>3</v>
      </c>
      <c r="I95" s="209">
        <v>7</v>
      </c>
      <c r="J95" s="197">
        <v>3</v>
      </c>
      <c r="K95" s="136"/>
      <c r="L95" s="222"/>
      <c r="M95" s="222"/>
      <c r="N95" s="222"/>
      <c r="O95" s="222"/>
      <c r="P95" s="222"/>
      <c r="Q95" s="222"/>
      <c r="R95" s="222"/>
    </row>
    <row r="96" spans="2:18" ht="15.75" thickBot="1" x14ac:dyDescent="0.3">
      <c r="B96" s="196" t="s">
        <v>838</v>
      </c>
      <c r="C96" s="145">
        <v>0</v>
      </c>
      <c r="D96" s="209">
        <f t="shared" si="2"/>
        <v>0</v>
      </c>
      <c r="E96" s="209">
        <v>0</v>
      </c>
      <c r="F96" s="209">
        <v>0</v>
      </c>
      <c r="G96" s="209">
        <v>0</v>
      </c>
      <c r="H96" s="209">
        <v>0</v>
      </c>
      <c r="I96" s="209">
        <v>0</v>
      </c>
      <c r="J96" s="197">
        <v>0</v>
      </c>
      <c r="K96" s="136"/>
      <c r="L96" s="222"/>
      <c r="M96" s="222"/>
      <c r="N96" s="222"/>
      <c r="O96" s="222"/>
      <c r="P96" s="222"/>
      <c r="Q96" s="222"/>
      <c r="R96" s="222"/>
    </row>
    <row r="97" spans="2:18" ht="15.75" thickBot="1" x14ac:dyDescent="0.3">
      <c r="B97" s="196" t="s">
        <v>837</v>
      </c>
      <c r="C97" s="145">
        <v>0</v>
      </c>
      <c r="D97" s="209">
        <f t="shared" si="2"/>
        <v>0</v>
      </c>
      <c r="E97" s="209">
        <v>0</v>
      </c>
      <c r="F97" s="209">
        <v>0</v>
      </c>
      <c r="G97" s="209">
        <v>0</v>
      </c>
      <c r="H97" s="209">
        <v>0</v>
      </c>
      <c r="I97" s="209">
        <v>0</v>
      </c>
      <c r="J97" s="197">
        <v>0</v>
      </c>
      <c r="K97" s="136"/>
      <c r="L97" s="222"/>
      <c r="M97" s="222"/>
      <c r="N97" s="222"/>
      <c r="O97" s="222"/>
      <c r="P97" s="222"/>
      <c r="Q97" s="222"/>
      <c r="R97" s="222"/>
    </row>
    <row r="98" spans="2:18" ht="15.75" thickBot="1" x14ac:dyDescent="0.3">
      <c r="B98" s="196" t="s">
        <v>836</v>
      </c>
      <c r="C98" s="145">
        <v>26</v>
      </c>
      <c r="D98" s="209">
        <f t="shared" si="2"/>
        <v>26</v>
      </c>
      <c r="E98" s="209">
        <v>5</v>
      </c>
      <c r="F98" s="209">
        <v>6</v>
      </c>
      <c r="G98" s="209">
        <v>4</v>
      </c>
      <c r="H98" s="209">
        <v>4</v>
      </c>
      <c r="I98" s="209">
        <v>3</v>
      </c>
      <c r="J98" s="197">
        <v>4</v>
      </c>
      <c r="K98" s="136"/>
      <c r="L98" s="222"/>
      <c r="M98" s="222"/>
      <c r="N98" s="222"/>
      <c r="O98" s="222"/>
      <c r="P98" s="222"/>
      <c r="Q98" s="222"/>
      <c r="R98" s="222"/>
    </row>
    <row r="99" spans="2:18" ht="15.75" thickBot="1" x14ac:dyDescent="0.3">
      <c r="B99" s="196" t="s">
        <v>835</v>
      </c>
      <c r="C99" s="145">
        <v>0</v>
      </c>
      <c r="D99" s="209">
        <f t="shared" ref="D99:D118" si="3">SUM(E99:J99)</f>
        <v>0</v>
      </c>
      <c r="E99" s="209">
        <v>0</v>
      </c>
      <c r="F99" s="209">
        <v>0</v>
      </c>
      <c r="G99" s="209">
        <v>0</v>
      </c>
      <c r="H99" s="209">
        <v>0</v>
      </c>
      <c r="I99" s="209">
        <v>0</v>
      </c>
      <c r="J99" s="197">
        <v>0</v>
      </c>
      <c r="K99" s="136"/>
      <c r="L99" s="222"/>
      <c r="M99" s="222"/>
      <c r="N99" s="222"/>
      <c r="O99" s="222"/>
      <c r="P99" s="222"/>
      <c r="Q99" s="222"/>
      <c r="R99" s="222"/>
    </row>
    <row r="100" spans="2:18" ht="15.75" thickBot="1" x14ac:dyDescent="0.3">
      <c r="B100" s="196" t="s">
        <v>834</v>
      </c>
      <c r="C100" s="145">
        <v>0</v>
      </c>
      <c r="D100" s="209">
        <f t="shared" si="3"/>
        <v>0</v>
      </c>
      <c r="E100" s="209">
        <v>0</v>
      </c>
      <c r="F100" s="209">
        <v>0</v>
      </c>
      <c r="G100" s="209">
        <v>0</v>
      </c>
      <c r="H100" s="209">
        <v>0</v>
      </c>
      <c r="I100" s="209">
        <v>0</v>
      </c>
      <c r="J100" s="197">
        <v>0</v>
      </c>
      <c r="K100" s="136"/>
      <c r="L100" s="222"/>
      <c r="M100" s="222"/>
      <c r="N100" s="222"/>
      <c r="O100" s="222"/>
      <c r="P100" s="222"/>
      <c r="Q100" s="222"/>
      <c r="R100" s="222"/>
    </row>
    <row r="101" spans="2:18" ht="15.75" thickBot="1" x14ac:dyDescent="0.3">
      <c r="B101" s="196" t="s">
        <v>833</v>
      </c>
      <c r="C101" s="145">
        <v>0</v>
      </c>
      <c r="D101" s="209">
        <f t="shared" si="3"/>
        <v>0</v>
      </c>
      <c r="E101" s="209">
        <v>0</v>
      </c>
      <c r="F101" s="209">
        <v>0</v>
      </c>
      <c r="G101" s="209">
        <v>0</v>
      </c>
      <c r="H101" s="209">
        <v>0</v>
      </c>
      <c r="I101" s="209">
        <v>0</v>
      </c>
      <c r="J101" s="197">
        <v>0</v>
      </c>
      <c r="K101" s="136"/>
      <c r="L101" s="222"/>
      <c r="M101" s="222"/>
      <c r="N101" s="222"/>
      <c r="O101" s="222"/>
      <c r="P101" s="222"/>
      <c r="Q101" s="222"/>
      <c r="R101" s="222"/>
    </row>
    <row r="102" spans="2:18" ht="15.75" thickBot="1" x14ac:dyDescent="0.3">
      <c r="B102" s="196" t="s">
        <v>832</v>
      </c>
      <c r="C102" s="145">
        <v>60</v>
      </c>
      <c r="D102" s="209">
        <f t="shared" si="3"/>
        <v>60</v>
      </c>
      <c r="E102" s="209">
        <v>8</v>
      </c>
      <c r="F102" s="209">
        <v>9</v>
      </c>
      <c r="G102" s="209">
        <v>9</v>
      </c>
      <c r="H102" s="209">
        <v>10</v>
      </c>
      <c r="I102" s="209">
        <v>11</v>
      </c>
      <c r="J102" s="197">
        <v>13</v>
      </c>
      <c r="K102" s="136"/>
      <c r="L102" s="222"/>
      <c r="M102" s="222"/>
      <c r="N102" s="222"/>
      <c r="O102" s="222"/>
      <c r="P102" s="222"/>
      <c r="Q102" s="222"/>
      <c r="R102" s="222"/>
    </row>
    <row r="103" spans="2:18" ht="15.75" thickBot="1" x14ac:dyDescent="0.3">
      <c r="B103" s="196" t="s">
        <v>831</v>
      </c>
      <c r="C103" s="145">
        <v>0</v>
      </c>
      <c r="D103" s="209">
        <f t="shared" si="3"/>
        <v>0</v>
      </c>
      <c r="E103" s="209">
        <v>0</v>
      </c>
      <c r="F103" s="209">
        <v>0</v>
      </c>
      <c r="G103" s="209">
        <v>0</v>
      </c>
      <c r="H103" s="209">
        <v>0</v>
      </c>
      <c r="I103" s="209">
        <v>0</v>
      </c>
      <c r="J103" s="197">
        <v>0</v>
      </c>
      <c r="K103" s="136"/>
      <c r="L103" s="222"/>
      <c r="M103" s="222"/>
      <c r="N103" s="222"/>
      <c r="O103" s="222"/>
      <c r="P103" s="222"/>
      <c r="Q103" s="222"/>
      <c r="R103" s="222"/>
    </row>
    <row r="104" spans="2:18" ht="15.75" thickBot="1" x14ac:dyDescent="0.3">
      <c r="B104" s="196" t="s">
        <v>830</v>
      </c>
      <c r="C104" s="145">
        <v>0</v>
      </c>
      <c r="D104" s="209">
        <f t="shared" si="3"/>
        <v>0</v>
      </c>
      <c r="E104" s="209">
        <v>0</v>
      </c>
      <c r="F104" s="209">
        <v>0</v>
      </c>
      <c r="G104" s="209">
        <v>0</v>
      </c>
      <c r="H104" s="209">
        <v>0</v>
      </c>
      <c r="I104" s="209">
        <v>0</v>
      </c>
      <c r="J104" s="197">
        <v>0</v>
      </c>
      <c r="K104" s="136"/>
      <c r="L104" s="222"/>
      <c r="M104" s="222"/>
      <c r="N104" s="222"/>
      <c r="O104" s="222"/>
      <c r="P104" s="222"/>
      <c r="Q104" s="222"/>
      <c r="R104" s="222"/>
    </row>
    <row r="105" spans="2:18" ht="15.75" thickBot="1" x14ac:dyDescent="0.3">
      <c r="B105" s="196" t="s">
        <v>829</v>
      </c>
      <c r="C105" s="145">
        <v>4</v>
      </c>
      <c r="D105" s="209">
        <f t="shared" si="3"/>
        <v>4</v>
      </c>
      <c r="E105" s="209">
        <v>0</v>
      </c>
      <c r="F105" s="209">
        <v>0</v>
      </c>
      <c r="G105" s="209">
        <v>0</v>
      </c>
      <c r="H105" s="209">
        <v>0</v>
      </c>
      <c r="I105" s="209">
        <v>2</v>
      </c>
      <c r="J105" s="197">
        <v>2</v>
      </c>
      <c r="K105" s="136"/>
      <c r="L105" s="222"/>
      <c r="M105" s="222"/>
      <c r="N105" s="222"/>
      <c r="O105" s="222"/>
      <c r="P105" s="222"/>
      <c r="Q105" s="222"/>
      <c r="R105" s="222"/>
    </row>
    <row r="106" spans="2:18" ht="15.75" thickBot="1" x14ac:dyDescent="0.3">
      <c r="B106" s="196" t="s">
        <v>828</v>
      </c>
      <c r="C106" s="145">
        <v>25</v>
      </c>
      <c r="D106" s="209">
        <f t="shared" si="3"/>
        <v>25</v>
      </c>
      <c r="E106" s="209">
        <v>5</v>
      </c>
      <c r="F106" s="209">
        <v>2</v>
      </c>
      <c r="G106" s="209">
        <v>6</v>
      </c>
      <c r="H106" s="209">
        <v>4</v>
      </c>
      <c r="I106" s="209">
        <v>5</v>
      </c>
      <c r="J106" s="197">
        <v>3</v>
      </c>
      <c r="K106" s="136"/>
      <c r="L106" s="222"/>
      <c r="M106" s="222"/>
      <c r="N106" s="222"/>
      <c r="O106" s="222"/>
      <c r="P106" s="222"/>
      <c r="Q106" s="222"/>
      <c r="R106" s="222"/>
    </row>
    <row r="107" spans="2:18" ht="15.75" thickBot="1" x14ac:dyDescent="0.3">
      <c r="B107" s="196" t="s">
        <v>827</v>
      </c>
      <c r="C107" s="145">
        <v>0</v>
      </c>
      <c r="D107" s="209">
        <f t="shared" si="3"/>
        <v>0</v>
      </c>
      <c r="E107" s="209">
        <v>0</v>
      </c>
      <c r="F107" s="209">
        <v>0</v>
      </c>
      <c r="G107" s="209">
        <v>0</v>
      </c>
      <c r="H107" s="209">
        <v>0</v>
      </c>
      <c r="I107" s="209">
        <v>0</v>
      </c>
      <c r="J107" s="197">
        <v>0</v>
      </c>
      <c r="K107" s="136"/>
      <c r="L107" s="222"/>
      <c r="M107" s="222"/>
      <c r="N107" s="222"/>
      <c r="O107" s="222"/>
      <c r="P107" s="222"/>
      <c r="Q107" s="222"/>
      <c r="R107" s="222"/>
    </row>
    <row r="108" spans="2:18" ht="15.75" thickBot="1" x14ac:dyDescent="0.3">
      <c r="B108" s="196" t="s">
        <v>826</v>
      </c>
      <c r="C108" s="145">
        <v>0</v>
      </c>
      <c r="D108" s="209">
        <f t="shared" si="3"/>
        <v>0</v>
      </c>
      <c r="E108" s="209">
        <v>0</v>
      </c>
      <c r="F108" s="209">
        <v>0</v>
      </c>
      <c r="G108" s="209">
        <v>0</v>
      </c>
      <c r="H108" s="209">
        <v>0</v>
      </c>
      <c r="I108" s="209">
        <v>0</v>
      </c>
      <c r="J108" s="197">
        <v>0</v>
      </c>
      <c r="K108" s="136"/>
      <c r="L108" s="222"/>
      <c r="M108" s="222"/>
      <c r="N108" s="222"/>
      <c r="O108" s="222"/>
      <c r="P108" s="222"/>
      <c r="Q108" s="222"/>
      <c r="R108" s="222"/>
    </row>
    <row r="109" spans="2:18" ht="15.75" thickBot="1" x14ac:dyDescent="0.3">
      <c r="B109" s="196" t="s">
        <v>825</v>
      </c>
      <c r="C109" s="145">
        <v>0</v>
      </c>
      <c r="D109" s="209">
        <f t="shared" si="3"/>
        <v>0</v>
      </c>
      <c r="E109" s="209">
        <v>0</v>
      </c>
      <c r="F109" s="209">
        <v>0</v>
      </c>
      <c r="G109" s="209">
        <v>0</v>
      </c>
      <c r="H109" s="209">
        <v>0</v>
      </c>
      <c r="I109" s="209">
        <v>0</v>
      </c>
      <c r="J109" s="197">
        <v>0</v>
      </c>
      <c r="K109" s="136"/>
      <c r="L109" s="222"/>
      <c r="M109" s="222"/>
      <c r="N109" s="222"/>
      <c r="O109" s="222"/>
      <c r="P109" s="222"/>
      <c r="Q109" s="222"/>
      <c r="R109" s="222"/>
    </row>
    <row r="110" spans="2:18" ht="15.75" thickBot="1" x14ac:dyDescent="0.3">
      <c r="B110" s="196" t="s">
        <v>824</v>
      </c>
      <c r="C110" s="145">
        <v>5</v>
      </c>
      <c r="D110" s="209">
        <f t="shared" si="3"/>
        <v>5</v>
      </c>
      <c r="E110" s="209">
        <v>0</v>
      </c>
      <c r="F110" s="209">
        <v>0</v>
      </c>
      <c r="G110" s="209">
        <v>1</v>
      </c>
      <c r="H110" s="209">
        <v>2</v>
      </c>
      <c r="I110" s="209">
        <v>1</v>
      </c>
      <c r="J110" s="197">
        <v>1</v>
      </c>
      <c r="K110" s="136"/>
      <c r="L110" s="222"/>
      <c r="M110" s="222"/>
      <c r="N110" s="222"/>
      <c r="O110" s="222"/>
      <c r="P110" s="222"/>
      <c r="Q110" s="222"/>
      <c r="R110" s="222"/>
    </row>
    <row r="111" spans="2:18" ht="15.75" thickBot="1" x14ac:dyDescent="0.3">
      <c r="B111" s="196" t="s">
        <v>823</v>
      </c>
      <c r="C111" s="145">
        <v>0</v>
      </c>
      <c r="D111" s="209">
        <f t="shared" si="3"/>
        <v>0</v>
      </c>
      <c r="E111" s="209">
        <v>0</v>
      </c>
      <c r="F111" s="209">
        <v>0</v>
      </c>
      <c r="G111" s="209">
        <v>0</v>
      </c>
      <c r="H111" s="209">
        <v>0</v>
      </c>
      <c r="I111" s="209">
        <v>0</v>
      </c>
      <c r="J111" s="197">
        <v>0</v>
      </c>
      <c r="K111" s="136"/>
      <c r="L111" s="222"/>
      <c r="M111" s="222"/>
      <c r="N111" s="222"/>
      <c r="O111" s="222"/>
      <c r="P111" s="222"/>
      <c r="Q111" s="222"/>
      <c r="R111" s="222"/>
    </row>
    <row r="112" spans="2:18" ht="15.75" thickBot="1" x14ac:dyDescent="0.3">
      <c r="B112" s="196" t="s">
        <v>822</v>
      </c>
      <c r="C112" s="145">
        <v>4</v>
      </c>
      <c r="D112" s="209">
        <f t="shared" si="3"/>
        <v>4</v>
      </c>
      <c r="E112" s="209">
        <v>0</v>
      </c>
      <c r="F112" s="209">
        <v>0</v>
      </c>
      <c r="G112" s="209">
        <v>0</v>
      </c>
      <c r="H112" s="209">
        <v>2</v>
      </c>
      <c r="I112" s="209">
        <v>1</v>
      </c>
      <c r="J112" s="197">
        <v>1</v>
      </c>
      <c r="K112" s="136"/>
      <c r="L112" s="222"/>
      <c r="M112" s="222"/>
      <c r="N112" s="222"/>
      <c r="O112" s="222"/>
      <c r="P112" s="222"/>
      <c r="Q112" s="222"/>
      <c r="R112" s="222"/>
    </row>
    <row r="113" spans="2:18" ht="15.75" thickBot="1" x14ac:dyDescent="0.3">
      <c r="B113" s="196" t="s">
        <v>821</v>
      </c>
      <c r="C113" s="145">
        <v>0</v>
      </c>
      <c r="D113" s="209">
        <f t="shared" si="3"/>
        <v>0</v>
      </c>
      <c r="E113" s="209">
        <v>0</v>
      </c>
      <c r="F113" s="209">
        <v>0</v>
      </c>
      <c r="G113" s="209">
        <v>0</v>
      </c>
      <c r="H113" s="209">
        <v>0</v>
      </c>
      <c r="I113" s="209">
        <v>0</v>
      </c>
      <c r="J113" s="197">
        <v>0</v>
      </c>
      <c r="K113" s="136"/>
      <c r="L113" s="222"/>
      <c r="M113" s="222"/>
      <c r="N113" s="222"/>
      <c r="O113" s="222"/>
      <c r="P113" s="222"/>
      <c r="Q113" s="222"/>
      <c r="R113" s="222"/>
    </row>
    <row r="114" spans="2:18" ht="15.75" thickBot="1" x14ac:dyDescent="0.3">
      <c r="B114" s="196" t="s">
        <v>820</v>
      </c>
      <c r="C114" s="145">
        <v>11</v>
      </c>
      <c r="D114" s="209">
        <f t="shared" si="3"/>
        <v>11</v>
      </c>
      <c r="E114" s="209">
        <v>3</v>
      </c>
      <c r="F114" s="209">
        <v>2</v>
      </c>
      <c r="G114" s="209">
        <v>0</v>
      </c>
      <c r="H114" s="209">
        <v>0</v>
      </c>
      <c r="I114" s="209">
        <v>3</v>
      </c>
      <c r="J114" s="197">
        <v>3</v>
      </c>
      <c r="K114" s="136"/>
      <c r="L114" s="222"/>
      <c r="M114" s="222"/>
      <c r="N114" s="222"/>
      <c r="O114" s="222"/>
      <c r="P114" s="222"/>
      <c r="Q114" s="222"/>
      <c r="R114" s="222"/>
    </row>
    <row r="115" spans="2:18" ht="15.75" thickBot="1" x14ac:dyDescent="0.3">
      <c r="B115" s="196" t="s">
        <v>819</v>
      </c>
      <c r="C115" s="145">
        <v>7</v>
      </c>
      <c r="D115" s="209">
        <f t="shared" si="3"/>
        <v>7</v>
      </c>
      <c r="E115" s="209">
        <v>0</v>
      </c>
      <c r="F115" s="209">
        <v>0</v>
      </c>
      <c r="G115" s="209">
        <v>2</v>
      </c>
      <c r="H115" s="209">
        <v>1</v>
      </c>
      <c r="I115" s="209">
        <v>1</v>
      </c>
      <c r="J115" s="197">
        <v>3</v>
      </c>
      <c r="K115" s="136"/>
      <c r="L115" s="222"/>
      <c r="M115" s="222"/>
      <c r="N115" s="222"/>
      <c r="O115" s="222"/>
      <c r="P115" s="222"/>
      <c r="Q115" s="222"/>
      <c r="R115" s="222"/>
    </row>
    <row r="116" spans="2:18" ht="15.75" thickBot="1" x14ac:dyDescent="0.3">
      <c r="B116" s="196" t="s">
        <v>818</v>
      </c>
      <c r="C116" s="145">
        <v>5</v>
      </c>
      <c r="D116" s="209">
        <f t="shared" si="3"/>
        <v>5</v>
      </c>
      <c r="E116" s="209">
        <v>1</v>
      </c>
      <c r="F116" s="209">
        <v>1</v>
      </c>
      <c r="G116" s="209">
        <v>0</v>
      </c>
      <c r="H116" s="209">
        <v>0</v>
      </c>
      <c r="I116" s="209">
        <v>1</v>
      </c>
      <c r="J116" s="197">
        <v>2</v>
      </c>
      <c r="K116" s="136"/>
      <c r="L116" s="222"/>
      <c r="M116" s="222"/>
      <c r="N116" s="222"/>
      <c r="O116" s="222"/>
      <c r="P116" s="222"/>
      <c r="Q116" s="222"/>
      <c r="R116" s="222"/>
    </row>
    <row r="117" spans="2:18" ht="15.75" thickBot="1" x14ac:dyDescent="0.3">
      <c r="B117" s="196" t="s">
        <v>817</v>
      </c>
      <c r="C117" s="145">
        <v>22</v>
      </c>
      <c r="D117" s="209">
        <f t="shared" si="3"/>
        <v>22</v>
      </c>
      <c r="E117" s="209">
        <v>4</v>
      </c>
      <c r="F117" s="209">
        <v>6</v>
      </c>
      <c r="G117" s="209">
        <v>2</v>
      </c>
      <c r="H117" s="209">
        <v>3</v>
      </c>
      <c r="I117" s="209">
        <v>4</v>
      </c>
      <c r="J117" s="197">
        <v>3</v>
      </c>
      <c r="K117" s="136"/>
      <c r="L117" s="222"/>
      <c r="M117" s="222"/>
      <c r="N117" s="222"/>
      <c r="O117" s="222"/>
      <c r="P117" s="222"/>
      <c r="Q117" s="222"/>
      <c r="R117" s="222"/>
    </row>
    <row r="118" spans="2:18" ht="15.75" thickBot="1" x14ac:dyDescent="0.3">
      <c r="B118" s="196" t="s">
        <v>815</v>
      </c>
      <c r="C118" s="145">
        <v>44</v>
      </c>
      <c r="D118" s="209">
        <f t="shared" si="3"/>
        <v>44</v>
      </c>
      <c r="E118" s="209">
        <v>8</v>
      </c>
      <c r="F118" s="209">
        <v>7</v>
      </c>
      <c r="G118" s="209">
        <v>10</v>
      </c>
      <c r="H118" s="209">
        <v>8</v>
      </c>
      <c r="I118" s="209">
        <v>6</v>
      </c>
      <c r="J118" s="197">
        <v>5</v>
      </c>
      <c r="K118" s="136"/>
      <c r="L118" s="222"/>
      <c r="M118" s="222"/>
      <c r="N118" s="222"/>
      <c r="O118" s="222"/>
      <c r="P118" s="222"/>
      <c r="Q118" s="222"/>
      <c r="R118" s="222"/>
    </row>
    <row r="119" spans="2:18" ht="15.75" thickBot="1" x14ac:dyDescent="0.3">
      <c r="B119" s="207" t="s">
        <v>816</v>
      </c>
      <c r="C119" s="208">
        <f t="shared" ref="C119:J119" si="4">SUM(C3:C118)</f>
        <v>1217</v>
      </c>
      <c r="D119" s="208">
        <f t="shared" si="4"/>
        <v>1217</v>
      </c>
      <c r="E119" s="208">
        <f t="shared" si="4"/>
        <v>208</v>
      </c>
      <c r="F119" s="208">
        <f t="shared" si="4"/>
        <v>201</v>
      </c>
      <c r="G119" s="208">
        <f t="shared" si="4"/>
        <v>195</v>
      </c>
      <c r="H119" s="208">
        <f t="shared" si="4"/>
        <v>199</v>
      </c>
      <c r="I119" s="208">
        <f t="shared" si="4"/>
        <v>211</v>
      </c>
      <c r="J119" s="208">
        <f t="shared" si="4"/>
        <v>203</v>
      </c>
      <c r="K119" s="136"/>
      <c r="L119" s="222"/>
      <c r="M119" s="222"/>
      <c r="N119" s="222"/>
      <c r="O119" s="222"/>
      <c r="P119" s="222"/>
      <c r="Q119" s="222"/>
      <c r="R119" s="222"/>
    </row>
    <row r="120" spans="2:18" ht="15.75" thickBot="1" x14ac:dyDescent="0.3">
      <c r="B120" s="138"/>
      <c r="C120" s="138"/>
      <c r="D120" s="138"/>
      <c r="E120" s="138"/>
      <c r="F120" s="138"/>
      <c r="G120" s="138"/>
      <c r="H120" s="138"/>
      <c r="I120" s="138"/>
      <c r="J120" s="138"/>
      <c r="K120" s="222"/>
      <c r="L120" s="222"/>
      <c r="M120" s="222"/>
      <c r="N120" s="222"/>
      <c r="O120" s="222"/>
      <c r="P120" s="222"/>
      <c r="Q120" s="222"/>
      <c r="R120" s="222"/>
    </row>
    <row r="121" spans="2:18" ht="15.75" thickBot="1" x14ac:dyDescent="0.3">
      <c r="B121" s="222"/>
      <c r="C121" s="222"/>
      <c r="D121" s="222"/>
      <c r="E121" s="222"/>
      <c r="F121" s="222"/>
      <c r="G121" s="222"/>
      <c r="H121" s="222"/>
      <c r="I121" s="222"/>
      <c r="J121" s="222"/>
      <c r="K121" s="222"/>
      <c r="L121" s="222"/>
      <c r="M121" s="222"/>
      <c r="N121" s="222"/>
      <c r="O121" s="222"/>
      <c r="P121" s="222"/>
      <c r="Q121" s="222"/>
      <c r="R121" s="222"/>
    </row>
    <row r="122" spans="2:18" ht="15.75" thickBot="1" x14ac:dyDescent="0.3">
      <c r="B122" s="222"/>
      <c r="C122" s="222"/>
      <c r="D122" s="222"/>
      <c r="E122" s="222"/>
      <c r="F122" s="222"/>
      <c r="G122" s="222"/>
      <c r="H122" s="222"/>
      <c r="I122" s="222"/>
      <c r="J122" s="222"/>
      <c r="K122" s="222"/>
      <c r="L122" s="222"/>
      <c r="M122" s="222"/>
      <c r="N122" s="222"/>
      <c r="O122" s="222"/>
      <c r="P122" s="222"/>
      <c r="Q122" s="222"/>
      <c r="R122" s="222"/>
    </row>
    <row r="123" spans="2:18" ht="15.75" thickBot="1" x14ac:dyDescent="0.3">
      <c r="B123" s="222"/>
      <c r="C123" s="222"/>
      <c r="D123" s="222"/>
      <c r="E123" s="222"/>
      <c r="F123" s="222"/>
      <c r="G123" s="222"/>
      <c r="H123" s="222"/>
      <c r="I123" s="222"/>
      <c r="J123" s="222"/>
      <c r="K123" s="222"/>
      <c r="L123" s="222"/>
      <c r="M123" s="222"/>
      <c r="N123" s="222"/>
      <c r="O123" s="222"/>
      <c r="P123" s="222"/>
      <c r="Q123" s="222"/>
      <c r="R123" s="222"/>
    </row>
    <row r="124" spans="2:18" ht="15.75" thickBot="1" x14ac:dyDescent="0.3">
      <c r="B124" s="222"/>
      <c r="C124" s="222"/>
      <c r="D124" s="222"/>
      <c r="E124" s="222"/>
      <c r="F124" s="222"/>
      <c r="G124" s="222"/>
      <c r="H124" s="222"/>
      <c r="I124" s="222"/>
      <c r="J124" s="222"/>
      <c r="K124" s="222"/>
      <c r="L124" s="222"/>
      <c r="M124" s="222"/>
      <c r="N124" s="222"/>
      <c r="O124" s="222"/>
      <c r="P124" s="222"/>
      <c r="Q124" s="222"/>
      <c r="R124" s="222"/>
    </row>
    <row r="125" spans="2:18" ht="15.75" thickBot="1" x14ac:dyDescent="0.3">
      <c r="B125" s="222"/>
      <c r="C125" s="222"/>
      <c r="D125" s="222"/>
      <c r="E125" s="222"/>
      <c r="F125" s="222"/>
      <c r="G125" s="222"/>
      <c r="H125" s="222"/>
      <c r="I125" s="222"/>
      <c r="J125" s="222"/>
      <c r="K125" s="222"/>
      <c r="L125" s="222"/>
      <c r="M125" s="222"/>
      <c r="N125" s="222"/>
      <c r="O125" s="222"/>
      <c r="P125" s="222"/>
      <c r="Q125" s="222"/>
      <c r="R125" s="222"/>
    </row>
    <row r="126" spans="2:18" ht="15.75" thickBot="1" x14ac:dyDescent="0.3">
      <c r="B126" s="222"/>
      <c r="C126" s="222"/>
      <c r="D126" s="222"/>
      <c r="E126" s="222"/>
      <c r="F126" s="222"/>
      <c r="G126" s="222"/>
      <c r="H126" s="222"/>
      <c r="I126" s="222"/>
      <c r="J126" s="222"/>
      <c r="K126" s="222"/>
      <c r="L126" s="222"/>
      <c r="M126" s="222"/>
      <c r="N126" s="222"/>
      <c r="O126" s="222"/>
      <c r="P126" s="222"/>
      <c r="Q126" s="222"/>
      <c r="R126" s="222"/>
    </row>
    <row r="127" spans="2:18" ht="15.75" thickBot="1" x14ac:dyDescent="0.3">
      <c r="B127" s="222"/>
      <c r="C127" s="222"/>
      <c r="D127" s="222"/>
      <c r="E127" s="222"/>
      <c r="F127" s="222"/>
      <c r="G127" s="222"/>
      <c r="H127" s="222"/>
      <c r="I127" s="222"/>
      <c r="J127" s="222"/>
      <c r="K127" s="222"/>
      <c r="L127" s="222"/>
      <c r="M127" s="222"/>
      <c r="N127" s="222"/>
      <c r="O127" s="222"/>
      <c r="P127" s="222"/>
      <c r="Q127" s="222"/>
      <c r="R127" s="222"/>
    </row>
    <row r="128" spans="2:18" ht="15.75" thickBot="1" x14ac:dyDescent="0.3">
      <c r="B128" s="222"/>
      <c r="C128" s="222"/>
      <c r="D128" s="222"/>
      <c r="E128" s="222"/>
      <c r="F128" s="222"/>
      <c r="G128" s="222"/>
      <c r="H128" s="222"/>
      <c r="I128" s="222"/>
      <c r="J128" s="222"/>
      <c r="K128" s="222"/>
      <c r="L128" s="222"/>
      <c r="M128" s="222"/>
      <c r="N128" s="222"/>
      <c r="O128" s="222"/>
      <c r="P128" s="222"/>
      <c r="Q128" s="222"/>
      <c r="R128" s="222"/>
    </row>
    <row r="129" spans="2:18" ht="15.75" thickBot="1" x14ac:dyDescent="0.3">
      <c r="B129" s="222"/>
      <c r="C129" s="222"/>
      <c r="D129" s="222"/>
      <c r="E129" s="222"/>
      <c r="F129" s="222"/>
      <c r="G129" s="222"/>
      <c r="H129" s="222"/>
      <c r="I129" s="222"/>
      <c r="J129" s="222"/>
      <c r="K129" s="222"/>
      <c r="L129" s="222"/>
      <c r="M129" s="222"/>
      <c r="N129" s="222"/>
      <c r="O129" s="222"/>
      <c r="P129" s="222"/>
      <c r="Q129" s="222"/>
      <c r="R129" s="222"/>
    </row>
    <row r="130" spans="2:18" ht="15.75" thickBot="1" x14ac:dyDescent="0.3">
      <c r="B130" s="222"/>
      <c r="C130" s="222"/>
      <c r="D130" s="222"/>
      <c r="E130" s="222"/>
      <c r="F130" s="222"/>
      <c r="G130" s="222"/>
      <c r="H130" s="222"/>
      <c r="I130" s="222"/>
      <c r="J130" s="222"/>
      <c r="K130" s="222"/>
      <c r="L130" s="222"/>
      <c r="M130" s="222"/>
      <c r="N130" s="222"/>
      <c r="O130" s="222"/>
      <c r="P130" s="222"/>
      <c r="Q130" s="222"/>
      <c r="R130" s="222"/>
    </row>
    <row r="131" spans="2:18" ht="15.75" thickBot="1" x14ac:dyDescent="0.3">
      <c r="B131" s="222"/>
      <c r="C131" s="222"/>
      <c r="D131" s="222"/>
      <c r="E131" s="222"/>
      <c r="F131" s="222"/>
      <c r="G131" s="222"/>
      <c r="H131" s="222"/>
      <c r="I131" s="222"/>
      <c r="J131" s="222"/>
      <c r="K131" s="222"/>
      <c r="L131" s="222"/>
      <c r="M131" s="222"/>
      <c r="N131" s="222"/>
      <c r="O131" s="222"/>
      <c r="P131" s="222"/>
      <c r="Q131" s="222"/>
      <c r="R131" s="222"/>
    </row>
    <row r="132" spans="2:18" ht="15.75" thickBot="1" x14ac:dyDescent="0.3">
      <c r="B132" s="222"/>
      <c r="C132" s="222"/>
      <c r="D132" s="222"/>
      <c r="E132" s="222"/>
      <c r="F132" s="222"/>
      <c r="G132" s="222"/>
      <c r="H132" s="222"/>
      <c r="I132" s="222"/>
      <c r="J132" s="222"/>
      <c r="K132" s="222"/>
      <c r="L132" s="222"/>
      <c r="M132" s="222"/>
      <c r="N132" s="222"/>
      <c r="O132" s="222"/>
      <c r="P132" s="222"/>
      <c r="Q132" s="222"/>
      <c r="R132" s="222"/>
    </row>
    <row r="133" spans="2:18" ht="15.75" thickBot="1" x14ac:dyDescent="0.3">
      <c r="B133" s="222"/>
      <c r="C133" s="222"/>
      <c r="D133" s="222"/>
      <c r="E133" s="222"/>
      <c r="F133" s="222"/>
      <c r="G133" s="222"/>
      <c r="H133" s="222"/>
      <c r="I133" s="222"/>
      <c r="J133" s="222"/>
      <c r="K133" s="222"/>
      <c r="L133" s="222"/>
      <c r="M133" s="222"/>
      <c r="N133" s="222"/>
      <c r="O133" s="222"/>
      <c r="P133" s="222"/>
      <c r="Q133" s="222"/>
      <c r="R133" s="222"/>
    </row>
    <row r="134" spans="2:18" ht="15.75" thickBot="1" x14ac:dyDescent="0.3">
      <c r="B134" s="222"/>
      <c r="C134" s="222"/>
      <c r="D134" s="222"/>
      <c r="E134" s="222"/>
      <c r="F134" s="222"/>
      <c r="G134" s="222"/>
      <c r="H134" s="222"/>
      <c r="I134" s="222"/>
      <c r="J134" s="222"/>
      <c r="K134" s="222"/>
      <c r="L134" s="222"/>
      <c r="M134" s="222"/>
      <c r="N134" s="222"/>
      <c r="O134" s="222"/>
      <c r="P134" s="222"/>
      <c r="Q134" s="222"/>
      <c r="R134" s="222"/>
    </row>
    <row r="135" spans="2:18" ht="15.75" thickBot="1" x14ac:dyDescent="0.3">
      <c r="B135" s="222"/>
      <c r="C135" s="222"/>
      <c r="D135" s="222"/>
      <c r="E135" s="222"/>
      <c r="F135" s="222"/>
      <c r="G135" s="222"/>
      <c r="H135" s="222"/>
      <c r="I135" s="222"/>
      <c r="J135" s="222"/>
      <c r="K135" s="222"/>
      <c r="L135" s="222"/>
      <c r="M135" s="222"/>
      <c r="N135" s="222"/>
      <c r="O135" s="222"/>
      <c r="P135" s="222"/>
      <c r="Q135" s="222"/>
      <c r="R135" s="222"/>
    </row>
    <row r="136" spans="2:18" ht="15.75" thickBot="1" x14ac:dyDescent="0.3">
      <c r="B136" s="222"/>
      <c r="C136" s="222"/>
      <c r="D136" s="222"/>
      <c r="E136" s="222"/>
      <c r="F136" s="222"/>
      <c r="G136" s="222"/>
      <c r="H136" s="222"/>
      <c r="I136" s="222"/>
      <c r="J136" s="222"/>
      <c r="K136" s="222"/>
      <c r="L136" s="222"/>
      <c r="M136" s="222"/>
      <c r="N136" s="222"/>
      <c r="O136" s="222"/>
      <c r="P136" s="222"/>
      <c r="Q136" s="222"/>
      <c r="R136" s="222"/>
    </row>
    <row r="137" spans="2:18" ht="15.75" thickBot="1" x14ac:dyDescent="0.3">
      <c r="B137" s="222"/>
      <c r="C137" s="222"/>
      <c r="D137" s="222"/>
      <c r="E137" s="222"/>
      <c r="F137" s="222"/>
      <c r="G137" s="222"/>
      <c r="H137" s="222"/>
      <c r="I137" s="222"/>
      <c r="J137" s="222"/>
      <c r="K137" s="222"/>
      <c r="L137" s="222"/>
      <c r="M137" s="222"/>
      <c r="N137" s="222"/>
      <c r="O137" s="222"/>
      <c r="P137" s="222"/>
      <c r="Q137" s="222"/>
      <c r="R137" s="222"/>
    </row>
    <row r="138" spans="2:18" ht="15.75" thickBot="1" x14ac:dyDescent="0.3">
      <c r="B138" s="222"/>
      <c r="C138" s="222"/>
      <c r="D138" s="222"/>
      <c r="E138" s="222"/>
      <c r="F138" s="222"/>
      <c r="G138" s="222"/>
      <c r="H138" s="222"/>
      <c r="I138" s="222"/>
      <c r="J138" s="222"/>
      <c r="K138" s="222"/>
      <c r="L138" s="222"/>
      <c r="M138" s="222"/>
      <c r="N138" s="222"/>
      <c r="O138" s="222"/>
      <c r="P138" s="222"/>
      <c r="Q138" s="222"/>
      <c r="R138" s="222"/>
    </row>
    <row r="139" spans="2:18" ht="15.75" thickBot="1" x14ac:dyDescent="0.3">
      <c r="B139" s="222"/>
      <c r="C139" s="222"/>
      <c r="D139" s="222"/>
      <c r="E139" s="222"/>
      <c r="F139" s="222"/>
      <c r="G139" s="222"/>
      <c r="H139" s="222"/>
      <c r="I139" s="222"/>
      <c r="J139" s="222"/>
      <c r="K139" s="222"/>
      <c r="L139" s="222"/>
      <c r="M139" s="222"/>
      <c r="N139" s="222"/>
      <c r="O139" s="222"/>
      <c r="P139" s="222"/>
      <c r="Q139" s="222"/>
      <c r="R139" s="222"/>
    </row>
    <row r="140" spans="2:18" ht="15.75" thickBot="1" x14ac:dyDescent="0.3">
      <c r="B140" s="222"/>
      <c r="C140" s="222"/>
      <c r="D140" s="222"/>
      <c r="E140" s="222"/>
      <c r="F140" s="222"/>
      <c r="G140" s="222"/>
      <c r="H140" s="222"/>
      <c r="I140" s="222"/>
      <c r="J140" s="222"/>
      <c r="K140" s="222"/>
      <c r="L140" s="222"/>
      <c r="M140" s="222"/>
      <c r="N140" s="222"/>
      <c r="O140" s="222"/>
      <c r="P140" s="222"/>
      <c r="Q140" s="222"/>
      <c r="R140" s="222"/>
    </row>
    <row r="141" spans="2:18" ht="15.75" thickBot="1" x14ac:dyDescent="0.3">
      <c r="B141" s="222"/>
      <c r="C141" s="222"/>
      <c r="D141" s="222"/>
      <c r="E141" s="222"/>
      <c r="F141" s="222"/>
      <c r="G141" s="222"/>
      <c r="H141" s="222"/>
      <c r="I141" s="222"/>
      <c r="J141" s="222"/>
      <c r="K141" s="222"/>
      <c r="L141" s="222"/>
      <c r="M141" s="222"/>
      <c r="N141" s="222"/>
      <c r="O141" s="222"/>
      <c r="P141" s="222"/>
      <c r="Q141" s="222"/>
      <c r="R141" s="222"/>
    </row>
    <row r="142" spans="2:18" ht="15.75" thickBot="1" x14ac:dyDescent="0.3">
      <c r="B142" s="222"/>
      <c r="C142" s="222"/>
      <c r="D142" s="222"/>
      <c r="E142" s="222"/>
      <c r="F142" s="222"/>
      <c r="G142" s="222"/>
      <c r="H142" s="222"/>
      <c r="I142" s="222"/>
      <c r="J142" s="222"/>
      <c r="K142" s="222"/>
      <c r="L142" s="222"/>
      <c r="M142" s="222"/>
      <c r="N142" s="222"/>
      <c r="O142" s="222"/>
      <c r="P142" s="222"/>
      <c r="Q142" s="222"/>
      <c r="R142" s="222"/>
    </row>
    <row r="143" spans="2:18" ht="15.75" thickBot="1" x14ac:dyDescent="0.3">
      <c r="B143" s="222"/>
      <c r="C143" s="222"/>
      <c r="D143" s="222"/>
      <c r="E143" s="222"/>
      <c r="F143" s="222"/>
      <c r="G143" s="222"/>
      <c r="H143" s="222"/>
      <c r="I143" s="222"/>
      <c r="J143" s="222"/>
      <c r="K143" s="222"/>
      <c r="L143" s="222"/>
      <c r="M143" s="222"/>
      <c r="N143" s="222"/>
      <c r="O143" s="222"/>
      <c r="P143" s="222"/>
      <c r="Q143" s="222"/>
      <c r="R143" s="222"/>
    </row>
    <row r="144" spans="2:18" ht="15.75" thickBot="1" x14ac:dyDescent="0.3">
      <c r="B144" s="222"/>
      <c r="C144" s="222"/>
      <c r="D144" s="222"/>
      <c r="E144" s="222"/>
      <c r="F144" s="222"/>
      <c r="G144" s="222"/>
      <c r="H144" s="222"/>
      <c r="I144" s="222"/>
      <c r="J144" s="222"/>
      <c r="K144" s="222"/>
      <c r="L144" s="222"/>
      <c r="M144" s="222"/>
      <c r="N144" s="222"/>
      <c r="O144" s="222"/>
      <c r="P144" s="222"/>
      <c r="Q144" s="222"/>
      <c r="R144" s="222"/>
    </row>
    <row r="145" spans="2:18" ht="15.75" thickBot="1" x14ac:dyDescent="0.3">
      <c r="B145" s="222"/>
      <c r="C145" s="222"/>
      <c r="D145" s="222"/>
      <c r="E145" s="222"/>
      <c r="F145" s="222"/>
      <c r="G145" s="222"/>
      <c r="H145" s="222"/>
      <c r="I145" s="222"/>
      <c r="J145" s="222"/>
      <c r="K145" s="222"/>
      <c r="L145" s="222"/>
      <c r="M145" s="222"/>
      <c r="N145" s="222"/>
      <c r="O145" s="222"/>
      <c r="P145" s="222"/>
      <c r="Q145" s="222"/>
      <c r="R145" s="222"/>
    </row>
    <row r="146" spans="2:18" ht="15.75" thickBot="1" x14ac:dyDescent="0.3">
      <c r="B146" s="222"/>
      <c r="C146" s="222"/>
      <c r="D146" s="222"/>
      <c r="E146" s="222"/>
      <c r="F146" s="222"/>
      <c r="G146" s="222"/>
      <c r="H146" s="222"/>
      <c r="I146" s="222"/>
      <c r="J146" s="222"/>
      <c r="K146" s="222"/>
      <c r="L146" s="222"/>
      <c r="M146" s="222"/>
      <c r="N146" s="222"/>
      <c r="O146" s="222"/>
      <c r="P146" s="222"/>
      <c r="Q146" s="222"/>
      <c r="R146" s="222"/>
    </row>
    <row r="147" spans="2:18" ht="15.75" thickBot="1" x14ac:dyDescent="0.3">
      <c r="B147" s="222"/>
      <c r="C147" s="222"/>
      <c r="D147" s="222"/>
      <c r="E147" s="222"/>
      <c r="F147" s="222"/>
      <c r="G147" s="222"/>
      <c r="H147" s="222"/>
      <c r="I147" s="222"/>
      <c r="J147" s="222"/>
      <c r="K147" s="222"/>
      <c r="L147" s="222"/>
      <c r="M147" s="222"/>
      <c r="N147" s="222"/>
      <c r="O147" s="222"/>
      <c r="P147" s="222"/>
      <c r="Q147" s="222"/>
      <c r="R147" s="222"/>
    </row>
    <row r="148" spans="2:18" ht="15.75" thickBot="1" x14ac:dyDescent="0.3">
      <c r="B148" s="222"/>
      <c r="C148" s="222"/>
      <c r="D148" s="222"/>
      <c r="E148" s="222"/>
      <c r="F148" s="222"/>
      <c r="G148" s="222"/>
      <c r="H148" s="222"/>
      <c r="I148" s="222"/>
      <c r="J148" s="222"/>
      <c r="K148" s="222"/>
      <c r="L148" s="222"/>
      <c r="M148" s="222"/>
      <c r="N148" s="222"/>
      <c r="O148" s="222"/>
      <c r="P148" s="222"/>
      <c r="Q148" s="222"/>
      <c r="R148" s="222"/>
    </row>
    <row r="149" spans="2:18" ht="15.75" thickBot="1" x14ac:dyDescent="0.3">
      <c r="B149" s="222"/>
      <c r="C149" s="222"/>
      <c r="D149" s="222"/>
      <c r="E149" s="222"/>
      <c r="F149" s="222"/>
      <c r="G149" s="222"/>
      <c r="H149" s="222"/>
      <c r="I149" s="222"/>
      <c r="J149" s="222"/>
      <c r="K149" s="222"/>
      <c r="L149" s="222"/>
      <c r="M149" s="222"/>
      <c r="N149" s="222"/>
      <c r="O149" s="222"/>
      <c r="P149" s="222"/>
      <c r="Q149" s="222"/>
      <c r="R149" s="222"/>
    </row>
    <row r="150" spans="2:18" ht="15.75" thickBot="1" x14ac:dyDescent="0.3">
      <c r="B150" s="222"/>
      <c r="C150" s="222"/>
      <c r="D150" s="222"/>
      <c r="E150" s="222"/>
      <c r="F150" s="222"/>
      <c r="G150" s="222"/>
      <c r="H150" s="222"/>
      <c r="I150" s="222"/>
      <c r="J150" s="222"/>
      <c r="K150" s="222"/>
      <c r="L150" s="222"/>
      <c r="M150" s="222"/>
      <c r="N150" s="222"/>
      <c r="O150" s="222"/>
      <c r="P150" s="222"/>
      <c r="Q150" s="222"/>
      <c r="R150" s="222"/>
    </row>
    <row r="151" spans="2:18" ht="15.75" thickBot="1" x14ac:dyDescent="0.3">
      <c r="B151" s="222"/>
      <c r="C151" s="222"/>
      <c r="D151" s="222"/>
      <c r="E151" s="222"/>
      <c r="F151" s="222"/>
      <c r="G151" s="222"/>
      <c r="H151" s="222"/>
      <c r="I151" s="222"/>
      <c r="J151" s="222"/>
      <c r="K151" s="222"/>
      <c r="L151" s="222"/>
      <c r="M151" s="222"/>
      <c r="N151" s="222"/>
      <c r="O151" s="222"/>
      <c r="P151" s="222"/>
      <c r="Q151" s="222"/>
      <c r="R151" s="222"/>
    </row>
    <row r="152" spans="2:18" ht="15.75" thickBot="1" x14ac:dyDescent="0.3">
      <c r="B152" s="222"/>
      <c r="C152" s="222"/>
      <c r="D152" s="222"/>
      <c r="E152" s="222"/>
      <c r="F152" s="222"/>
      <c r="G152" s="222"/>
      <c r="H152" s="222"/>
      <c r="I152" s="222"/>
      <c r="J152" s="222"/>
      <c r="K152" s="222"/>
      <c r="L152" s="222"/>
      <c r="M152" s="222"/>
      <c r="N152" s="222"/>
      <c r="O152" s="222"/>
      <c r="P152" s="222"/>
      <c r="Q152" s="222"/>
      <c r="R152" s="222"/>
    </row>
    <row r="153" spans="2:18" ht="15.75" thickBot="1" x14ac:dyDescent="0.3">
      <c r="B153" s="222"/>
      <c r="C153" s="222"/>
      <c r="D153" s="222"/>
      <c r="E153" s="222"/>
      <c r="F153" s="222"/>
      <c r="G153" s="222"/>
      <c r="H153" s="222"/>
      <c r="I153" s="222"/>
      <c r="J153" s="222"/>
      <c r="K153" s="222"/>
      <c r="L153" s="222"/>
      <c r="M153" s="222"/>
      <c r="N153" s="222"/>
      <c r="O153" s="222"/>
      <c r="P153" s="222"/>
      <c r="Q153" s="222"/>
      <c r="R153" s="222"/>
    </row>
    <row r="154" spans="2:18" ht="15.75" thickBot="1" x14ac:dyDescent="0.3">
      <c r="B154" s="222"/>
      <c r="C154" s="222"/>
      <c r="D154" s="222"/>
      <c r="E154" s="222"/>
      <c r="F154" s="222"/>
      <c r="G154" s="222"/>
      <c r="H154" s="222"/>
      <c r="I154" s="222"/>
      <c r="J154" s="222"/>
      <c r="K154" s="222"/>
      <c r="L154" s="222"/>
      <c r="M154" s="222"/>
      <c r="N154" s="222"/>
      <c r="O154" s="222"/>
      <c r="P154" s="222"/>
      <c r="Q154" s="222"/>
      <c r="R154" s="222"/>
    </row>
    <row r="155" spans="2:18" ht="15.75" thickBot="1" x14ac:dyDescent="0.3">
      <c r="B155" s="222"/>
      <c r="C155" s="222"/>
      <c r="D155" s="222"/>
      <c r="E155" s="222"/>
      <c r="F155" s="222"/>
      <c r="G155" s="222"/>
      <c r="H155" s="222"/>
      <c r="I155" s="222"/>
      <c r="J155" s="222"/>
      <c r="K155" s="222"/>
      <c r="L155" s="222"/>
      <c r="M155" s="222"/>
      <c r="N155" s="222"/>
      <c r="O155" s="222"/>
      <c r="P155" s="222"/>
      <c r="Q155" s="222"/>
      <c r="R155" s="222"/>
    </row>
    <row r="156" spans="2:18" ht="15.75" thickBot="1" x14ac:dyDescent="0.3">
      <c r="B156" s="222"/>
      <c r="C156" s="222"/>
      <c r="D156" s="222"/>
      <c r="E156" s="222"/>
      <c r="F156" s="222"/>
      <c r="G156" s="222"/>
      <c r="H156" s="222"/>
      <c r="I156" s="222"/>
      <c r="J156" s="222"/>
      <c r="K156" s="222"/>
      <c r="L156" s="222"/>
      <c r="M156" s="222"/>
      <c r="N156" s="222"/>
      <c r="O156" s="222"/>
      <c r="P156" s="222"/>
      <c r="Q156" s="222"/>
      <c r="R156" s="222"/>
    </row>
    <row r="157" spans="2:18" ht="15.75" thickBot="1" x14ac:dyDescent="0.3">
      <c r="B157" s="222"/>
      <c r="C157" s="222"/>
      <c r="D157" s="222"/>
      <c r="E157" s="222"/>
      <c r="F157" s="222"/>
      <c r="G157" s="222"/>
      <c r="H157" s="222"/>
      <c r="I157" s="222"/>
      <c r="J157" s="222"/>
      <c r="K157" s="222"/>
      <c r="L157" s="222"/>
      <c r="M157" s="222"/>
      <c r="N157" s="222"/>
      <c r="O157" s="222"/>
      <c r="P157" s="222"/>
      <c r="Q157" s="222"/>
      <c r="R157" s="222"/>
    </row>
    <row r="158" spans="2:18" ht="15.75" thickBot="1" x14ac:dyDescent="0.3">
      <c r="B158" s="222"/>
      <c r="C158" s="222"/>
      <c r="D158" s="222"/>
      <c r="E158" s="222"/>
      <c r="F158" s="222"/>
      <c r="G158" s="222"/>
      <c r="H158" s="222"/>
      <c r="I158" s="222"/>
      <c r="J158" s="222"/>
      <c r="K158" s="222"/>
      <c r="L158" s="222"/>
      <c r="M158" s="222"/>
      <c r="N158" s="222"/>
      <c r="O158" s="222"/>
      <c r="P158" s="222"/>
      <c r="Q158" s="222"/>
      <c r="R158" s="222"/>
    </row>
    <row r="159" spans="2:18" ht="15.75" thickBot="1" x14ac:dyDescent="0.3">
      <c r="B159" s="222"/>
      <c r="C159" s="222"/>
      <c r="D159" s="222"/>
      <c r="E159" s="222"/>
      <c r="F159" s="222"/>
      <c r="G159" s="222"/>
      <c r="H159" s="222"/>
      <c r="I159" s="222"/>
      <c r="J159" s="222"/>
      <c r="K159" s="222"/>
      <c r="L159" s="222"/>
      <c r="M159" s="222"/>
      <c r="N159" s="222"/>
      <c r="O159" s="222"/>
      <c r="P159" s="222"/>
      <c r="Q159" s="222"/>
      <c r="R159" s="222"/>
    </row>
    <row r="160" spans="2:18" ht="15.75" thickBot="1" x14ac:dyDescent="0.3">
      <c r="B160" s="222"/>
      <c r="C160" s="222"/>
      <c r="D160" s="222"/>
      <c r="E160" s="222"/>
      <c r="F160" s="222"/>
      <c r="G160" s="222"/>
      <c r="H160" s="222"/>
      <c r="I160" s="222"/>
      <c r="J160" s="222"/>
      <c r="K160" s="222"/>
      <c r="L160" s="222"/>
      <c r="M160" s="222"/>
      <c r="N160" s="222"/>
      <c r="O160" s="222"/>
      <c r="P160" s="222"/>
      <c r="Q160" s="222"/>
      <c r="R160" s="222"/>
    </row>
    <row r="161" spans="2:18" ht="15.75" thickBot="1" x14ac:dyDescent="0.3">
      <c r="B161" s="222"/>
      <c r="C161" s="222"/>
      <c r="D161" s="222"/>
      <c r="E161" s="222"/>
      <c r="F161" s="222"/>
      <c r="G161" s="222"/>
      <c r="H161" s="222"/>
      <c r="I161" s="222"/>
      <c r="J161" s="222"/>
      <c r="K161" s="222"/>
      <c r="L161" s="222"/>
      <c r="M161" s="222"/>
      <c r="N161" s="222"/>
      <c r="O161" s="222"/>
      <c r="P161" s="222"/>
      <c r="Q161" s="222"/>
      <c r="R161" s="222"/>
    </row>
    <row r="162" spans="2:18" ht="15.75" thickBot="1" x14ac:dyDescent="0.3">
      <c r="B162" s="222"/>
      <c r="C162" s="222"/>
      <c r="D162" s="222"/>
      <c r="E162" s="222"/>
      <c r="F162" s="222"/>
      <c r="G162" s="222"/>
      <c r="H162" s="222"/>
      <c r="I162" s="222"/>
      <c r="J162" s="222"/>
      <c r="K162" s="222"/>
      <c r="L162" s="222"/>
      <c r="M162" s="222"/>
      <c r="N162" s="222"/>
      <c r="O162" s="222"/>
      <c r="P162" s="222"/>
      <c r="Q162" s="222"/>
      <c r="R162" s="222"/>
    </row>
    <row r="163" spans="2:18" ht="15.75" thickBot="1" x14ac:dyDescent="0.3">
      <c r="B163" s="222"/>
      <c r="C163" s="222"/>
      <c r="D163" s="222"/>
      <c r="E163" s="222"/>
      <c r="F163" s="222"/>
      <c r="G163" s="222"/>
      <c r="H163" s="222"/>
      <c r="I163" s="222"/>
      <c r="J163" s="222"/>
      <c r="K163" s="222"/>
      <c r="L163" s="222"/>
      <c r="M163" s="222"/>
      <c r="N163" s="222"/>
      <c r="O163" s="222"/>
      <c r="P163" s="222"/>
      <c r="Q163" s="222"/>
      <c r="R163" s="222"/>
    </row>
    <row r="164" spans="2:18" ht="15.75" thickBot="1" x14ac:dyDescent="0.3">
      <c r="B164" s="222"/>
      <c r="C164" s="222"/>
      <c r="D164" s="222"/>
      <c r="E164" s="222"/>
      <c r="F164" s="222"/>
      <c r="G164" s="222"/>
      <c r="H164" s="222"/>
      <c r="I164" s="222"/>
      <c r="J164" s="222"/>
      <c r="K164" s="222"/>
      <c r="L164" s="222"/>
      <c r="M164" s="222"/>
      <c r="N164" s="222"/>
      <c r="O164" s="222"/>
      <c r="P164" s="222"/>
      <c r="Q164" s="222"/>
      <c r="R164" s="222"/>
    </row>
    <row r="165" spans="2:18" ht="15.75" thickBot="1" x14ac:dyDescent="0.3">
      <c r="B165" s="222"/>
      <c r="C165" s="222"/>
      <c r="D165" s="222"/>
      <c r="E165" s="222"/>
      <c r="F165" s="222"/>
      <c r="G165" s="222"/>
      <c r="H165" s="222"/>
      <c r="I165" s="222"/>
      <c r="J165" s="222"/>
      <c r="K165" s="222"/>
      <c r="L165" s="222"/>
      <c r="M165" s="222"/>
      <c r="N165" s="222"/>
      <c r="O165" s="222"/>
      <c r="P165" s="222"/>
      <c r="Q165" s="222"/>
      <c r="R165" s="222"/>
    </row>
    <row r="166" spans="2:18" ht="15.75" thickBot="1" x14ac:dyDescent="0.3">
      <c r="B166" s="222"/>
      <c r="C166" s="222"/>
      <c r="D166" s="222"/>
      <c r="E166" s="222"/>
      <c r="F166" s="222"/>
      <c r="G166" s="222"/>
      <c r="H166" s="222"/>
      <c r="I166" s="222"/>
      <c r="J166" s="222"/>
      <c r="K166" s="222"/>
      <c r="L166" s="222"/>
      <c r="M166" s="222"/>
      <c r="N166" s="222"/>
      <c r="O166" s="222"/>
      <c r="P166" s="222"/>
      <c r="Q166" s="222"/>
      <c r="R166" s="222"/>
    </row>
    <row r="167" spans="2:18" ht="15.75" thickBot="1" x14ac:dyDescent="0.3">
      <c r="B167" s="222"/>
      <c r="C167" s="222"/>
      <c r="D167" s="222"/>
      <c r="E167" s="222"/>
      <c r="F167" s="222"/>
      <c r="G167" s="222"/>
      <c r="H167" s="222"/>
      <c r="I167" s="222"/>
      <c r="J167" s="222"/>
      <c r="K167" s="222"/>
      <c r="L167" s="222"/>
      <c r="M167" s="222"/>
      <c r="N167" s="222"/>
      <c r="O167" s="222"/>
      <c r="P167" s="222"/>
      <c r="Q167" s="222"/>
      <c r="R167" s="222"/>
    </row>
    <row r="168" spans="2:18" ht="15.75" thickBot="1" x14ac:dyDescent="0.3">
      <c r="B168" s="222"/>
      <c r="C168" s="222"/>
      <c r="D168" s="222"/>
      <c r="E168" s="222"/>
      <c r="F168" s="222"/>
      <c r="G168" s="222"/>
      <c r="H168" s="222"/>
      <c r="I168" s="222"/>
      <c r="J168" s="222"/>
      <c r="K168" s="222"/>
      <c r="L168" s="222"/>
      <c r="M168" s="222"/>
      <c r="N168" s="222"/>
      <c r="O168" s="222"/>
      <c r="P168" s="222"/>
      <c r="Q168" s="222"/>
      <c r="R168" s="222"/>
    </row>
    <row r="169" spans="2:18" ht="15.75" thickBot="1" x14ac:dyDescent="0.3">
      <c r="B169" s="222"/>
      <c r="C169" s="222"/>
      <c r="D169" s="222"/>
      <c r="E169" s="222"/>
      <c r="F169" s="222"/>
      <c r="G169" s="222"/>
      <c r="H169" s="222"/>
      <c r="I169" s="222"/>
      <c r="J169" s="222"/>
      <c r="K169" s="222"/>
      <c r="L169" s="222"/>
      <c r="M169" s="222"/>
      <c r="N169" s="222"/>
      <c r="O169" s="222"/>
      <c r="P169" s="222"/>
      <c r="Q169" s="222"/>
      <c r="R169" s="222"/>
    </row>
    <row r="170" spans="2:18" ht="15.75" thickBot="1" x14ac:dyDescent="0.3">
      <c r="B170" s="222"/>
      <c r="C170" s="222"/>
      <c r="D170" s="222"/>
      <c r="E170" s="222"/>
      <c r="F170" s="222"/>
      <c r="G170" s="222"/>
      <c r="H170" s="222"/>
      <c r="I170" s="222"/>
      <c r="J170" s="222"/>
      <c r="K170" s="222"/>
      <c r="L170" s="222"/>
      <c r="M170" s="222"/>
      <c r="N170" s="222"/>
      <c r="O170" s="222"/>
      <c r="P170" s="222"/>
      <c r="Q170" s="222"/>
      <c r="R170" s="222"/>
    </row>
    <row r="171" spans="2:18" ht="15.75" thickBot="1" x14ac:dyDescent="0.3">
      <c r="B171" s="222"/>
      <c r="C171" s="222"/>
      <c r="D171" s="222"/>
      <c r="E171" s="222"/>
      <c r="F171" s="222"/>
      <c r="G171" s="222"/>
      <c r="H171" s="222"/>
      <c r="I171" s="222"/>
      <c r="J171" s="222"/>
      <c r="K171" s="222"/>
      <c r="L171" s="222"/>
      <c r="M171" s="222"/>
      <c r="N171" s="222"/>
      <c r="O171" s="222"/>
      <c r="P171" s="222"/>
      <c r="Q171" s="222"/>
      <c r="R171" s="222"/>
    </row>
    <row r="172" spans="2:18" ht="15.75" thickBot="1" x14ac:dyDescent="0.3">
      <c r="B172" s="222"/>
      <c r="C172" s="222"/>
      <c r="D172" s="222"/>
      <c r="E172" s="222"/>
      <c r="F172" s="222"/>
      <c r="G172" s="222"/>
      <c r="H172" s="222"/>
      <c r="I172" s="222"/>
      <c r="J172" s="222"/>
      <c r="K172" s="222"/>
      <c r="L172" s="222"/>
      <c r="M172" s="222"/>
      <c r="N172" s="222"/>
      <c r="O172" s="222"/>
      <c r="P172" s="222"/>
      <c r="Q172" s="222"/>
      <c r="R172" s="222"/>
    </row>
    <row r="173" spans="2:18" ht="15.75" thickBot="1" x14ac:dyDescent="0.3">
      <c r="B173" s="222"/>
      <c r="C173" s="222"/>
      <c r="D173" s="222"/>
      <c r="E173" s="222"/>
      <c r="F173" s="222"/>
      <c r="G173" s="222"/>
      <c r="H173" s="222"/>
      <c r="I173" s="222"/>
      <c r="J173" s="222"/>
      <c r="K173" s="222"/>
      <c r="L173" s="222"/>
      <c r="M173" s="222"/>
      <c r="N173" s="222"/>
      <c r="O173" s="222"/>
      <c r="P173" s="222"/>
      <c r="Q173" s="222"/>
      <c r="R173" s="222"/>
    </row>
    <row r="174" spans="2:18" ht="15.75" thickBot="1" x14ac:dyDescent="0.3">
      <c r="B174" s="222"/>
      <c r="C174" s="222"/>
      <c r="D174" s="222"/>
      <c r="E174" s="222"/>
      <c r="F174" s="222"/>
      <c r="G174" s="222"/>
      <c r="H174" s="222"/>
      <c r="I174" s="222"/>
      <c r="J174" s="222"/>
      <c r="K174" s="222"/>
      <c r="L174" s="222"/>
      <c r="M174" s="222"/>
      <c r="N174" s="222"/>
      <c r="O174" s="222"/>
      <c r="P174" s="222"/>
      <c r="Q174" s="222"/>
      <c r="R174" s="222"/>
    </row>
    <row r="175" spans="2:18" ht="15.75" thickBot="1" x14ac:dyDescent="0.3">
      <c r="B175" s="222"/>
      <c r="C175" s="222"/>
      <c r="D175" s="222"/>
      <c r="E175" s="222"/>
      <c r="F175" s="222"/>
      <c r="G175" s="222"/>
      <c r="H175" s="222"/>
      <c r="I175" s="222"/>
      <c r="J175" s="222"/>
      <c r="K175" s="222"/>
      <c r="L175" s="222"/>
      <c r="M175" s="222"/>
      <c r="N175" s="222"/>
      <c r="O175" s="222"/>
      <c r="P175" s="222"/>
      <c r="Q175" s="222"/>
      <c r="R175" s="222"/>
    </row>
    <row r="176" spans="2:18" ht="15.75" thickBot="1" x14ac:dyDescent="0.3">
      <c r="B176" s="222"/>
      <c r="C176" s="222"/>
      <c r="D176" s="222"/>
      <c r="E176" s="222"/>
      <c r="F176" s="222"/>
      <c r="G176" s="222"/>
      <c r="H176" s="222"/>
      <c r="I176" s="222"/>
      <c r="J176" s="222"/>
      <c r="K176" s="222"/>
      <c r="L176" s="222"/>
      <c r="M176" s="222"/>
      <c r="N176" s="222"/>
      <c r="O176" s="222"/>
      <c r="P176" s="222"/>
      <c r="Q176" s="222"/>
      <c r="R176" s="222"/>
    </row>
    <row r="177" spans="2:18" ht="15.75" thickBot="1" x14ac:dyDescent="0.3">
      <c r="B177" s="222"/>
      <c r="C177" s="222"/>
      <c r="D177" s="222"/>
      <c r="E177" s="222"/>
      <c r="F177" s="222"/>
      <c r="G177" s="222"/>
      <c r="H177" s="222"/>
      <c r="I177" s="222"/>
      <c r="J177" s="222"/>
      <c r="K177" s="222"/>
      <c r="L177" s="222"/>
      <c r="M177" s="222"/>
      <c r="N177" s="222"/>
      <c r="O177" s="222"/>
      <c r="P177" s="222"/>
      <c r="Q177" s="222"/>
      <c r="R177" s="222"/>
    </row>
    <row r="178" spans="2:18" ht="15.75" thickBot="1" x14ac:dyDescent="0.3">
      <c r="B178" s="222"/>
      <c r="C178" s="222"/>
      <c r="D178" s="222"/>
      <c r="E178" s="222"/>
      <c r="F178" s="222"/>
      <c r="G178" s="222"/>
      <c r="H178" s="222"/>
      <c r="I178" s="222"/>
      <c r="J178" s="222"/>
      <c r="K178" s="222"/>
      <c r="L178" s="222"/>
      <c r="M178" s="222"/>
      <c r="N178" s="222"/>
      <c r="O178" s="222"/>
      <c r="P178" s="222"/>
      <c r="Q178" s="222"/>
      <c r="R178" s="222"/>
    </row>
    <row r="179" spans="2:18" ht="15.75" thickBot="1" x14ac:dyDescent="0.3">
      <c r="B179" s="222"/>
      <c r="C179" s="222"/>
      <c r="D179" s="222"/>
      <c r="E179" s="222"/>
      <c r="F179" s="222"/>
      <c r="G179" s="222"/>
      <c r="H179" s="222"/>
      <c r="I179" s="222"/>
      <c r="J179" s="222"/>
      <c r="K179" s="222"/>
      <c r="L179" s="222"/>
      <c r="M179" s="222"/>
      <c r="N179" s="222"/>
      <c r="O179" s="222"/>
      <c r="P179" s="222"/>
      <c r="Q179" s="222"/>
      <c r="R179" s="222"/>
    </row>
    <row r="180" spans="2:18" ht="15.75" thickBot="1" x14ac:dyDescent="0.3">
      <c r="B180" s="222"/>
      <c r="C180" s="222"/>
      <c r="D180" s="222"/>
      <c r="E180" s="222"/>
      <c r="F180" s="222"/>
      <c r="G180" s="222"/>
      <c r="H180" s="222"/>
      <c r="I180" s="222"/>
      <c r="J180" s="222"/>
      <c r="K180" s="222"/>
      <c r="L180" s="222"/>
      <c r="M180" s="222"/>
      <c r="N180" s="222"/>
      <c r="O180" s="222"/>
      <c r="P180" s="222"/>
      <c r="Q180" s="222"/>
      <c r="R180" s="222"/>
    </row>
    <row r="181" spans="2:18" ht="15.75" thickBot="1" x14ac:dyDescent="0.3">
      <c r="B181" s="222"/>
      <c r="C181" s="222"/>
      <c r="D181" s="222"/>
      <c r="E181" s="222"/>
      <c r="F181" s="222"/>
      <c r="G181" s="222"/>
      <c r="H181" s="222"/>
      <c r="I181" s="222"/>
      <c r="J181" s="222"/>
      <c r="K181" s="222"/>
      <c r="L181" s="222"/>
      <c r="M181" s="222"/>
      <c r="N181" s="222"/>
      <c r="O181" s="222"/>
      <c r="P181" s="222"/>
      <c r="Q181" s="222"/>
      <c r="R181" s="222"/>
    </row>
    <row r="182" spans="2:18" ht="15.75" thickBot="1" x14ac:dyDescent="0.3">
      <c r="B182" s="222"/>
      <c r="C182" s="222"/>
      <c r="D182" s="222"/>
      <c r="E182" s="222"/>
      <c r="F182" s="222"/>
      <c r="G182" s="222"/>
      <c r="H182" s="222"/>
      <c r="I182" s="222"/>
      <c r="J182" s="222"/>
      <c r="K182" s="222"/>
      <c r="L182" s="222"/>
      <c r="M182" s="222"/>
      <c r="N182" s="222"/>
      <c r="O182" s="222"/>
      <c r="P182" s="222"/>
      <c r="Q182" s="222"/>
      <c r="R182" s="222"/>
    </row>
    <row r="183" spans="2:18" ht="15.75" thickBot="1" x14ac:dyDescent="0.3">
      <c r="B183" s="222"/>
      <c r="C183" s="222"/>
      <c r="D183" s="222"/>
      <c r="E183" s="222"/>
      <c r="F183" s="222"/>
      <c r="G183" s="222"/>
      <c r="H183" s="222"/>
      <c r="I183" s="222"/>
      <c r="J183" s="222"/>
      <c r="K183" s="222"/>
      <c r="L183" s="222"/>
      <c r="M183" s="222"/>
      <c r="N183" s="222"/>
      <c r="O183" s="222"/>
      <c r="P183" s="222"/>
      <c r="Q183" s="222"/>
      <c r="R183" s="222"/>
    </row>
    <row r="184" spans="2:18" ht="15.75" thickBot="1" x14ac:dyDescent="0.3">
      <c r="B184" s="222"/>
      <c r="C184" s="222"/>
      <c r="D184" s="222"/>
      <c r="E184" s="222"/>
      <c r="F184" s="222"/>
      <c r="G184" s="222"/>
      <c r="H184" s="222"/>
      <c r="I184" s="222"/>
      <c r="J184" s="222"/>
      <c r="K184" s="222"/>
      <c r="L184" s="222"/>
      <c r="M184" s="222"/>
      <c r="N184" s="222"/>
      <c r="O184" s="222"/>
      <c r="P184" s="222"/>
      <c r="Q184" s="222"/>
      <c r="R184" s="222"/>
    </row>
    <row r="185" spans="2:18" ht="15.75" thickBot="1" x14ac:dyDescent="0.3">
      <c r="B185" s="222"/>
      <c r="C185" s="222"/>
      <c r="D185" s="222"/>
      <c r="E185" s="222"/>
      <c r="F185" s="222"/>
      <c r="G185" s="222"/>
      <c r="H185" s="222"/>
      <c r="I185" s="222"/>
      <c r="J185" s="222"/>
      <c r="K185" s="222"/>
      <c r="L185" s="222"/>
      <c r="M185" s="222"/>
      <c r="N185" s="222"/>
      <c r="O185" s="222"/>
      <c r="P185" s="222"/>
      <c r="Q185" s="222"/>
      <c r="R185" s="222"/>
    </row>
    <row r="186" spans="2:18" ht="15.75" thickBot="1" x14ac:dyDescent="0.3">
      <c r="B186" s="222"/>
      <c r="C186" s="222"/>
      <c r="D186" s="222"/>
      <c r="E186" s="222"/>
      <c r="F186" s="222"/>
      <c r="G186" s="222"/>
      <c r="H186" s="222"/>
      <c r="I186" s="222"/>
      <c r="J186" s="222"/>
      <c r="K186" s="222"/>
      <c r="L186" s="222"/>
      <c r="M186" s="222"/>
      <c r="N186" s="222"/>
      <c r="O186" s="222"/>
      <c r="P186" s="222"/>
      <c r="Q186" s="222"/>
      <c r="R186" s="222"/>
    </row>
    <row r="187" spans="2:18" ht="15.75" thickBot="1" x14ac:dyDescent="0.3">
      <c r="B187" s="222"/>
      <c r="C187" s="222"/>
      <c r="D187" s="222"/>
      <c r="E187" s="222"/>
      <c r="F187" s="222"/>
      <c r="G187" s="222"/>
      <c r="H187" s="222"/>
      <c r="I187" s="222"/>
      <c r="J187" s="222"/>
      <c r="K187" s="222"/>
      <c r="L187" s="222"/>
      <c r="M187" s="222"/>
      <c r="N187" s="222"/>
      <c r="O187" s="222"/>
      <c r="P187" s="222"/>
      <c r="Q187" s="222"/>
      <c r="R187" s="222"/>
    </row>
    <row r="188" spans="2:18" ht="15.75" thickBot="1" x14ac:dyDescent="0.3">
      <c r="B188" s="222"/>
      <c r="C188" s="222"/>
      <c r="D188" s="222"/>
      <c r="E188" s="222"/>
      <c r="F188" s="222"/>
      <c r="G188" s="222"/>
      <c r="H188" s="222"/>
      <c r="I188" s="222"/>
      <c r="J188" s="222"/>
      <c r="K188" s="222"/>
      <c r="L188" s="222"/>
      <c r="M188" s="222"/>
      <c r="N188" s="222"/>
      <c r="O188" s="222"/>
      <c r="P188" s="222"/>
      <c r="Q188" s="222"/>
      <c r="R188" s="222"/>
    </row>
    <row r="189" spans="2:18" ht="15.75" thickBot="1" x14ac:dyDescent="0.3">
      <c r="B189" s="222"/>
      <c r="C189" s="222"/>
      <c r="D189" s="222"/>
      <c r="E189" s="222"/>
      <c r="F189" s="222"/>
      <c r="G189" s="222"/>
      <c r="H189" s="222"/>
      <c r="I189" s="222"/>
      <c r="J189" s="222"/>
      <c r="K189" s="222"/>
      <c r="L189" s="222"/>
      <c r="M189" s="222"/>
      <c r="N189" s="222"/>
      <c r="O189" s="222"/>
      <c r="P189" s="222"/>
      <c r="Q189" s="222"/>
      <c r="R189" s="222"/>
    </row>
    <row r="190" spans="2:18" ht="15.75" thickBot="1" x14ac:dyDescent="0.3">
      <c r="B190" s="222"/>
      <c r="C190" s="222"/>
      <c r="D190" s="222"/>
      <c r="E190" s="222"/>
      <c r="F190" s="222"/>
      <c r="G190" s="222"/>
      <c r="H190" s="222"/>
      <c r="I190" s="222"/>
      <c r="J190" s="222"/>
      <c r="K190" s="222"/>
      <c r="L190" s="222"/>
      <c r="M190" s="222"/>
      <c r="N190" s="222"/>
      <c r="O190" s="222"/>
      <c r="P190" s="222"/>
      <c r="Q190" s="222"/>
      <c r="R190" s="222"/>
    </row>
    <row r="191" spans="2:18" ht="15.75" thickBot="1" x14ac:dyDescent="0.3">
      <c r="B191" s="222"/>
      <c r="C191" s="222"/>
      <c r="D191" s="222"/>
      <c r="E191" s="222"/>
      <c r="F191" s="222"/>
      <c r="G191" s="222"/>
      <c r="H191" s="222"/>
      <c r="I191" s="222"/>
      <c r="J191" s="222"/>
      <c r="K191" s="222"/>
      <c r="L191" s="222"/>
      <c r="M191" s="222"/>
      <c r="N191" s="222"/>
      <c r="O191" s="222"/>
      <c r="P191" s="222"/>
      <c r="Q191" s="222"/>
      <c r="R191" s="222"/>
    </row>
    <row r="192" spans="2:18" ht="15.75" thickBot="1" x14ac:dyDescent="0.3">
      <c r="B192" s="222"/>
      <c r="C192" s="222"/>
      <c r="D192" s="222"/>
      <c r="E192" s="222"/>
      <c r="F192" s="222"/>
      <c r="G192" s="222"/>
      <c r="H192" s="222"/>
      <c r="I192" s="222"/>
      <c r="J192" s="222"/>
      <c r="K192" s="222"/>
      <c r="L192" s="222"/>
      <c r="M192" s="222"/>
      <c r="N192" s="222"/>
      <c r="O192" s="222"/>
      <c r="P192" s="222"/>
      <c r="Q192" s="222"/>
      <c r="R192" s="222"/>
    </row>
    <row r="193" spans="2:18" ht="15.75" thickBot="1" x14ac:dyDescent="0.3">
      <c r="B193" s="222"/>
      <c r="C193" s="222"/>
      <c r="D193" s="222"/>
      <c r="E193" s="222"/>
      <c r="F193" s="222"/>
      <c r="G193" s="222"/>
      <c r="H193" s="222"/>
      <c r="I193" s="222"/>
      <c r="J193" s="222"/>
      <c r="K193" s="222"/>
      <c r="L193" s="222"/>
      <c r="M193" s="222"/>
      <c r="N193" s="222"/>
      <c r="O193" s="222"/>
      <c r="P193" s="222"/>
      <c r="Q193" s="222"/>
      <c r="R193" s="222"/>
    </row>
    <row r="194" spans="2:18" ht="15.75" thickBot="1" x14ac:dyDescent="0.3">
      <c r="B194" s="222"/>
      <c r="C194" s="222"/>
      <c r="D194" s="222"/>
      <c r="E194" s="222"/>
      <c r="F194" s="222"/>
      <c r="G194" s="222"/>
      <c r="H194" s="222"/>
      <c r="I194" s="222"/>
      <c r="J194" s="222"/>
      <c r="K194" s="222"/>
      <c r="L194" s="222"/>
      <c r="M194" s="222"/>
      <c r="N194" s="222"/>
      <c r="O194" s="222"/>
      <c r="P194" s="222"/>
      <c r="Q194" s="222"/>
      <c r="R194" s="222"/>
    </row>
    <row r="195" spans="2:18" ht="15.75" thickBot="1" x14ac:dyDescent="0.3">
      <c r="B195" s="222"/>
      <c r="C195" s="222"/>
      <c r="D195" s="222"/>
      <c r="E195" s="222"/>
      <c r="F195" s="222"/>
      <c r="G195" s="222"/>
      <c r="H195" s="222"/>
      <c r="I195" s="222"/>
      <c r="J195" s="222"/>
      <c r="K195" s="222"/>
      <c r="L195" s="222"/>
      <c r="M195" s="222"/>
      <c r="N195" s="222"/>
      <c r="O195" s="222"/>
      <c r="P195" s="222"/>
      <c r="Q195" s="222"/>
      <c r="R195" s="222"/>
    </row>
    <row r="196" spans="2:18" ht="15.75" thickBot="1" x14ac:dyDescent="0.3">
      <c r="B196" s="222"/>
      <c r="C196" s="222"/>
      <c r="D196" s="222"/>
      <c r="E196" s="222"/>
      <c r="F196" s="222"/>
      <c r="G196" s="222"/>
      <c r="H196" s="222"/>
      <c r="I196" s="222"/>
      <c r="J196" s="222"/>
      <c r="K196" s="222"/>
      <c r="L196" s="222"/>
      <c r="M196" s="222"/>
      <c r="N196" s="222"/>
      <c r="O196" s="222"/>
      <c r="P196" s="222"/>
      <c r="Q196" s="222"/>
      <c r="R196" s="222"/>
    </row>
    <row r="197" spans="2:18" ht="15.75" thickBot="1" x14ac:dyDescent="0.3">
      <c r="B197" s="222"/>
      <c r="C197" s="222"/>
      <c r="D197" s="222"/>
      <c r="E197" s="222"/>
      <c r="F197" s="222"/>
      <c r="G197" s="222"/>
      <c r="H197" s="222"/>
      <c r="I197" s="222"/>
      <c r="J197" s="222"/>
      <c r="K197" s="222"/>
      <c r="L197" s="222"/>
      <c r="M197" s="222"/>
      <c r="N197" s="222"/>
      <c r="O197" s="222"/>
      <c r="P197" s="222"/>
      <c r="Q197" s="222"/>
      <c r="R197" s="222"/>
    </row>
    <row r="198" spans="2:18" ht="15.75" thickBot="1" x14ac:dyDescent="0.3">
      <c r="B198" s="222"/>
      <c r="C198" s="222"/>
      <c r="D198" s="222"/>
      <c r="E198" s="222"/>
      <c r="F198" s="222"/>
      <c r="G198" s="222"/>
      <c r="H198" s="222"/>
      <c r="I198" s="222"/>
      <c r="J198" s="222"/>
      <c r="K198" s="222"/>
      <c r="L198" s="222"/>
      <c r="M198" s="222"/>
      <c r="N198" s="222"/>
      <c r="O198" s="222"/>
      <c r="P198" s="222"/>
      <c r="Q198" s="222"/>
      <c r="R198" s="222"/>
    </row>
    <row r="199" spans="2:18" ht="15.75" thickBot="1" x14ac:dyDescent="0.3">
      <c r="B199" s="222"/>
      <c r="C199" s="222"/>
      <c r="D199" s="222"/>
      <c r="E199" s="222"/>
      <c r="F199" s="222"/>
      <c r="G199" s="222"/>
      <c r="H199" s="222"/>
      <c r="I199" s="222"/>
      <c r="J199" s="222"/>
      <c r="K199" s="222"/>
      <c r="L199" s="222"/>
      <c r="M199" s="222"/>
      <c r="N199" s="222"/>
      <c r="O199" s="222"/>
      <c r="P199" s="222"/>
      <c r="Q199" s="222"/>
      <c r="R199" s="222"/>
    </row>
    <row r="200" spans="2:18" ht="15.75" thickBot="1" x14ac:dyDescent="0.3">
      <c r="B200" s="222"/>
      <c r="C200" s="222"/>
      <c r="D200" s="222"/>
      <c r="E200" s="222"/>
      <c r="F200" s="222"/>
      <c r="G200" s="222"/>
      <c r="H200" s="222"/>
      <c r="I200" s="222"/>
      <c r="J200" s="222"/>
      <c r="K200" s="222"/>
      <c r="L200" s="222"/>
      <c r="M200" s="222"/>
      <c r="N200" s="222"/>
      <c r="O200" s="222"/>
      <c r="P200" s="222"/>
      <c r="Q200" s="222"/>
      <c r="R200" s="222"/>
    </row>
    <row r="201" spans="2:18" ht="15.75" thickBot="1" x14ac:dyDescent="0.3">
      <c r="B201" s="222"/>
      <c r="C201" s="222"/>
      <c r="D201" s="222"/>
      <c r="E201" s="222"/>
      <c r="F201" s="222"/>
      <c r="G201" s="222"/>
      <c r="H201" s="222"/>
      <c r="I201" s="222"/>
      <c r="J201" s="222"/>
      <c r="K201" s="222"/>
      <c r="L201" s="222"/>
      <c r="M201" s="222"/>
      <c r="N201" s="222"/>
      <c r="O201" s="222"/>
      <c r="P201" s="222"/>
      <c r="Q201" s="222"/>
      <c r="R201" s="222"/>
    </row>
    <row r="202" spans="2:18" ht="15.75" thickBot="1" x14ac:dyDescent="0.3">
      <c r="B202" s="222"/>
      <c r="C202" s="222"/>
      <c r="D202" s="222"/>
      <c r="E202" s="222"/>
      <c r="F202" s="222"/>
      <c r="G202" s="222"/>
      <c r="H202" s="222"/>
      <c r="I202" s="222"/>
      <c r="J202" s="222"/>
      <c r="K202" s="222"/>
      <c r="L202" s="222"/>
      <c r="M202" s="222"/>
      <c r="N202" s="222"/>
      <c r="O202" s="222"/>
      <c r="P202" s="222"/>
      <c r="Q202" s="222"/>
      <c r="R202" s="222"/>
    </row>
    <row r="203" spans="2:18" ht="15.75" thickBot="1" x14ac:dyDescent="0.3">
      <c r="B203" s="222"/>
      <c r="C203" s="222"/>
      <c r="D203" s="222"/>
      <c r="E203" s="222"/>
      <c r="F203" s="222"/>
      <c r="G203" s="222"/>
      <c r="H203" s="222"/>
      <c r="I203" s="222"/>
      <c r="J203" s="222"/>
      <c r="K203" s="222"/>
      <c r="L203" s="222"/>
      <c r="M203" s="222"/>
      <c r="N203" s="222"/>
      <c r="O203" s="222"/>
      <c r="P203" s="222"/>
      <c r="Q203" s="222"/>
      <c r="R203" s="222"/>
    </row>
    <row r="204" spans="2:18" ht="15.75" thickBot="1" x14ac:dyDescent="0.3">
      <c r="B204" s="222"/>
      <c r="C204" s="222"/>
      <c r="D204" s="222"/>
      <c r="E204" s="222"/>
      <c r="F204" s="222"/>
      <c r="G204" s="222"/>
      <c r="H204" s="222"/>
      <c r="I204" s="222"/>
      <c r="J204" s="222"/>
      <c r="K204" s="222"/>
      <c r="L204" s="222"/>
      <c r="M204" s="222"/>
      <c r="N204" s="222"/>
      <c r="O204" s="222"/>
      <c r="P204" s="222"/>
      <c r="Q204" s="222"/>
      <c r="R204" s="222"/>
    </row>
    <row r="205" spans="2:18" ht="15.75" thickBot="1" x14ac:dyDescent="0.3">
      <c r="B205" s="222"/>
      <c r="C205" s="222"/>
      <c r="D205" s="222"/>
      <c r="E205" s="222"/>
      <c r="F205" s="222"/>
      <c r="G205" s="222"/>
      <c r="H205" s="222"/>
      <c r="I205" s="222"/>
      <c r="J205" s="222"/>
      <c r="K205" s="222"/>
      <c r="L205" s="222"/>
      <c r="M205" s="222"/>
      <c r="N205" s="222"/>
      <c r="O205" s="222"/>
      <c r="P205" s="222"/>
      <c r="Q205" s="222"/>
      <c r="R205" s="222"/>
    </row>
    <row r="206" spans="2:18" ht="15.75" thickBot="1" x14ac:dyDescent="0.3">
      <c r="B206" s="222"/>
      <c r="C206" s="222"/>
      <c r="D206" s="222"/>
      <c r="E206" s="222"/>
      <c r="F206" s="222"/>
      <c r="G206" s="222"/>
      <c r="H206" s="222"/>
      <c r="I206" s="222"/>
      <c r="J206" s="222"/>
      <c r="K206" s="222"/>
      <c r="L206" s="222"/>
      <c r="M206" s="222"/>
      <c r="N206" s="222"/>
      <c r="O206" s="222"/>
      <c r="P206" s="222"/>
      <c r="Q206" s="222"/>
      <c r="R206" s="222"/>
    </row>
    <row r="207" spans="2:18" ht="15.75" thickBot="1" x14ac:dyDescent="0.3">
      <c r="B207" s="222"/>
      <c r="C207" s="222"/>
      <c r="D207" s="222"/>
      <c r="E207" s="222"/>
      <c r="F207" s="222"/>
      <c r="G207" s="222"/>
      <c r="H207" s="222"/>
      <c r="I207" s="222"/>
      <c r="J207" s="222"/>
      <c r="K207" s="222"/>
      <c r="L207" s="222"/>
      <c r="M207" s="222"/>
      <c r="N207" s="222"/>
      <c r="O207" s="222"/>
      <c r="P207" s="222"/>
      <c r="Q207" s="222"/>
      <c r="R207" s="222"/>
    </row>
    <row r="208" spans="2:18" ht="15.75" thickBot="1" x14ac:dyDescent="0.3">
      <c r="B208" s="222"/>
      <c r="C208" s="222"/>
      <c r="D208" s="222"/>
      <c r="E208" s="222"/>
      <c r="F208" s="222"/>
      <c r="G208" s="222"/>
      <c r="H208" s="222"/>
      <c r="I208" s="222"/>
      <c r="J208" s="222"/>
      <c r="K208" s="222"/>
      <c r="L208" s="222"/>
      <c r="M208" s="222"/>
      <c r="N208" s="222"/>
      <c r="O208" s="222"/>
      <c r="P208" s="222"/>
      <c r="Q208" s="222"/>
      <c r="R208" s="222"/>
    </row>
    <row r="209" spans="2:18" ht="15.75" thickBot="1" x14ac:dyDescent="0.3">
      <c r="B209" s="222"/>
      <c r="C209" s="222"/>
      <c r="D209" s="222"/>
      <c r="E209" s="222"/>
      <c r="F209" s="222"/>
      <c r="G209" s="222"/>
      <c r="H209" s="222"/>
      <c r="I209" s="222"/>
      <c r="J209" s="222"/>
      <c r="K209" s="222"/>
      <c r="L209" s="222"/>
      <c r="M209" s="222"/>
      <c r="N209" s="222"/>
      <c r="O209" s="222"/>
      <c r="P209" s="222"/>
      <c r="Q209" s="222"/>
      <c r="R209" s="222"/>
    </row>
    <row r="210" spans="2:18" ht="15.75" thickBot="1" x14ac:dyDescent="0.3">
      <c r="B210" s="222"/>
      <c r="C210" s="222"/>
      <c r="D210" s="222"/>
      <c r="E210" s="222"/>
      <c r="F210" s="222"/>
      <c r="G210" s="222"/>
      <c r="H210" s="222"/>
      <c r="I210" s="222"/>
      <c r="J210" s="222"/>
      <c r="K210" s="222"/>
      <c r="L210" s="222"/>
      <c r="M210" s="222"/>
      <c r="N210" s="222"/>
      <c r="O210" s="222"/>
      <c r="P210" s="222"/>
      <c r="Q210" s="222"/>
      <c r="R210" s="222"/>
    </row>
    <row r="211" spans="2:18" ht="15.75" thickBot="1" x14ac:dyDescent="0.3">
      <c r="B211" s="222"/>
      <c r="C211" s="222"/>
      <c r="D211" s="222"/>
      <c r="E211" s="222"/>
      <c r="F211" s="222"/>
      <c r="G211" s="222"/>
      <c r="H211" s="222"/>
      <c r="I211" s="222"/>
      <c r="J211" s="222"/>
      <c r="K211" s="222"/>
      <c r="L211" s="222"/>
      <c r="M211" s="222"/>
      <c r="N211" s="222"/>
      <c r="O211" s="222"/>
      <c r="P211" s="222"/>
      <c r="Q211" s="222"/>
      <c r="R211" s="222"/>
    </row>
    <row r="212" spans="2:18" ht="15.75" thickBot="1" x14ac:dyDescent="0.3">
      <c r="B212" s="222"/>
      <c r="C212" s="222"/>
      <c r="D212" s="222"/>
      <c r="E212" s="222"/>
      <c r="F212" s="222"/>
      <c r="G212" s="222"/>
      <c r="H212" s="222"/>
      <c r="I212" s="222"/>
      <c r="J212" s="222"/>
      <c r="K212" s="222"/>
      <c r="L212" s="222"/>
      <c r="M212" s="222"/>
      <c r="N212" s="222"/>
      <c r="O212" s="222"/>
      <c r="P212" s="222"/>
      <c r="Q212" s="222"/>
      <c r="R212" s="222"/>
    </row>
    <row r="213" spans="2:18" ht="15.75" thickBot="1" x14ac:dyDescent="0.3">
      <c r="B213" s="222"/>
      <c r="C213" s="222"/>
      <c r="D213" s="222"/>
      <c r="E213" s="222"/>
      <c r="F213" s="222"/>
      <c r="G213" s="222"/>
      <c r="H213" s="222"/>
      <c r="I213" s="222"/>
      <c r="J213" s="222"/>
      <c r="K213" s="222"/>
      <c r="L213" s="222"/>
      <c r="M213" s="222"/>
      <c r="N213" s="222"/>
      <c r="O213" s="222"/>
      <c r="P213" s="222"/>
      <c r="Q213" s="222"/>
      <c r="R213" s="222"/>
    </row>
    <row r="214" spans="2:18" ht="15.75" thickBot="1" x14ac:dyDescent="0.3">
      <c r="B214" s="222"/>
      <c r="C214" s="222"/>
      <c r="D214" s="222"/>
      <c r="E214" s="222"/>
      <c r="F214" s="222"/>
      <c r="G214" s="222"/>
      <c r="H214" s="222"/>
      <c r="I214" s="222"/>
      <c r="J214" s="222"/>
      <c r="K214" s="222"/>
      <c r="L214" s="222"/>
      <c r="M214" s="222"/>
      <c r="N214" s="222"/>
      <c r="O214" s="222"/>
      <c r="P214" s="222"/>
      <c r="Q214" s="222"/>
      <c r="R214" s="222"/>
    </row>
    <row r="215" spans="2:18" ht="15.75" thickBot="1" x14ac:dyDescent="0.3">
      <c r="B215" s="222"/>
      <c r="C215" s="222"/>
      <c r="D215" s="222"/>
      <c r="E215" s="222"/>
      <c r="F215" s="222"/>
      <c r="G215" s="222"/>
      <c r="H215" s="222"/>
      <c r="I215" s="222"/>
      <c r="J215" s="222"/>
      <c r="K215" s="222"/>
      <c r="L215" s="222"/>
      <c r="M215" s="222"/>
      <c r="N215" s="222"/>
      <c r="O215" s="222"/>
      <c r="P215" s="222"/>
      <c r="Q215" s="222"/>
      <c r="R215" s="222"/>
    </row>
    <row r="216" spans="2:18" ht="15.75" thickBot="1" x14ac:dyDescent="0.3">
      <c r="B216" s="222"/>
      <c r="C216" s="222"/>
      <c r="D216" s="222"/>
      <c r="E216" s="222"/>
      <c r="F216" s="222"/>
      <c r="G216" s="222"/>
      <c r="H216" s="222"/>
      <c r="I216" s="222"/>
      <c r="J216" s="222"/>
      <c r="K216" s="222"/>
      <c r="L216" s="222"/>
      <c r="M216" s="222"/>
      <c r="N216" s="222"/>
      <c r="O216" s="222"/>
      <c r="P216" s="222"/>
      <c r="Q216" s="222"/>
      <c r="R216" s="222"/>
    </row>
    <row r="217" spans="2:18" ht="15.75" thickBot="1" x14ac:dyDescent="0.3">
      <c r="B217" s="222"/>
      <c r="C217" s="222"/>
      <c r="D217" s="222"/>
      <c r="E217" s="222"/>
      <c r="F217" s="222"/>
      <c r="G217" s="222"/>
      <c r="H217" s="222"/>
      <c r="I217" s="222"/>
      <c r="J217" s="222"/>
      <c r="K217" s="222"/>
      <c r="L217" s="222"/>
      <c r="M217" s="222"/>
      <c r="N217" s="222"/>
      <c r="O217" s="222"/>
      <c r="P217" s="222"/>
      <c r="Q217" s="222"/>
      <c r="R217" s="222"/>
    </row>
    <row r="218" spans="2:18" ht="15.75" thickBot="1" x14ac:dyDescent="0.3">
      <c r="B218" s="222"/>
      <c r="C218" s="222"/>
      <c r="D218" s="222"/>
      <c r="E218" s="222"/>
      <c r="F218" s="222"/>
      <c r="G218" s="222"/>
      <c r="H218" s="222"/>
      <c r="I218" s="222"/>
      <c r="J218" s="222"/>
      <c r="K218" s="222"/>
      <c r="L218" s="222"/>
      <c r="M218" s="222"/>
      <c r="N218" s="222"/>
      <c r="O218" s="222"/>
      <c r="P218" s="222"/>
      <c r="Q218" s="222"/>
      <c r="R218" s="222"/>
    </row>
    <row r="219" spans="2:18" ht="15.75" thickBot="1" x14ac:dyDescent="0.3">
      <c r="B219" s="222"/>
      <c r="C219" s="222"/>
      <c r="D219" s="222"/>
      <c r="E219" s="222"/>
      <c r="F219" s="222"/>
      <c r="G219" s="222"/>
      <c r="H219" s="222"/>
      <c r="I219" s="222"/>
      <c r="J219" s="222"/>
      <c r="K219" s="222"/>
      <c r="L219" s="222"/>
      <c r="M219" s="222"/>
      <c r="N219" s="222"/>
      <c r="O219" s="222"/>
      <c r="P219" s="222"/>
      <c r="Q219" s="222"/>
      <c r="R219" s="222"/>
    </row>
    <row r="220" spans="2:18" ht="15.75" thickBot="1" x14ac:dyDescent="0.3">
      <c r="B220" s="222"/>
      <c r="C220" s="222"/>
      <c r="D220" s="222"/>
      <c r="E220" s="222"/>
      <c r="F220" s="222"/>
      <c r="G220" s="222"/>
      <c r="H220" s="222"/>
      <c r="I220" s="222"/>
      <c r="J220" s="222"/>
      <c r="K220" s="222"/>
      <c r="L220" s="222"/>
      <c r="M220" s="222"/>
      <c r="N220" s="222"/>
      <c r="O220" s="222"/>
      <c r="P220" s="222"/>
      <c r="Q220" s="222"/>
      <c r="R220" s="222"/>
    </row>
    <row r="221" spans="2:18" ht="15.75" thickBot="1" x14ac:dyDescent="0.3">
      <c r="B221" s="222"/>
      <c r="C221" s="222"/>
      <c r="D221" s="222"/>
      <c r="E221" s="222"/>
      <c r="F221" s="222"/>
      <c r="G221" s="222"/>
      <c r="H221" s="222"/>
      <c r="I221" s="222"/>
      <c r="J221" s="222"/>
      <c r="K221" s="222"/>
      <c r="L221" s="222"/>
      <c r="M221" s="222"/>
      <c r="N221" s="222"/>
      <c r="O221" s="222"/>
      <c r="P221" s="222"/>
      <c r="Q221" s="222"/>
      <c r="R221" s="222"/>
    </row>
    <row r="222" spans="2:18" ht="15.75" thickBot="1" x14ac:dyDescent="0.3">
      <c r="B222" s="222"/>
      <c r="C222" s="222"/>
      <c r="D222" s="222"/>
      <c r="E222" s="222"/>
      <c r="F222" s="222"/>
      <c r="G222" s="222"/>
      <c r="H222" s="222"/>
      <c r="I222" s="222"/>
      <c r="J222" s="222"/>
      <c r="K222" s="222"/>
      <c r="L222" s="222"/>
      <c r="M222" s="222"/>
      <c r="N222" s="222"/>
      <c r="O222" s="222"/>
      <c r="P222" s="222"/>
      <c r="Q222" s="222"/>
      <c r="R222" s="222"/>
    </row>
    <row r="223" spans="2:18" ht="15.75" thickBot="1" x14ac:dyDescent="0.3">
      <c r="B223" s="222"/>
      <c r="C223" s="222"/>
      <c r="D223" s="222"/>
      <c r="E223" s="222"/>
      <c r="F223" s="222"/>
      <c r="G223" s="222"/>
      <c r="H223" s="222"/>
      <c r="I223" s="222"/>
      <c r="J223" s="222"/>
      <c r="K223" s="222"/>
      <c r="L223" s="222"/>
      <c r="M223" s="222"/>
      <c r="N223" s="222"/>
      <c r="O223" s="222"/>
      <c r="P223" s="222"/>
      <c r="Q223" s="222"/>
      <c r="R223" s="222"/>
    </row>
    <row r="224" spans="2:18" ht="15.75" thickBot="1" x14ac:dyDescent="0.3">
      <c r="B224" s="222"/>
      <c r="C224" s="222"/>
      <c r="D224" s="222"/>
      <c r="E224" s="222"/>
      <c r="F224" s="222"/>
      <c r="G224" s="222"/>
      <c r="H224" s="222"/>
      <c r="I224" s="222"/>
      <c r="J224" s="222"/>
      <c r="K224" s="222"/>
      <c r="L224" s="222"/>
      <c r="M224" s="222"/>
      <c r="N224" s="222"/>
      <c r="O224" s="222"/>
      <c r="P224" s="222"/>
      <c r="Q224" s="222"/>
      <c r="R224" s="222"/>
    </row>
    <row r="225" spans="2:18" ht="15.75" thickBot="1" x14ac:dyDescent="0.3">
      <c r="B225" s="222"/>
      <c r="C225" s="222"/>
      <c r="D225" s="222"/>
      <c r="E225" s="222"/>
      <c r="F225" s="222"/>
      <c r="G225" s="222"/>
      <c r="H225" s="222"/>
      <c r="I225" s="222"/>
      <c r="J225" s="222"/>
      <c r="K225" s="222"/>
      <c r="L225" s="222"/>
      <c r="M225" s="222"/>
      <c r="N225" s="222"/>
      <c r="O225" s="222"/>
      <c r="P225" s="222"/>
      <c r="Q225" s="222"/>
      <c r="R225" s="222"/>
    </row>
    <row r="226" spans="2:18" ht="15.75" thickBot="1" x14ac:dyDescent="0.3">
      <c r="B226" s="222"/>
      <c r="C226" s="222"/>
      <c r="D226" s="222"/>
      <c r="E226" s="222"/>
      <c r="F226" s="222"/>
      <c r="G226" s="222"/>
      <c r="H226" s="222"/>
      <c r="I226" s="222"/>
      <c r="J226" s="222"/>
      <c r="K226" s="222"/>
      <c r="L226" s="222"/>
      <c r="M226" s="222"/>
      <c r="N226" s="222"/>
      <c r="O226" s="222"/>
      <c r="P226" s="222"/>
      <c r="Q226" s="222"/>
      <c r="R226" s="222"/>
    </row>
    <row r="227" spans="2:18" ht="15.75" thickBot="1" x14ac:dyDescent="0.3">
      <c r="B227" s="222"/>
      <c r="C227" s="222"/>
      <c r="D227" s="222"/>
      <c r="E227" s="222"/>
      <c r="F227" s="222"/>
      <c r="G227" s="222"/>
      <c r="H227" s="222"/>
      <c r="I227" s="222"/>
      <c r="J227" s="222"/>
      <c r="K227" s="222"/>
      <c r="L227" s="222"/>
      <c r="M227" s="222"/>
      <c r="N227" s="222"/>
      <c r="O227" s="222"/>
      <c r="P227" s="222"/>
      <c r="Q227" s="222"/>
      <c r="R227" s="222"/>
    </row>
    <row r="228" spans="2:18" ht="15.75" thickBot="1" x14ac:dyDescent="0.3">
      <c r="B228" s="222"/>
      <c r="C228" s="222"/>
      <c r="D228" s="222"/>
      <c r="E228" s="222"/>
      <c r="F228" s="222"/>
      <c r="G228" s="222"/>
      <c r="H228" s="222"/>
      <c r="I228" s="222"/>
      <c r="J228" s="222"/>
      <c r="K228" s="222"/>
      <c r="L228" s="222"/>
      <c r="M228" s="222"/>
      <c r="N228" s="222"/>
      <c r="O228" s="222"/>
      <c r="P228" s="222"/>
      <c r="Q228" s="222"/>
      <c r="R228" s="222"/>
    </row>
    <row r="229" spans="2:18" ht="15.75" thickBot="1" x14ac:dyDescent="0.3">
      <c r="B229" s="222"/>
      <c r="C229" s="222"/>
      <c r="D229" s="222"/>
      <c r="E229" s="222"/>
      <c r="F229" s="222"/>
      <c r="G229" s="222"/>
      <c r="H229" s="222"/>
      <c r="I229" s="222"/>
      <c r="J229" s="222"/>
      <c r="K229" s="222"/>
      <c r="L229" s="222"/>
      <c r="M229" s="222"/>
      <c r="N229" s="222"/>
      <c r="O229" s="222"/>
      <c r="P229" s="222"/>
      <c r="Q229" s="222"/>
      <c r="R229" s="222"/>
    </row>
    <row r="230" spans="2:18" ht="15.75" thickBot="1" x14ac:dyDescent="0.3">
      <c r="B230" s="222"/>
      <c r="C230" s="222"/>
      <c r="D230" s="222"/>
      <c r="E230" s="222"/>
      <c r="F230" s="222"/>
      <c r="G230" s="222"/>
      <c r="H230" s="222"/>
      <c r="I230" s="222"/>
      <c r="J230" s="222"/>
      <c r="K230" s="222"/>
      <c r="L230" s="222"/>
      <c r="M230" s="222"/>
      <c r="N230" s="222"/>
      <c r="O230" s="222"/>
      <c r="P230" s="222"/>
      <c r="Q230" s="222"/>
      <c r="R230" s="222"/>
    </row>
    <row r="231" spans="2:18" ht="15.75" thickBot="1" x14ac:dyDescent="0.3">
      <c r="B231" s="222"/>
      <c r="C231" s="222"/>
      <c r="D231" s="222"/>
      <c r="E231" s="222"/>
      <c r="F231" s="222"/>
      <c r="G231" s="222"/>
      <c r="H231" s="222"/>
      <c r="I231" s="222"/>
      <c r="J231" s="222"/>
      <c r="K231" s="222"/>
      <c r="L231" s="222"/>
      <c r="M231" s="222"/>
      <c r="N231" s="222"/>
      <c r="O231" s="222"/>
      <c r="P231" s="222"/>
      <c r="Q231" s="222"/>
      <c r="R231" s="222"/>
    </row>
    <row r="232" spans="2:18" ht="15.75" thickBot="1" x14ac:dyDescent="0.3">
      <c r="B232" s="222"/>
      <c r="C232" s="222"/>
      <c r="D232" s="222"/>
      <c r="E232" s="222"/>
      <c r="F232" s="222"/>
      <c r="G232" s="222"/>
      <c r="H232" s="222"/>
      <c r="I232" s="222"/>
      <c r="J232" s="222"/>
      <c r="K232" s="222"/>
      <c r="L232" s="222"/>
      <c r="M232" s="222"/>
      <c r="N232" s="222"/>
      <c r="O232" s="222"/>
      <c r="P232" s="222"/>
      <c r="Q232" s="222"/>
      <c r="R232" s="222"/>
    </row>
    <row r="233" spans="2:18" ht="15.75" thickBot="1" x14ac:dyDescent="0.3">
      <c r="B233" s="222"/>
      <c r="C233" s="222"/>
      <c r="D233" s="222"/>
      <c r="E233" s="222"/>
      <c r="F233" s="222"/>
      <c r="G233" s="222"/>
      <c r="H233" s="222"/>
      <c r="I233" s="222"/>
      <c r="J233" s="222"/>
      <c r="K233" s="222"/>
      <c r="L233" s="222"/>
      <c r="M233" s="222"/>
      <c r="N233" s="222"/>
      <c r="O233" s="222"/>
      <c r="P233" s="222"/>
      <c r="Q233" s="222"/>
      <c r="R233" s="222"/>
    </row>
    <row r="234" spans="2:18" ht="15.75" thickBot="1" x14ac:dyDescent="0.3">
      <c r="B234" s="222"/>
      <c r="C234" s="222"/>
      <c r="D234" s="222"/>
      <c r="E234" s="222"/>
      <c r="F234" s="222"/>
      <c r="G234" s="222"/>
      <c r="H234" s="222"/>
      <c r="I234" s="222"/>
      <c r="J234" s="222"/>
      <c r="K234" s="222"/>
      <c r="L234" s="222"/>
      <c r="M234" s="222"/>
      <c r="N234" s="222"/>
      <c r="O234" s="222"/>
      <c r="P234" s="222"/>
      <c r="Q234" s="222"/>
      <c r="R234" s="222"/>
    </row>
    <row r="235" spans="2:18" ht="15.75" thickBot="1" x14ac:dyDescent="0.3">
      <c r="B235" s="222"/>
      <c r="C235" s="222"/>
      <c r="D235" s="222"/>
      <c r="E235" s="222"/>
      <c r="F235" s="222"/>
      <c r="G235" s="222"/>
      <c r="H235" s="222"/>
      <c r="I235" s="222"/>
      <c r="J235" s="222"/>
      <c r="K235" s="222"/>
      <c r="L235" s="222"/>
      <c r="M235" s="222"/>
      <c r="N235" s="222"/>
      <c r="O235" s="222"/>
      <c r="P235" s="222"/>
      <c r="Q235" s="222"/>
      <c r="R235" s="222"/>
    </row>
    <row r="236" spans="2:18" ht="15.75" thickBot="1" x14ac:dyDescent="0.3">
      <c r="B236" s="222"/>
      <c r="C236" s="222"/>
      <c r="D236" s="222"/>
      <c r="E236" s="222"/>
      <c r="F236" s="222"/>
      <c r="G236" s="222"/>
      <c r="H236" s="222"/>
      <c r="I236" s="222"/>
      <c r="J236" s="222"/>
      <c r="K236" s="222"/>
      <c r="L236" s="222"/>
      <c r="M236" s="222"/>
      <c r="N236" s="222"/>
      <c r="O236" s="222"/>
      <c r="P236" s="222"/>
      <c r="Q236" s="222"/>
      <c r="R236" s="222"/>
    </row>
    <row r="237" spans="2:18" ht="15.75" thickBot="1" x14ac:dyDescent="0.3">
      <c r="B237" s="222"/>
      <c r="C237" s="222"/>
      <c r="D237" s="222"/>
      <c r="E237" s="222"/>
      <c r="F237" s="222"/>
      <c r="G237" s="222"/>
      <c r="H237" s="222"/>
      <c r="I237" s="222"/>
      <c r="J237" s="222"/>
      <c r="K237" s="222"/>
      <c r="L237" s="222"/>
      <c r="M237" s="222"/>
      <c r="N237" s="222"/>
      <c r="O237" s="222"/>
      <c r="P237" s="222"/>
      <c r="Q237" s="222"/>
      <c r="R237" s="222"/>
    </row>
    <row r="238" spans="2:18" ht="15.75" thickBot="1" x14ac:dyDescent="0.3">
      <c r="B238" s="222"/>
      <c r="C238" s="222"/>
      <c r="D238" s="222"/>
      <c r="E238" s="222"/>
      <c r="F238" s="222"/>
      <c r="G238" s="222"/>
      <c r="H238" s="222"/>
      <c r="I238" s="222"/>
      <c r="J238" s="222"/>
      <c r="K238" s="222"/>
      <c r="L238" s="222"/>
      <c r="M238" s="222"/>
      <c r="N238" s="222"/>
      <c r="O238" s="222"/>
      <c r="P238" s="222"/>
      <c r="Q238" s="222"/>
      <c r="R238" s="222"/>
    </row>
    <row r="239" spans="2:18" ht="15.75" thickBot="1" x14ac:dyDescent="0.3">
      <c r="B239" s="222"/>
      <c r="C239" s="222"/>
      <c r="D239" s="222"/>
      <c r="E239" s="222"/>
      <c r="F239" s="222"/>
      <c r="G239" s="222"/>
      <c r="H239" s="222"/>
      <c r="I239" s="222"/>
      <c r="J239" s="222"/>
      <c r="K239" s="222"/>
      <c r="L239" s="222"/>
      <c r="M239" s="222"/>
      <c r="N239" s="222"/>
      <c r="O239" s="222"/>
      <c r="P239" s="222"/>
      <c r="Q239" s="222"/>
      <c r="R239" s="222"/>
    </row>
    <row r="240" spans="2:18" ht="15.75" thickBot="1" x14ac:dyDescent="0.3">
      <c r="B240" s="222"/>
      <c r="C240" s="222"/>
      <c r="D240" s="222"/>
      <c r="E240" s="222"/>
      <c r="F240" s="222"/>
      <c r="G240" s="222"/>
      <c r="H240" s="222"/>
      <c r="I240" s="222"/>
      <c r="J240" s="222"/>
      <c r="K240" s="222"/>
      <c r="L240" s="222"/>
      <c r="M240" s="222"/>
      <c r="N240" s="222"/>
      <c r="O240" s="222"/>
      <c r="P240" s="222"/>
      <c r="Q240" s="222"/>
      <c r="R240" s="222"/>
    </row>
    <row r="241" spans="2:18" ht="15.75" thickBot="1" x14ac:dyDescent="0.3">
      <c r="B241" s="222"/>
      <c r="C241" s="222"/>
      <c r="D241" s="222"/>
      <c r="E241" s="222"/>
      <c r="F241" s="222"/>
      <c r="G241" s="222"/>
      <c r="H241" s="222"/>
      <c r="I241" s="222"/>
      <c r="J241" s="222"/>
      <c r="K241" s="222"/>
      <c r="L241" s="222"/>
      <c r="M241" s="222"/>
      <c r="N241" s="222"/>
      <c r="O241" s="222"/>
      <c r="P241" s="222"/>
      <c r="Q241" s="222"/>
      <c r="R241" s="222"/>
    </row>
    <row r="242" spans="2:18" ht="15.75" thickBot="1" x14ac:dyDescent="0.3">
      <c r="B242" s="222"/>
      <c r="C242" s="222"/>
      <c r="D242" s="222"/>
      <c r="E242" s="222"/>
      <c r="F242" s="222"/>
      <c r="G242" s="222"/>
      <c r="H242" s="222"/>
      <c r="I242" s="222"/>
      <c r="J242" s="222"/>
      <c r="K242" s="222"/>
      <c r="L242" s="222"/>
      <c r="M242" s="222"/>
      <c r="N242" s="222"/>
      <c r="O242" s="222"/>
      <c r="P242" s="222"/>
      <c r="Q242" s="222"/>
      <c r="R242" s="222"/>
    </row>
    <row r="243" spans="2:18" ht="15.75" thickBot="1" x14ac:dyDescent="0.3">
      <c r="B243" s="222"/>
      <c r="C243" s="222"/>
      <c r="D243" s="222"/>
      <c r="E243" s="222"/>
      <c r="F243" s="222"/>
      <c r="G243" s="222"/>
      <c r="H243" s="222"/>
      <c r="I243" s="222"/>
      <c r="J243" s="222"/>
      <c r="K243" s="222"/>
      <c r="L243" s="222"/>
      <c r="M243" s="222"/>
      <c r="N243" s="222"/>
      <c r="O243" s="222"/>
      <c r="P243" s="222"/>
      <c r="Q243" s="222"/>
      <c r="R243" s="222"/>
    </row>
    <row r="244" spans="2:18" ht="15.75" thickBot="1" x14ac:dyDescent="0.3">
      <c r="B244" s="222"/>
      <c r="C244" s="222"/>
      <c r="D244" s="222"/>
      <c r="E244" s="222"/>
      <c r="F244" s="222"/>
      <c r="G244" s="222"/>
      <c r="H244" s="222"/>
      <c r="I244" s="222"/>
      <c r="J244" s="222"/>
      <c r="K244" s="222"/>
      <c r="L244" s="222"/>
      <c r="M244" s="222"/>
      <c r="N244" s="222"/>
      <c r="O244" s="222"/>
      <c r="P244" s="222"/>
      <c r="Q244" s="222"/>
      <c r="R244" s="222"/>
    </row>
    <row r="245" spans="2:18" ht="15.75" thickBot="1" x14ac:dyDescent="0.3">
      <c r="B245" s="222"/>
      <c r="C245" s="222"/>
      <c r="D245" s="222"/>
      <c r="E245" s="222"/>
      <c r="F245" s="222"/>
      <c r="G245" s="222"/>
      <c r="H245" s="222"/>
      <c r="I245" s="222"/>
      <c r="J245" s="222"/>
      <c r="K245" s="222"/>
      <c r="L245" s="222"/>
      <c r="M245" s="222"/>
      <c r="N245" s="222"/>
      <c r="O245" s="222"/>
      <c r="P245" s="222"/>
      <c r="Q245" s="222"/>
      <c r="R245" s="222"/>
    </row>
    <row r="246" spans="2:18" ht="15.75" thickBot="1" x14ac:dyDescent="0.3">
      <c r="B246" s="222"/>
      <c r="C246" s="222"/>
      <c r="D246" s="222"/>
      <c r="E246" s="222"/>
      <c r="F246" s="222"/>
      <c r="G246" s="222"/>
      <c r="H246" s="222"/>
      <c r="I246" s="222"/>
      <c r="J246" s="222"/>
      <c r="K246" s="222"/>
      <c r="L246" s="222"/>
      <c r="M246" s="222"/>
      <c r="N246" s="222"/>
      <c r="O246" s="222"/>
      <c r="P246" s="222"/>
      <c r="Q246" s="222"/>
      <c r="R246" s="222"/>
    </row>
    <row r="247" spans="2:18" ht="15.75" thickBot="1" x14ac:dyDescent="0.3">
      <c r="B247" s="222"/>
      <c r="C247" s="222"/>
      <c r="D247" s="222"/>
      <c r="E247" s="222"/>
      <c r="F247" s="222"/>
      <c r="G247" s="222"/>
      <c r="H247" s="222"/>
      <c r="I247" s="222"/>
      <c r="J247" s="222"/>
      <c r="K247" s="222"/>
      <c r="L247" s="222"/>
      <c r="M247" s="222"/>
      <c r="N247" s="222"/>
      <c r="O247" s="222"/>
      <c r="P247" s="222"/>
      <c r="Q247" s="222"/>
      <c r="R247" s="222"/>
    </row>
    <row r="248" spans="2:18" ht="15.75" thickBot="1" x14ac:dyDescent="0.3">
      <c r="B248" s="222"/>
      <c r="C248" s="222"/>
      <c r="D248" s="222"/>
      <c r="E248" s="222"/>
      <c r="F248" s="222"/>
      <c r="G248" s="222"/>
      <c r="H248" s="222"/>
      <c r="I248" s="222"/>
      <c r="J248" s="222"/>
      <c r="K248" s="222"/>
      <c r="L248" s="222"/>
      <c r="M248" s="222"/>
      <c r="N248" s="222"/>
      <c r="O248" s="222"/>
      <c r="P248" s="222"/>
      <c r="Q248" s="222"/>
      <c r="R248" s="222"/>
    </row>
    <row r="249" spans="2:18" ht="15.75" thickBot="1" x14ac:dyDescent="0.3">
      <c r="B249" s="222"/>
      <c r="C249" s="222"/>
      <c r="D249" s="222"/>
      <c r="E249" s="222"/>
      <c r="F249" s="222"/>
      <c r="G249" s="222"/>
      <c r="H249" s="222"/>
      <c r="I249" s="222"/>
      <c r="J249" s="222"/>
      <c r="K249" s="222"/>
      <c r="L249" s="222"/>
      <c r="M249" s="222"/>
      <c r="N249" s="222"/>
      <c r="O249" s="222"/>
      <c r="P249" s="222"/>
      <c r="Q249" s="222"/>
      <c r="R249" s="222"/>
    </row>
    <row r="250" spans="2:18" ht="15.75" thickBot="1" x14ac:dyDescent="0.3">
      <c r="B250" s="222"/>
      <c r="C250" s="222"/>
      <c r="D250" s="222"/>
      <c r="E250" s="222"/>
      <c r="F250" s="222"/>
      <c r="G250" s="222"/>
      <c r="H250" s="222"/>
      <c r="I250" s="222"/>
      <c r="J250" s="222"/>
      <c r="K250" s="222"/>
      <c r="L250" s="222"/>
      <c r="M250" s="222"/>
      <c r="N250" s="222"/>
      <c r="O250" s="222"/>
      <c r="P250" s="222"/>
      <c r="Q250" s="222"/>
      <c r="R250" s="222"/>
    </row>
    <row r="251" spans="2:18" ht="15.75" thickBot="1" x14ac:dyDescent="0.3">
      <c r="B251" s="222"/>
      <c r="C251" s="222"/>
      <c r="D251" s="222"/>
      <c r="E251" s="222"/>
      <c r="F251" s="222"/>
      <c r="G251" s="222"/>
      <c r="H251" s="222"/>
      <c r="I251" s="222"/>
      <c r="J251" s="222"/>
      <c r="K251" s="222"/>
      <c r="L251" s="222"/>
      <c r="M251" s="222"/>
      <c r="N251" s="222"/>
      <c r="O251" s="222"/>
      <c r="P251" s="222"/>
      <c r="Q251" s="222"/>
      <c r="R251" s="222"/>
    </row>
    <row r="252" spans="2:18" ht="15.75" thickBot="1" x14ac:dyDescent="0.3">
      <c r="B252" s="222"/>
      <c r="C252" s="222"/>
      <c r="D252" s="222"/>
      <c r="E252" s="222"/>
      <c r="F252" s="222"/>
      <c r="G252" s="222"/>
      <c r="H252" s="222"/>
      <c r="I252" s="222"/>
      <c r="J252" s="222"/>
      <c r="K252" s="222"/>
      <c r="L252" s="222"/>
      <c r="M252" s="222"/>
      <c r="N252" s="222"/>
      <c r="O252" s="222"/>
      <c r="P252" s="222"/>
      <c r="Q252" s="222"/>
      <c r="R252" s="222"/>
    </row>
    <row r="253" spans="2:18" ht="15.75" thickBot="1" x14ac:dyDescent="0.3">
      <c r="B253" s="222"/>
      <c r="C253" s="222"/>
      <c r="D253" s="222"/>
      <c r="E253" s="222"/>
      <c r="F253" s="222"/>
      <c r="G253" s="222"/>
      <c r="H253" s="222"/>
      <c r="I253" s="222"/>
      <c r="J253" s="222"/>
      <c r="K253" s="222"/>
      <c r="L253" s="222"/>
      <c r="M253" s="222"/>
      <c r="N253" s="222"/>
      <c r="O253" s="222"/>
      <c r="P253" s="222"/>
      <c r="Q253" s="222"/>
      <c r="R253" s="222"/>
    </row>
    <row r="254" spans="2:18" ht="15.75" thickBot="1" x14ac:dyDescent="0.3">
      <c r="B254" s="222"/>
      <c r="C254" s="222"/>
      <c r="D254" s="222"/>
      <c r="E254" s="222"/>
      <c r="F254" s="222"/>
      <c r="G254" s="222"/>
      <c r="H254" s="222"/>
      <c r="I254" s="222"/>
      <c r="J254" s="222"/>
      <c r="K254" s="222"/>
      <c r="L254" s="222"/>
      <c r="M254" s="222"/>
      <c r="N254" s="222"/>
      <c r="O254" s="222"/>
      <c r="P254" s="222"/>
      <c r="Q254" s="222"/>
      <c r="R254" s="222"/>
    </row>
    <row r="255" spans="2:18" ht="15.75" thickBot="1" x14ac:dyDescent="0.3">
      <c r="B255" s="222"/>
      <c r="C255" s="222"/>
      <c r="D255" s="222"/>
      <c r="E255" s="222"/>
      <c r="F255" s="222"/>
      <c r="G255" s="222"/>
      <c r="H255" s="222"/>
      <c r="I255" s="222"/>
      <c r="J255" s="222"/>
      <c r="K255" s="222"/>
      <c r="L255" s="222"/>
      <c r="M255" s="222"/>
      <c r="N255" s="222"/>
      <c r="O255" s="222"/>
      <c r="P255" s="222"/>
      <c r="Q255" s="222"/>
      <c r="R255" s="222"/>
    </row>
    <row r="256" spans="2:18" ht="15.75" thickBot="1" x14ac:dyDescent="0.3">
      <c r="B256" s="222"/>
      <c r="C256" s="222"/>
      <c r="D256" s="222"/>
      <c r="E256" s="222"/>
      <c r="F256" s="222"/>
      <c r="G256" s="222"/>
      <c r="H256" s="222"/>
      <c r="I256" s="222"/>
      <c r="J256" s="222"/>
      <c r="K256" s="222"/>
      <c r="L256" s="222"/>
      <c r="M256" s="222"/>
      <c r="N256" s="222"/>
      <c r="O256" s="222"/>
      <c r="P256" s="222"/>
      <c r="Q256" s="222"/>
      <c r="R256" s="222"/>
    </row>
    <row r="257" spans="2:18" ht="15.75" thickBot="1" x14ac:dyDescent="0.3">
      <c r="B257" s="222"/>
      <c r="C257" s="222"/>
      <c r="D257" s="222"/>
      <c r="E257" s="222"/>
      <c r="F257" s="222"/>
      <c r="G257" s="222"/>
      <c r="H257" s="222"/>
      <c r="I257" s="222"/>
      <c r="J257" s="222"/>
      <c r="K257" s="222"/>
      <c r="L257" s="222"/>
      <c r="M257" s="222"/>
      <c r="N257" s="222"/>
      <c r="O257" s="222"/>
      <c r="P257" s="222"/>
      <c r="Q257" s="222"/>
      <c r="R257" s="222"/>
    </row>
    <row r="258" spans="2:18" ht="15.75" thickBot="1" x14ac:dyDescent="0.3">
      <c r="B258" s="222"/>
      <c r="C258" s="222"/>
      <c r="D258" s="222"/>
      <c r="E258" s="222"/>
      <c r="F258" s="222"/>
      <c r="G258" s="222"/>
      <c r="H258" s="222"/>
      <c r="I258" s="222"/>
      <c r="J258" s="222"/>
      <c r="K258" s="222"/>
      <c r="L258" s="222"/>
      <c r="M258" s="222"/>
      <c r="N258" s="222"/>
      <c r="O258" s="222"/>
      <c r="P258" s="222"/>
      <c r="Q258" s="222"/>
      <c r="R258" s="222"/>
    </row>
    <row r="259" spans="2:18" ht="15.75" thickBot="1" x14ac:dyDescent="0.3">
      <c r="B259" s="222"/>
      <c r="C259" s="222"/>
      <c r="D259" s="222"/>
      <c r="E259" s="222"/>
      <c r="F259" s="222"/>
      <c r="G259" s="222"/>
      <c r="H259" s="222"/>
      <c r="I259" s="222"/>
      <c r="J259" s="222"/>
      <c r="K259" s="222"/>
      <c r="L259" s="222"/>
      <c r="M259" s="222"/>
      <c r="N259" s="222"/>
      <c r="O259" s="222"/>
      <c r="P259" s="222"/>
      <c r="Q259" s="222"/>
      <c r="R259" s="222"/>
    </row>
    <row r="260" spans="2:18" ht="15.75" thickBot="1" x14ac:dyDescent="0.3">
      <c r="B260" s="222"/>
      <c r="C260" s="222"/>
      <c r="D260" s="222"/>
      <c r="E260" s="222"/>
      <c r="F260" s="222"/>
      <c r="G260" s="222"/>
      <c r="H260" s="222"/>
      <c r="I260" s="222"/>
      <c r="J260" s="222"/>
      <c r="K260" s="222"/>
      <c r="L260" s="222"/>
      <c r="M260" s="222"/>
      <c r="N260" s="222"/>
      <c r="O260" s="222"/>
      <c r="P260" s="222"/>
      <c r="Q260" s="222"/>
      <c r="R260" s="222"/>
    </row>
    <row r="261" spans="2:18" ht="15.75" thickBot="1" x14ac:dyDescent="0.3">
      <c r="B261" s="222"/>
      <c r="C261" s="222"/>
      <c r="D261" s="222"/>
      <c r="E261" s="222"/>
      <c r="F261" s="222"/>
      <c r="G261" s="222"/>
      <c r="H261" s="222"/>
      <c r="I261" s="222"/>
      <c r="J261" s="222"/>
      <c r="K261" s="222"/>
      <c r="L261" s="222"/>
      <c r="M261" s="222"/>
      <c r="N261" s="222"/>
      <c r="O261" s="222"/>
      <c r="P261" s="222"/>
      <c r="Q261" s="222"/>
      <c r="R261" s="222"/>
    </row>
    <row r="262" spans="2:18" ht="15.75" thickBot="1" x14ac:dyDescent="0.3">
      <c r="B262" s="222"/>
      <c r="C262" s="222"/>
      <c r="D262" s="222"/>
      <c r="E262" s="222"/>
      <c r="F262" s="222"/>
      <c r="G262" s="222"/>
      <c r="H262" s="222"/>
      <c r="I262" s="222"/>
      <c r="J262" s="222"/>
      <c r="K262" s="222"/>
      <c r="L262" s="222"/>
      <c r="M262" s="222"/>
      <c r="N262" s="222"/>
      <c r="O262" s="222"/>
      <c r="P262" s="222"/>
      <c r="Q262" s="222"/>
      <c r="R262" s="222"/>
    </row>
    <row r="263" spans="2:18" ht="15.75" thickBot="1" x14ac:dyDescent="0.3">
      <c r="B263" s="222"/>
      <c r="C263" s="222"/>
      <c r="D263" s="222"/>
      <c r="E263" s="222"/>
      <c r="F263" s="222"/>
      <c r="G263" s="222"/>
      <c r="H263" s="222"/>
      <c r="I263" s="222"/>
      <c r="J263" s="222"/>
      <c r="K263" s="222"/>
      <c r="L263" s="222"/>
      <c r="M263" s="222"/>
      <c r="N263" s="222"/>
      <c r="O263" s="222"/>
      <c r="P263" s="222"/>
      <c r="Q263" s="222"/>
      <c r="R263" s="222"/>
    </row>
    <row r="264" spans="2:18" ht="15.75" thickBot="1" x14ac:dyDescent="0.3">
      <c r="B264" s="222"/>
      <c r="C264" s="222"/>
      <c r="D264" s="222"/>
      <c r="E264" s="222"/>
      <c r="F264" s="222"/>
      <c r="G264" s="222"/>
      <c r="H264" s="222"/>
      <c r="I264" s="222"/>
      <c r="J264" s="222"/>
      <c r="K264" s="222"/>
      <c r="L264" s="222"/>
      <c r="M264" s="222"/>
      <c r="N264" s="222"/>
      <c r="O264" s="222"/>
      <c r="P264" s="222"/>
      <c r="Q264" s="222"/>
      <c r="R264" s="222"/>
    </row>
    <row r="265" spans="2:18" ht="15.75" thickBot="1" x14ac:dyDescent="0.3">
      <c r="B265" s="222"/>
      <c r="C265" s="222"/>
      <c r="D265" s="222"/>
      <c r="E265" s="222"/>
      <c r="F265" s="222"/>
      <c r="G265" s="222"/>
      <c r="H265" s="222"/>
      <c r="I265" s="222"/>
      <c r="J265" s="222"/>
      <c r="K265" s="222"/>
      <c r="L265" s="222"/>
      <c r="M265" s="222"/>
      <c r="N265" s="222"/>
      <c r="O265" s="222"/>
      <c r="P265" s="222"/>
      <c r="Q265" s="222"/>
      <c r="R265" s="222"/>
    </row>
    <row r="266" spans="2:18" ht="15.75" thickBot="1" x14ac:dyDescent="0.3">
      <c r="B266" s="222"/>
      <c r="C266" s="222"/>
      <c r="D266" s="222"/>
      <c r="E266" s="222"/>
      <c r="F266" s="222"/>
      <c r="G266" s="222"/>
      <c r="H266" s="222"/>
      <c r="I266" s="222"/>
      <c r="J266" s="222"/>
      <c r="K266" s="222"/>
      <c r="L266" s="222"/>
      <c r="M266" s="222"/>
      <c r="N266" s="222"/>
      <c r="O266" s="222"/>
      <c r="P266" s="222"/>
      <c r="Q266" s="222"/>
      <c r="R266" s="222"/>
    </row>
    <row r="267" spans="2:18" ht="15.75" thickBot="1" x14ac:dyDescent="0.3">
      <c r="B267" s="222"/>
      <c r="C267" s="222"/>
      <c r="D267" s="222"/>
      <c r="E267" s="222"/>
      <c r="F267" s="222"/>
      <c r="G267" s="222"/>
      <c r="H267" s="222"/>
      <c r="I267" s="222"/>
      <c r="J267" s="222"/>
      <c r="K267" s="222"/>
      <c r="L267" s="222"/>
      <c r="M267" s="222"/>
      <c r="N267" s="222"/>
      <c r="O267" s="222"/>
      <c r="P267" s="222"/>
      <c r="Q267" s="222"/>
      <c r="R267" s="222"/>
    </row>
    <row r="268" spans="2:18" ht="15.75" thickBot="1" x14ac:dyDescent="0.3">
      <c r="B268" s="222"/>
      <c r="C268" s="222"/>
      <c r="D268" s="222"/>
      <c r="E268" s="222"/>
      <c r="F268" s="222"/>
      <c r="G268" s="222"/>
      <c r="H268" s="222"/>
      <c r="I268" s="222"/>
      <c r="J268" s="222"/>
      <c r="K268" s="222"/>
      <c r="L268" s="222"/>
      <c r="M268" s="222"/>
      <c r="N268" s="222"/>
      <c r="O268" s="222"/>
      <c r="P268" s="222"/>
      <c r="Q268" s="222"/>
      <c r="R268" s="222"/>
    </row>
    <row r="269" spans="2:18" ht="15.75" thickBot="1" x14ac:dyDescent="0.3">
      <c r="B269" s="222"/>
      <c r="C269" s="222"/>
      <c r="D269" s="222"/>
      <c r="E269" s="222"/>
      <c r="F269" s="222"/>
      <c r="G269" s="222"/>
      <c r="H269" s="222"/>
      <c r="I269" s="222"/>
      <c r="J269" s="222"/>
      <c r="K269" s="222"/>
      <c r="L269" s="222"/>
      <c r="M269" s="222"/>
      <c r="N269" s="222"/>
      <c r="O269" s="222"/>
      <c r="P269" s="222"/>
      <c r="Q269" s="222"/>
      <c r="R269" s="222"/>
    </row>
    <row r="270" spans="2:18" ht="15.75" thickBot="1" x14ac:dyDescent="0.3">
      <c r="B270" s="222"/>
      <c r="C270" s="222"/>
      <c r="D270" s="222"/>
      <c r="E270" s="222"/>
      <c r="F270" s="222"/>
      <c r="G270" s="222"/>
      <c r="H270" s="222"/>
      <c r="I270" s="222"/>
      <c r="J270" s="222"/>
      <c r="K270" s="222"/>
      <c r="L270" s="222"/>
      <c r="M270" s="222"/>
      <c r="N270" s="222"/>
      <c r="O270" s="222"/>
      <c r="P270" s="222"/>
      <c r="Q270" s="222"/>
      <c r="R270" s="222"/>
    </row>
    <row r="271" spans="2:18" ht="15.75" thickBot="1" x14ac:dyDescent="0.3">
      <c r="B271" s="222"/>
      <c r="C271" s="222"/>
      <c r="D271" s="222"/>
      <c r="E271" s="222"/>
      <c r="F271" s="222"/>
      <c r="G271" s="222"/>
      <c r="H271" s="222"/>
      <c r="I271" s="222"/>
      <c r="J271" s="222"/>
      <c r="K271" s="222"/>
      <c r="L271" s="222"/>
      <c r="M271" s="222"/>
      <c r="N271" s="222"/>
      <c r="O271" s="222"/>
      <c r="P271" s="222"/>
      <c r="Q271" s="222"/>
      <c r="R271" s="222"/>
    </row>
    <row r="272" spans="2:18" ht="15.75" thickBot="1" x14ac:dyDescent="0.3">
      <c r="B272" s="222"/>
      <c r="C272" s="222"/>
      <c r="D272" s="222"/>
      <c r="E272" s="222"/>
      <c r="F272" s="222"/>
      <c r="G272" s="222"/>
      <c r="H272" s="222"/>
      <c r="I272" s="222"/>
      <c r="J272" s="222"/>
      <c r="K272" s="222"/>
      <c r="L272" s="222"/>
      <c r="M272" s="222"/>
      <c r="N272" s="222"/>
      <c r="O272" s="222"/>
      <c r="P272" s="222"/>
      <c r="Q272" s="222"/>
      <c r="R272" s="222"/>
    </row>
    <row r="273" spans="2:18" ht="15.75" thickBot="1" x14ac:dyDescent="0.3">
      <c r="B273" s="222"/>
      <c r="C273" s="222"/>
      <c r="D273" s="222"/>
      <c r="E273" s="222"/>
      <c r="F273" s="222"/>
      <c r="G273" s="222"/>
      <c r="H273" s="222"/>
      <c r="I273" s="222"/>
      <c r="J273" s="222"/>
      <c r="K273" s="222"/>
      <c r="L273" s="222"/>
      <c r="M273" s="222"/>
      <c r="N273" s="222"/>
      <c r="O273" s="222"/>
      <c r="P273" s="222"/>
      <c r="Q273" s="222"/>
      <c r="R273" s="222"/>
    </row>
    <row r="274" spans="2:18" ht="15.75" thickBot="1" x14ac:dyDescent="0.3">
      <c r="B274" s="222"/>
      <c r="C274" s="222"/>
      <c r="D274" s="222"/>
      <c r="E274" s="222"/>
      <c r="F274" s="222"/>
      <c r="G274" s="222"/>
      <c r="H274" s="222"/>
      <c r="I274" s="222"/>
      <c r="J274" s="222"/>
      <c r="K274" s="222"/>
      <c r="L274" s="222"/>
      <c r="M274" s="222"/>
      <c r="N274" s="222"/>
      <c r="O274" s="222"/>
      <c r="P274" s="222"/>
      <c r="Q274" s="222"/>
      <c r="R274" s="222"/>
    </row>
    <row r="275" spans="2:18" ht="15.75" thickBot="1" x14ac:dyDescent="0.3">
      <c r="B275" s="222"/>
      <c r="C275" s="222"/>
      <c r="D275" s="222"/>
      <c r="E275" s="222"/>
      <c r="F275" s="222"/>
      <c r="G275" s="222"/>
      <c r="H275" s="222"/>
      <c r="I275" s="222"/>
      <c r="J275" s="222"/>
      <c r="K275" s="222"/>
      <c r="L275" s="222"/>
      <c r="M275" s="222"/>
      <c r="N275" s="222"/>
      <c r="O275" s="222"/>
      <c r="P275" s="222"/>
      <c r="Q275" s="222"/>
      <c r="R275" s="222"/>
    </row>
    <row r="276" spans="2:18" ht="15.75" thickBot="1" x14ac:dyDescent="0.3">
      <c r="B276" s="222"/>
      <c r="C276" s="222"/>
      <c r="D276" s="222"/>
      <c r="E276" s="222"/>
      <c r="F276" s="222"/>
      <c r="G276" s="222"/>
      <c r="H276" s="222"/>
      <c r="I276" s="222"/>
      <c r="J276" s="222"/>
      <c r="K276" s="222"/>
      <c r="L276" s="222"/>
      <c r="M276" s="222"/>
      <c r="N276" s="222"/>
      <c r="O276" s="222"/>
      <c r="P276" s="222"/>
      <c r="Q276" s="222"/>
      <c r="R276" s="222"/>
    </row>
    <row r="277" spans="2:18" ht="15.75" thickBot="1" x14ac:dyDescent="0.3">
      <c r="B277" s="222"/>
      <c r="C277" s="222"/>
      <c r="D277" s="222"/>
      <c r="E277" s="222"/>
      <c r="F277" s="222"/>
      <c r="G277" s="222"/>
      <c r="H277" s="222"/>
      <c r="I277" s="222"/>
      <c r="J277" s="222"/>
      <c r="K277" s="222"/>
      <c r="L277" s="222"/>
      <c r="M277" s="222"/>
      <c r="N277" s="222"/>
      <c r="O277" s="222"/>
      <c r="P277" s="222"/>
      <c r="Q277" s="222"/>
      <c r="R277" s="222"/>
    </row>
    <row r="278" spans="2:18" ht="15.75" thickBot="1" x14ac:dyDescent="0.3">
      <c r="B278" s="222"/>
      <c r="C278" s="222"/>
      <c r="D278" s="222"/>
      <c r="E278" s="222"/>
      <c r="F278" s="222"/>
      <c r="G278" s="222"/>
      <c r="H278" s="222"/>
      <c r="I278" s="222"/>
      <c r="J278" s="222"/>
      <c r="K278" s="222"/>
      <c r="L278" s="222"/>
      <c r="M278" s="222"/>
      <c r="N278" s="222"/>
      <c r="O278" s="222"/>
      <c r="P278" s="222"/>
      <c r="Q278" s="222"/>
      <c r="R278" s="222"/>
    </row>
    <row r="279" spans="2:18" ht="15.75" thickBot="1" x14ac:dyDescent="0.3">
      <c r="B279" s="222"/>
      <c r="C279" s="222"/>
      <c r="D279" s="222"/>
      <c r="E279" s="222"/>
      <c r="F279" s="222"/>
      <c r="G279" s="222"/>
      <c r="H279" s="222"/>
      <c r="I279" s="222"/>
      <c r="J279" s="222"/>
      <c r="K279" s="222"/>
      <c r="L279" s="222"/>
      <c r="M279" s="222"/>
      <c r="N279" s="222"/>
      <c r="O279" s="222"/>
      <c r="P279" s="222"/>
      <c r="Q279" s="222"/>
      <c r="R279" s="222"/>
    </row>
    <row r="280" spans="2:18" ht="15.75" thickBot="1" x14ac:dyDescent="0.3">
      <c r="B280" s="222"/>
      <c r="C280" s="222"/>
      <c r="D280" s="222"/>
      <c r="E280" s="222"/>
      <c r="F280" s="222"/>
      <c r="G280" s="222"/>
      <c r="H280" s="222"/>
      <c r="I280" s="222"/>
      <c r="J280" s="222"/>
      <c r="K280" s="222"/>
      <c r="L280" s="222"/>
      <c r="M280" s="222"/>
      <c r="N280" s="222"/>
      <c r="O280" s="222"/>
      <c r="P280" s="222"/>
      <c r="Q280" s="222"/>
      <c r="R280" s="222"/>
    </row>
    <row r="281" spans="2:18" ht="15.75" thickBot="1" x14ac:dyDescent="0.3">
      <c r="B281" s="222"/>
      <c r="C281" s="222"/>
      <c r="D281" s="222"/>
      <c r="E281" s="222"/>
      <c r="F281" s="222"/>
      <c r="G281" s="222"/>
      <c r="H281" s="222"/>
      <c r="I281" s="222"/>
      <c r="J281" s="222"/>
      <c r="K281" s="222"/>
      <c r="L281" s="222"/>
      <c r="M281" s="222"/>
      <c r="N281" s="222"/>
      <c r="O281" s="222"/>
      <c r="P281" s="222"/>
      <c r="Q281" s="222"/>
      <c r="R281" s="222"/>
    </row>
    <row r="282" spans="2:18" ht="15.75" thickBot="1" x14ac:dyDescent="0.3">
      <c r="B282" s="222"/>
      <c r="C282" s="222"/>
      <c r="D282" s="222"/>
      <c r="E282" s="222"/>
      <c r="F282" s="222"/>
      <c r="G282" s="222"/>
      <c r="H282" s="222"/>
      <c r="I282" s="222"/>
      <c r="J282" s="222"/>
      <c r="K282" s="222"/>
      <c r="L282" s="222"/>
      <c r="M282" s="222"/>
      <c r="N282" s="222"/>
      <c r="O282" s="222"/>
      <c r="P282" s="222"/>
      <c r="Q282" s="222"/>
      <c r="R282" s="222"/>
    </row>
    <row r="283" spans="2:18" ht="15.75" thickBot="1" x14ac:dyDescent="0.3">
      <c r="B283" s="222"/>
      <c r="C283" s="222"/>
      <c r="D283" s="222"/>
      <c r="E283" s="222"/>
      <c r="F283" s="222"/>
      <c r="G283" s="222"/>
      <c r="H283" s="222"/>
      <c r="I283" s="222"/>
      <c r="J283" s="222"/>
      <c r="K283" s="222"/>
      <c r="L283" s="222"/>
      <c r="M283" s="222"/>
      <c r="N283" s="222"/>
      <c r="O283" s="222"/>
      <c r="P283" s="222"/>
      <c r="Q283" s="222"/>
      <c r="R283" s="222"/>
    </row>
    <row r="284" spans="2:18" ht="15.75" thickBot="1" x14ac:dyDescent="0.3">
      <c r="B284" s="222"/>
      <c r="C284" s="222"/>
      <c r="D284" s="222"/>
      <c r="E284" s="222"/>
      <c r="F284" s="222"/>
      <c r="G284" s="222"/>
      <c r="H284" s="222"/>
      <c r="I284" s="222"/>
      <c r="J284" s="222"/>
      <c r="K284" s="222"/>
      <c r="L284" s="222"/>
      <c r="M284" s="222"/>
      <c r="N284" s="222"/>
      <c r="O284" s="222"/>
      <c r="P284" s="222"/>
      <c r="Q284" s="222"/>
      <c r="R284" s="222"/>
    </row>
    <row r="285" spans="2:18" ht="15.75" thickBot="1" x14ac:dyDescent="0.3">
      <c r="B285" s="222"/>
      <c r="C285" s="222"/>
      <c r="D285" s="222"/>
      <c r="E285" s="222"/>
      <c r="F285" s="222"/>
      <c r="G285" s="222"/>
      <c r="H285" s="222"/>
      <c r="I285" s="222"/>
      <c r="J285" s="222"/>
      <c r="K285" s="222"/>
      <c r="L285" s="222"/>
      <c r="M285" s="222"/>
      <c r="N285" s="222"/>
      <c r="O285" s="222"/>
      <c r="P285" s="222"/>
      <c r="Q285" s="222"/>
      <c r="R285" s="222"/>
    </row>
    <row r="286" spans="2:18" ht="15.75" thickBot="1" x14ac:dyDescent="0.3">
      <c r="B286" s="222"/>
      <c r="C286" s="222"/>
      <c r="D286" s="222"/>
      <c r="E286" s="222"/>
      <c r="F286" s="222"/>
      <c r="G286" s="222"/>
      <c r="H286" s="222"/>
      <c r="I286" s="222"/>
      <c r="J286" s="222"/>
      <c r="K286" s="222"/>
      <c r="L286" s="222"/>
      <c r="M286" s="222"/>
      <c r="N286" s="222"/>
      <c r="O286" s="222"/>
      <c r="P286" s="222"/>
      <c r="Q286" s="222"/>
      <c r="R286" s="222"/>
    </row>
    <row r="287" spans="2:18" ht="15.75" thickBot="1" x14ac:dyDescent="0.3">
      <c r="B287" s="222"/>
      <c r="C287" s="222"/>
      <c r="D287" s="222"/>
      <c r="E287" s="222"/>
      <c r="F287" s="222"/>
      <c r="G287" s="222"/>
      <c r="H287" s="222"/>
      <c r="I287" s="222"/>
      <c r="J287" s="222"/>
      <c r="K287" s="222"/>
      <c r="L287" s="222"/>
      <c r="M287" s="222"/>
      <c r="N287" s="222"/>
      <c r="O287" s="222"/>
      <c r="P287" s="222"/>
      <c r="Q287" s="222"/>
      <c r="R287" s="222"/>
    </row>
    <row r="288" spans="2:18" ht="15.75" thickBot="1" x14ac:dyDescent="0.3">
      <c r="B288" s="222"/>
      <c r="C288" s="222"/>
      <c r="D288" s="222"/>
      <c r="E288" s="222"/>
      <c r="F288" s="222"/>
      <c r="G288" s="222"/>
      <c r="H288" s="222"/>
      <c r="I288" s="222"/>
      <c r="J288" s="222"/>
      <c r="K288" s="222"/>
      <c r="L288" s="222"/>
      <c r="M288" s="222"/>
      <c r="N288" s="222"/>
      <c r="O288" s="222"/>
      <c r="P288" s="222"/>
      <c r="Q288" s="222"/>
      <c r="R288" s="222"/>
    </row>
    <row r="289" spans="2:18" ht="15.75" thickBot="1" x14ac:dyDescent="0.3">
      <c r="B289" s="222"/>
      <c r="C289" s="222"/>
      <c r="D289" s="222"/>
      <c r="E289" s="222"/>
      <c r="F289" s="222"/>
      <c r="G289" s="222"/>
      <c r="H289" s="222"/>
      <c r="I289" s="222"/>
      <c r="J289" s="222"/>
      <c r="K289" s="222"/>
      <c r="L289" s="222"/>
      <c r="M289" s="222"/>
      <c r="N289" s="222"/>
      <c r="O289" s="222"/>
      <c r="P289" s="222"/>
      <c r="Q289" s="222"/>
      <c r="R289" s="222"/>
    </row>
    <row r="290" spans="2:18" ht="15.75" thickBot="1" x14ac:dyDescent="0.3">
      <c r="B290" s="222"/>
      <c r="C290" s="222"/>
      <c r="D290" s="222"/>
      <c r="E290" s="222"/>
      <c r="F290" s="222"/>
      <c r="G290" s="222"/>
      <c r="H290" s="222"/>
      <c r="I290" s="222"/>
      <c r="J290" s="222"/>
      <c r="K290" s="222"/>
      <c r="L290" s="222"/>
      <c r="M290" s="222"/>
      <c r="N290" s="222"/>
      <c r="O290" s="222"/>
      <c r="P290" s="222"/>
      <c r="Q290" s="222"/>
      <c r="R290" s="222"/>
    </row>
    <row r="291" spans="2:18" ht="15.75" thickBot="1" x14ac:dyDescent="0.3">
      <c r="B291" s="222"/>
      <c r="C291" s="222"/>
      <c r="D291" s="222"/>
      <c r="E291" s="222"/>
      <c r="F291" s="222"/>
      <c r="G291" s="222"/>
      <c r="H291" s="222"/>
      <c r="I291" s="222"/>
      <c r="J291" s="222"/>
      <c r="K291" s="222"/>
      <c r="L291" s="222"/>
      <c r="M291" s="222"/>
      <c r="N291" s="222"/>
      <c r="O291" s="222"/>
      <c r="P291" s="222"/>
      <c r="Q291" s="222"/>
      <c r="R291" s="222"/>
    </row>
    <row r="292" spans="2:18" ht="15.75" thickBot="1" x14ac:dyDescent="0.3">
      <c r="B292" s="222"/>
      <c r="C292" s="222"/>
      <c r="D292" s="222"/>
      <c r="E292" s="222"/>
      <c r="F292" s="222"/>
      <c r="G292" s="222"/>
      <c r="H292" s="222"/>
      <c r="I292" s="222"/>
      <c r="J292" s="222"/>
      <c r="K292" s="222"/>
      <c r="L292" s="222"/>
      <c r="M292" s="222"/>
      <c r="N292" s="222"/>
      <c r="O292" s="222"/>
      <c r="P292" s="222"/>
      <c r="Q292" s="222"/>
      <c r="R292" s="222"/>
    </row>
    <row r="293" spans="2:18" ht="15.75" thickBot="1" x14ac:dyDescent="0.3">
      <c r="B293" s="222"/>
      <c r="C293" s="222"/>
      <c r="D293" s="222"/>
      <c r="E293" s="222"/>
      <c r="F293" s="222"/>
      <c r="G293" s="222"/>
      <c r="H293" s="222"/>
      <c r="I293" s="222"/>
      <c r="J293" s="222"/>
      <c r="K293" s="222"/>
      <c r="L293" s="222"/>
      <c r="M293" s="222"/>
      <c r="N293" s="222"/>
      <c r="O293" s="222"/>
      <c r="P293" s="222"/>
      <c r="Q293" s="222"/>
      <c r="R293" s="222"/>
    </row>
    <row r="294" spans="2:18" ht="15.75" thickBot="1" x14ac:dyDescent="0.3">
      <c r="B294" s="222"/>
      <c r="C294" s="222"/>
      <c r="D294" s="222"/>
      <c r="E294" s="222"/>
      <c r="F294" s="222"/>
      <c r="G294" s="222"/>
      <c r="H294" s="222"/>
      <c r="I294" s="222"/>
      <c r="J294" s="222"/>
      <c r="K294" s="222"/>
      <c r="L294" s="222"/>
      <c r="M294" s="222"/>
      <c r="N294" s="222"/>
      <c r="O294" s="222"/>
      <c r="P294" s="222"/>
      <c r="Q294" s="222"/>
      <c r="R294" s="222"/>
    </row>
    <row r="295" spans="2:18" ht="15.75" thickBot="1" x14ac:dyDescent="0.3">
      <c r="B295" s="222"/>
      <c r="C295" s="222"/>
      <c r="D295" s="222"/>
      <c r="E295" s="222"/>
      <c r="F295" s="222"/>
      <c r="G295" s="222"/>
      <c r="H295" s="222"/>
      <c r="I295" s="222"/>
      <c r="J295" s="222"/>
      <c r="K295" s="222"/>
      <c r="L295" s="222"/>
      <c r="M295" s="222"/>
      <c r="N295" s="222"/>
      <c r="O295" s="222"/>
      <c r="P295" s="222"/>
      <c r="Q295" s="222"/>
      <c r="R295" s="222"/>
    </row>
    <row r="296" spans="2:18" ht="15.75" thickBot="1" x14ac:dyDescent="0.3">
      <c r="B296" s="222"/>
      <c r="C296" s="222"/>
      <c r="D296" s="222"/>
      <c r="E296" s="222"/>
      <c r="F296" s="222"/>
      <c r="G296" s="222"/>
      <c r="H296" s="222"/>
      <c r="I296" s="222"/>
      <c r="J296" s="222"/>
      <c r="K296" s="222"/>
      <c r="L296" s="222"/>
      <c r="M296" s="222"/>
      <c r="N296" s="222"/>
      <c r="O296" s="222"/>
      <c r="P296" s="222"/>
      <c r="Q296" s="222"/>
      <c r="R296" s="222"/>
    </row>
    <row r="297" spans="2:18" ht="15.75" thickBot="1" x14ac:dyDescent="0.3">
      <c r="B297" s="222"/>
      <c r="C297" s="222"/>
      <c r="D297" s="222"/>
      <c r="E297" s="222"/>
      <c r="F297" s="222"/>
      <c r="G297" s="222"/>
      <c r="H297" s="222"/>
      <c r="I297" s="222"/>
      <c r="J297" s="222"/>
      <c r="K297" s="222"/>
      <c r="L297" s="222"/>
      <c r="M297" s="222"/>
      <c r="N297" s="222"/>
      <c r="O297" s="222"/>
      <c r="P297" s="222"/>
      <c r="Q297" s="222"/>
      <c r="R297" s="222"/>
    </row>
    <row r="298" spans="2:18" ht="15.75" thickBot="1" x14ac:dyDescent="0.3">
      <c r="B298" s="222"/>
      <c r="C298" s="222"/>
      <c r="D298" s="222"/>
      <c r="E298" s="222"/>
      <c r="F298" s="222"/>
      <c r="G298" s="222"/>
      <c r="H298" s="222"/>
      <c r="I298" s="222"/>
      <c r="J298" s="222"/>
      <c r="K298" s="222"/>
      <c r="L298" s="222"/>
      <c r="M298" s="222"/>
      <c r="N298" s="222"/>
      <c r="O298" s="222"/>
      <c r="P298" s="222"/>
      <c r="Q298" s="222"/>
      <c r="R298" s="222"/>
    </row>
    <row r="299" spans="2:18" ht="15.75" thickBot="1" x14ac:dyDescent="0.3">
      <c r="B299" s="222"/>
      <c r="C299" s="222"/>
      <c r="D299" s="222"/>
      <c r="E299" s="222"/>
      <c r="F299" s="222"/>
      <c r="G299" s="222"/>
      <c r="H299" s="222"/>
      <c r="I299" s="222"/>
      <c r="J299" s="222"/>
      <c r="K299" s="222"/>
      <c r="L299" s="222"/>
      <c r="M299" s="222"/>
      <c r="N299" s="222"/>
      <c r="O299" s="222"/>
      <c r="P299" s="222"/>
      <c r="Q299" s="222"/>
      <c r="R299" s="222"/>
    </row>
    <row r="300" spans="2:18" ht="15.75" thickBot="1" x14ac:dyDescent="0.3">
      <c r="B300" s="222"/>
      <c r="C300" s="222"/>
      <c r="D300" s="222"/>
      <c r="E300" s="222"/>
      <c r="F300" s="222"/>
      <c r="G300" s="222"/>
      <c r="H300" s="222"/>
      <c r="I300" s="222"/>
      <c r="J300" s="222"/>
      <c r="K300" s="222"/>
      <c r="L300" s="222"/>
      <c r="M300" s="222"/>
      <c r="N300" s="222"/>
      <c r="O300" s="222"/>
      <c r="P300" s="222"/>
      <c r="Q300" s="222"/>
      <c r="R300" s="222"/>
    </row>
    <row r="301" spans="2:18" ht="15.75" thickBot="1" x14ac:dyDescent="0.3">
      <c r="B301" s="222"/>
      <c r="C301" s="222"/>
      <c r="D301" s="222"/>
      <c r="E301" s="222"/>
      <c r="F301" s="222"/>
      <c r="G301" s="222"/>
      <c r="H301" s="222"/>
      <c r="I301" s="222"/>
      <c r="J301" s="222"/>
      <c r="K301" s="222"/>
      <c r="L301" s="222"/>
      <c r="M301" s="222"/>
      <c r="N301" s="222"/>
      <c r="O301" s="222"/>
      <c r="P301" s="222"/>
      <c r="Q301" s="222"/>
      <c r="R301" s="222"/>
    </row>
    <row r="302" spans="2:18" ht="15.75" thickBot="1" x14ac:dyDescent="0.3">
      <c r="B302" s="222"/>
      <c r="C302" s="222"/>
      <c r="D302" s="222"/>
      <c r="E302" s="222"/>
      <c r="F302" s="222"/>
      <c r="G302" s="222"/>
      <c r="H302" s="222"/>
      <c r="I302" s="222"/>
      <c r="J302" s="222"/>
      <c r="K302" s="222"/>
      <c r="L302" s="222"/>
      <c r="M302" s="222"/>
      <c r="N302" s="222"/>
      <c r="O302" s="222"/>
      <c r="P302" s="222"/>
      <c r="Q302" s="222"/>
      <c r="R302" s="222"/>
    </row>
    <row r="303" spans="2:18" ht="15.75" thickBot="1" x14ac:dyDescent="0.3">
      <c r="B303" s="222"/>
      <c r="C303" s="222"/>
      <c r="D303" s="222"/>
      <c r="E303" s="222"/>
      <c r="F303" s="222"/>
      <c r="G303" s="222"/>
      <c r="H303" s="222"/>
      <c r="I303" s="222"/>
      <c r="J303" s="222"/>
      <c r="K303" s="222"/>
      <c r="L303" s="222"/>
      <c r="M303" s="222"/>
      <c r="N303" s="222"/>
      <c r="O303" s="222"/>
      <c r="P303" s="222"/>
      <c r="Q303" s="222"/>
      <c r="R303" s="222"/>
    </row>
    <row r="304" spans="2:18" ht="15.75" thickBot="1" x14ac:dyDescent="0.3">
      <c r="B304" s="222"/>
      <c r="C304" s="222"/>
      <c r="D304" s="222"/>
      <c r="E304" s="222"/>
      <c r="F304" s="222"/>
      <c r="G304" s="222"/>
      <c r="H304" s="222"/>
      <c r="I304" s="222"/>
      <c r="J304" s="222"/>
      <c r="K304" s="222"/>
      <c r="L304" s="222"/>
      <c r="M304" s="222"/>
      <c r="N304" s="222"/>
      <c r="O304" s="222"/>
      <c r="P304" s="222"/>
      <c r="Q304" s="222"/>
      <c r="R304" s="222"/>
    </row>
    <row r="305" spans="2:18" ht="15.75" thickBot="1" x14ac:dyDescent="0.3">
      <c r="B305" s="222"/>
      <c r="C305" s="222"/>
      <c r="D305" s="222"/>
      <c r="E305" s="222"/>
      <c r="F305" s="222"/>
      <c r="G305" s="222"/>
      <c r="H305" s="222"/>
      <c r="I305" s="222"/>
      <c r="J305" s="222"/>
      <c r="K305" s="222"/>
      <c r="L305" s="222"/>
      <c r="M305" s="222"/>
      <c r="N305" s="222"/>
      <c r="O305" s="222"/>
      <c r="P305" s="222"/>
      <c r="Q305" s="222"/>
      <c r="R305" s="222"/>
    </row>
    <row r="306" spans="2:18" ht="15.75" thickBot="1" x14ac:dyDescent="0.3">
      <c r="B306" s="222"/>
      <c r="C306" s="222"/>
      <c r="D306" s="222"/>
      <c r="E306" s="222"/>
      <c r="F306" s="222"/>
      <c r="G306" s="222"/>
      <c r="H306" s="222"/>
      <c r="I306" s="222"/>
      <c r="J306" s="222"/>
      <c r="K306" s="222"/>
      <c r="L306" s="222"/>
      <c r="M306" s="222"/>
      <c r="N306" s="222"/>
      <c r="O306" s="222"/>
      <c r="P306" s="222"/>
      <c r="Q306" s="222"/>
      <c r="R306" s="222"/>
    </row>
    <row r="307" spans="2:18" ht="15.75" thickBot="1" x14ac:dyDescent="0.3">
      <c r="B307" s="222"/>
      <c r="C307" s="222"/>
      <c r="D307" s="222"/>
      <c r="E307" s="222"/>
      <c r="F307" s="222"/>
      <c r="G307" s="222"/>
      <c r="H307" s="222"/>
      <c r="I307" s="222"/>
      <c r="J307" s="222"/>
      <c r="K307" s="222"/>
      <c r="L307" s="222"/>
      <c r="M307" s="222"/>
      <c r="N307" s="222"/>
      <c r="O307" s="222"/>
      <c r="P307" s="222"/>
      <c r="Q307" s="222"/>
      <c r="R307" s="222"/>
    </row>
    <row r="308" spans="2:18" ht="15.75" thickBot="1" x14ac:dyDescent="0.3">
      <c r="B308" s="222"/>
      <c r="C308" s="222"/>
      <c r="D308" s="222"/>
      <c r="E308" s="222"/>
      <c r="F308" s="222"/>
      <c r="G308" s="222"/>
      <c r="H308" s="222"/>
      <c r="I308" s="222"/>
      <c r="J308" s="222"/>
      <c r="K308" s="222"/>
      <c r="L308" s="222"/>
      <c r="M308" s="222"/>
      <c r="N308" s="222"/>
      <c r="O308" s="222"/>
      <c r="P308" s="222"/>
      <c r="Q308" s="222"/>
      <c r="R308" s="222"/>
    </row>
    <row r="309" spans="2:18" ht="15.75" thickBot="1" x14ac:dyDescent="0.3">
      <c r="B309" s="222"/>
      <c r="C309" s="222"/>
      <c r="D309" s="222"/>
      <c r="E309" s="222"/>
      <c r="F309" s="222"/>
      <c r="G309" s="222"/>
      <c r="H309" s="222"/>
      <c r="I309" s="222"/>
      <c r="J309" s="222"/>
      <c r="K309" s="222"/>
      <c r="L309" s="222"/>
      <c r="M309" s="222"/>
      <c r="N309" s="222"/>
      <c r="O309" s="222"/>
      <c r="P309" s="222"/>
      <c r="Q309" s="222"/>
      <c r="R309" s="222"/>
    </row>
    <row r="310" spans="2:18" ht="15.75" thickBot="1" x14ac:dyDescent="0.3">
      <c r="B310" s="222"/>
      <c r="C310" s="222"/>
      <c r="D310" s="222"/>
      <c r="E310" s="222"/>
      <c r="F310" s="222"/>
      <c r="G310" s="222"/>
      <c r="H310" s="222"/>
      <c r="I310" s="222"/>
      <c r="J310" s="222"/>
      <c r="K310" s="222"/>
      <c r="L310" s="222"/>
      <c r="M310" s="222"/>
      <c r="N310" s="222"/>
      <c r="O310" s="222"/>
      <c r="P310" s="222"/>
      <c r="Q310" s="222"/>
      <c r="R310" s="222"/>
    </row>
    <row r="311" spans="2:18" ht="15.75" thickBot="1" x14ac:dyDescent="0.3">
      <c r="B311" s="222"/>
      <c r="C311" s="222"/>
      <c r="D311" s="222"/>
      <c r="E311" s="222"/>
      <c r="F311" s="222"/>
      <c r="G311" s="222"/>
      <c r="H311" s="222"/>
      <c r="I311" s="222"/>
      <c r="J311" s="222"/>
      <c r="K311" s="222"/>
      <c r="L311" s="222"/>
      <c r="M311" s="222"/>
      <c r="N311" s="222"/>
      <c r="O311" s="222"/>
      <c r="P311" s="222"/>
      <c r="Q311" s="222"/>
      <c r="R311" s="222"/>
    </row>
    <row r="312" spans="2:18" ht="15.75" thickBot="1" x14ac:dyDescent="0.3">
      <c r="B312" s="222"/>
      <c r="C312" s="222"/>
      <c r="D312" s="222"/>
      <c r="E312" s="222"/>
      <c r="F312" s="222"/>
      <c r="G312" s="222"/>
      <c r="H312" s="222"/>
      <c r="I312" s="222"/>
      <c r="J312" s="222"/>
      <c r="K312" s="222"/>
      <c r="L312" s="222"/>
      <c r="M312" s="222"/>
      <c r="N312" s="222"/>
      <c r="O312" s="222"/>
      <c r="P312" s="222"/>
      <c r="Q312" s="222"/>
      <c r="R312" s="222"/>
    </row>
    <row r="313" spans="2:18" ht="15.75" thickBot="1" x14ac:dyDescent="0.3">
      <c r="B313" s="222"/>
      <c r="C313" s="222"/>
      <c r="D313" s="222"/>
      <c r="E313" s="222"/>
      <c r="F313" s="222"/>
      <c r="G313" s="222"/>
      <c r="H313" s="222"/>
      <c r="I313" s="222"/>
      <c r="J313" s="222"/>
      <c r="K313" s="222"/>
      <c r="L313" s="222"/>
      <c r="M313" s="222"/>
      <c r="N313" s="222"/>
      <c r="O313" s="222"/>
      <c r="P313" s="222"/>
      <c r="Q313" s="222"/>
      <c r="R313" s="222"/>
    </row>
    <row r="314" spans="2:18" ht="15.75" thickBot="1" x14ac:dyDescent="0.3">
      <c r="B314" s="222"/>
      <c r="C314" s="222"/>
      <c r="D314" s="222"/>
      <c r="E314" s="222"/>
      <c r="F314" s="222"/>
      <c r="G314" s="222"/>
      <c r="H314" s="222"/>
      <c r="I314" s="222"/>
      <c r="J314" s="222"/>
      <c r="K314" s="222"/>
      <c r="L314" s="222"/>
      <c r="M314" s="222"/>
      <c r="N314" s="222"/>
      <c r="O314" s="222"/>
      <c r="P314" s="222"/>
      <c r="Q314" s="222"/>
      <c r="R314" s="222"/>
    </row>
    <row r="315" spans="2:18" ht="15.75" thickBot="1" x14ac:dyDescent="0.3">
      <c r="B315" s="222"/>
      <c r="C315" s="222"/>
      <c r="D315" s="222"/>
      <c r="E315" s="222"/>
      <c r="F315" s="222"/>
      <c r="G315" s="222"/>
      <c r="H315" s="222"/>
      <c r="I315" s="222"/>
      <c r="J315" s="222"/>
      <c r="K315" s="222"/>
      <c r="L315" s="222"/>
      <c r="M315" s="222"/>
      <c r="N315" s="222"/>
      <c r="O315" s="222"/>
      <c r="P315" s="222"/>
      <c r="Q315" s="222"/>
      <c r="R315" s="222"/>
    </row>
    <row r="316" spans="2:18" ht="15.75" thickBot="1" x14ac:dyDescent="0.3">
      <c r="B316" s="222"/>
      <c r="C316" s="222"/>
      <c r="D316" s="222"/>
      <c r="E316" s="222"/>
      <c r="F316" s="222"/>
      <c r="G316" s="222"/>
      <c r="H316" s="222"/>
      <c r="I316" s="222"/>
      <c r="J316" s="222"/>
      <c r="K316" s="222"/>
      <c r="L316" s="222"/>
      <c r="M316" s="222"/>
      <c r="N316" s="222"/>
      <c r="O316" s="222"/>
      <c r="P316" s="222"/>
      <c r="Q316" s="222"/>
      <c r="R316" s="222"/>
    </row>
    <row r="317" spans="2:18" ht="15.75" thickBot="1" x14ac:dyDescent="0.3">
      <c r="B317" s="222"/>
      <c r="C317" s="222"/>
      <c r="D317" s="222"/>
      <c r="E317" s="222"/>
      <c r="F317" s="222"/>
      <c r="G317" s="222"/>
      <c r="H317" s="222"/>
      <c r="I317" s="222"/>
      <c r="J317" s="222"/>
      <c r="K317" s="222"/>
      <c r="L317" s="222"/>
      <c r="M317" s="222"/>
      <c r="N317" s="222"/>
      <c r="O317" s="222"/>
      <c r="P317" s="222"/>
      <c r="Q317" s="222"/>
      <c r="R317" s="222"/>
    </row>
    <row r="318" spans="2:18" ht="15.75" thickBot="1" x14ac:dyDescent="0.3">
      <c r="B318" s="222"/>
      <c r="C318" s="222"/>
      <c r="D318" s="222"/>
      <c r="E318" s="222"/>
      <c r="F318" s="222"/>
      <c r="G318" s="222"/>
      <c r="H318" s="222"/>
      <c r="I318" s="222"/>
      <c r="J318" s="222"/>
      <c r="K318" s="222"/>
      <c r="L318" s="222"/>
      <c r="M318" s="222"/>
      <c r="N318" s="222"/>
      <c r="O318" s="222"/>
      <c r="P318" s="222"/>
      <c r="Q318" s="222"/>
      <c r="R318" s="222"/>
    </row>
    <row r="319" spans="2:18" ht="15.75" thickBot="1" x14ac:dyDescent="0.3">
      <c r="B319" s="222"/>
      <c r="C319" s="222"/>
      <c r="D319" s="222"/>
      <c r="E319" s="222"/>
      <c r="F319" s="222"/>
      <c r="G319" s="222"/>
      <c r="H319" s="222"/>
      <c r="I319" s="222"/>
      <c r="J319" s="222"/>
      <c r="K319" s="222"/>
      <c r="L319" s="222"/>
      <c r="M319" s="222"/>
      <c r="N319" s="222"/>
      <c r="O319" s="222"/>
      <c r="P319" s="222"/>
      <c r="Q319" s="222"/>
      <c r="R319" s="222"/>
    </row>
    <row r="320" spans="2:18" ht="15.75" thickBot="1" x14ac:dyDescent="0.3">
      <c r="B320" s="222"/>
      <c r="C320" s="222"/>
      <c r="D320" s="222"/>
      <c r="E320" s="222"/>
      <c r="F320" s="222"/>
      <c r="G320" s="222"/>
      <c r="H320" s="222"/>
      <c r="I320" s="222"/>
      <c r="J320" s="222"/>
      <c r="K320" s="222"/>
      <c r="L320" s="222"/>
      <c r="M320" s="222"/>
      <c r="N320" s="222"/>
      <c r="O320" s="222"/>
      <c r="P320" s="222"/>
      <c r="Q320" s="222"/>
      <c r="R320" s="222"/>
    </row>
    <row r="321" spans="2:18" ht="15.75" thickBot="1" x14ac:dyDescent="0.3">
      <c r="B321" s="222"/>
      <c r="C321" s="222"/>
      <c r="D321" s="222"/>
      <c r="E321" s="222"/>
      <c r="F321" s="222"/>
      <c r="G321" s="222"/>
      <c r="H321" s="222"/>
      <c r="I321" s="222"/>
      <c r="J321" s="222"/>
      <c r="K321" s="222"/>
      <c r="L321" s="222"/>
      <c r="M321" s="222"/>
      <c r="N321" s="222"/>
      <c r="O321" s="222"/>
      <c r="P321" s="222"/>
      <c r="Q321" s="222"/>
      <c r="R321" s="222"/>
    </row>
    <row r="322" spans="2:18" ht="15.75" thickBot="1" x14ac:dyDescent="0.3">
      <c r="B322" s="222"/>
      <c r="C322" s="222"/>
      <c r="D322" s="222"/>
      <c r="E322" s="222"/>
      <c r="F322" s="222"/>
      <c r="G322" s="222"/>
      <c r="H322" s="222"/>
      <c r="I322" s="222"/>
      <c r="J322" s="222"/>
      <c r="K322" s="222"/>
      <c r="L322" s="222"/>
      <c r="M322" s="222"/>
      <c r="N322" s="222"/>
      <c r="O322" s="222"/>
      <c r="P322" s="222"/>
      <c r="Q322" s="222"/>
      <c r="R322" s="222"/>
    </row>
    <row r="323" spans="2:18" ht="15.75" thickBot="1" x14ac:dyDescent="0.3">
      <c r="B323" s="222"/>
      <c r="C323" s="222"/>
      <c r="D323" s="222"/>
      <c r="E323" s="222"/>
      <c r="F323" s="222"/>
      <c r="G323" s="222"/>
      <c r="H323" s="222"/>
      <c r="I323" s="222"/>
      <c r="J323" s="222"/>
      <c r="K323" s="222"/>
      <c r="L323" s="222"/>
      <c r="M323" s="222"/>
      <c r="N323" s="222"/>
      <c r="O323" s="222"/>
      <c r="P323" s="222"/>
      <c r="Q323" s="222"/>
      <c r="R323" s="222"/>
    </row>
    <row r="324" spans="2:18" ht="15.75" thickBot="1" x14ac:dyDescent="0.3">
      <c r="B324" s="222"/>
      <c r="C324" s="222"/>
      <c r="D324" s="222"/>
      <c r="E324" s="222"/>
      <c r="F324" s="222"/>
      <c r="G324" s="222"/>
      <c r="H324" s="222"/>
      <c r="I324" s="222"/>
      <c r="J324" s="222"/>
      <c r="K324" s="222"/>
      <c r="L324" s="222"/>
      <c r="M324" s="222"/>
      <c r="N324" s="222"/>
      <c r="O324" s="222"/>
      <c r="P324" s="222"/>
      <c r="Q324" s="222"/>
      <c r="R324" s="222"/>
    </row>
    <row r="325" spans="2:18" ht="15.75" thickBot="1" x14ac:dyDescent="0.3">
      <c r="B325" s="222"/>
      <c r="C325" s="222"/>
      <c r="D325" s="222"/>
      <c r="E325" s="222"/>
      <c r="F325" s="222"/>
      <c r="G325" s="222"/>
      <c r="H325" s="222"/>
      <c r="I325" s="222"/>
      <c r="J325" s="222"/>
      <c r="K325" s="222"/>
      <c r="L325" s="222"/>
      <c r="M325" s="222"/>
      <c r="N325" s="222"/>
      <c r="O325" s="222"/>
      <c r="P325" s="222"/>
      <c r="Q325" s="222"/>
      <c r="R325" s="222"/>
    </row>
    <row r="326" spans="2:18" ht="15.75" thickBot="1" x14ac:dyDescent="0.3">
      <c r="B326" s="222"/>
      <c r="C326" s="222"/>
      <c r="D326" s="222"/>
      <c r="E326" s="222"/>
      <c r="F326" s="222"/>
      <c r="G326" s="222"/>
      <c r="H326" s="222"/>
      <c r="I326" s="222"/>
      <c r="J326" s="222"/>
      <c r="K326" s="222"/>
      <c r="L326" s="222"/>
      <c r="M326" s="222"/>
      <c r="N326" s="222"/>
      <c r="O326" s="222"/>
      <c r="P326" s="222"/>
      <c r="Q326" s="222"/>
      <c r="R326" s="222"/>
    </row>
    <row r="327" spans="2:18" ht="15.75" thickBot="1" x14ac:dyDescent="0.3">
      <c r="B327" s="222"/>
      <c r="C327" s="222"/>
      <c r="D327" s="222"/>
      <c r="E327" s="222"/>
      <c r="F327" s="222"/>
      <c r="G327" s="222"/>
      <c r="H327" s="222"/>
      <c r="I327" s="222"/>
      <c r="J327" s="222"/>
      <c r="K327" s="222"/>
      <c r="L327" s="222"/>
      <c r="M327" s="222"/>
      <c r="N327" s="222"/>
      <c r="O327" s="222"/>
      <c r="P327" s="222"/>
      <c r="Q327" s="222"/>
      <c r="R327" s="222"/>
    </row>
    <row r="328" spans="2:18" ht="15.75" thickBot="1" x14ac:dyDescent="0.3">
      <c r="B328" s="222"/>
      <c r="C328" s="222"/>
      <c r="D328" s="222"/>
      <c r="E328" s="222"/>
      <c r="F328" s="222"/>
      <c r="G328" s="222"/>
      <c r="H328" s="222"/>
      <c r="I328" s="222"/>
      <c r="J328" s="222"/>
      <c r="K328" s="222"/>
      <c r="L328" s="222"/>
      <c r="M328" s="222"/>
      <c r="N328" s="222"/>
      <c r="O328" s="222"/>
      <c r="P328" s="222"/>
      <c r="Q328" s="222"/>
      <c r="R328" s="222"/>
    </row>
    <row r="329" spans="2:18" ht="15.75" thickBot="1" x14ac:dyDescent="0.3">
      <c r="B329" s="222"/>
      <c r="C329" s="222"/>
      <c r="D329" s="222"/>
      <c r="E329" s="222"/>
      <c r="F329" s="222"/>
      <c r="G329" s="222"/>
      <c r="H329" s="222"/>
      <c r="I329" s="222"/>
      <c r="J329" s="222"/>
      <c r="K329" s="222"/>
      <c r="L329" s="222"/>
      <c r="M329" s="222"/>
      <c r="N329" s="222"/>
      <c r="O329" s="222"/>
      <c r="P329" s="222"/>
      <c r="Q329" s="222"/>
      <c r="R329" s="222"/>
    </row>
    <row r="330" spans="2:18" ht="15.75" thickBot="1" x14ac:dyDescent="0.3">
      <c r="B330" s="222"/>
      <c r="C330" s="222"/>
      <c r="D330" s="222"/>
      <c r="E330" s="222"/>
      <c r="F330" s="222"/>
      <c r="G330" s="222"/>
      <c r="H330" s="222"/>
      <c r="I330" s="222"/>
      <c r="J330" s="222"/>
      <c r="K330" s="222"/>
      <c r="L330" s="222"/>
      <c r="M330" s="222"/>
      <c r="N330" s="222"/>
      <c r="O330" s="222"/>
      <c r="P330" s="222"/>
      <c r="Q330" s="222"/>
      <c r="R330" s="222"/>
    </row>
    <row r="331" spans="2:18" ht="15.75" thickBot="1" x14ac:dyDescent="0.3">
      <c r="B331" s="222"/>
      <c r="C331" s="222"/>
      <c r="D331" s="222"/>
      <c r="E331" s="222"/>
      <c r="F331" s="222"/>
      <c r="G331" s="222"/>
      <c r="H331" s="222"/>
      <c r="I331" s="222"/>
      <c r="J331" s="222"/>
      <c r="K331" s="222"/>
      <c r="L331" s="222"/>
      <c r="M331" s="222"/>
      <c r="N331" s="222"/>
      <c r="O331" s="222"/>
      <c r="P331" s="222"/>
      <c r="Q331" s="222"/>
      <c r="R331" s="222"/>
    </row>
    <row r="332" spans="2:18" ht="15.75" thickBot="1" x14ac:dyDescent="0.3">
      <c r="B332" s="222"/>
      <c r="C332" s="222"/>
      <c r="D332" s="222"/>
      <c r="E332" s="222"/>
      <c r="F332" s="222"/>
      <c r="G332" s="222"/>
      <c r="H332" s="222"/>
      <c r="I332" s="222"/>
      <c r="J332" s="222"/>
      <c r="K332" s="222"/>
      <c r="L332" s="222"/>
      <c r="M332" s="222"/>
      <c r="N332" s="222"/>
      <c r="O332" s="222"/>
      <c r="P332" s="222"/>
      <c r="Q332" s="222"/>
      <c r="R332" s="222"/>
    </row>
    <row r="333" spans="2:18" ht="15.75" thickBot="1" x14ac:dyDescent="0.3">
      <c r="B333" s="222"/>
      <c r="C333" s="222"/>
      <c r="D333" s="222"/>
      <c r="E333" s="222"/>
      <c r="F333" s="222"/>
      <c r="G333" s="222"/>
      <c r="H333" s="222"/>
      <c r="I333" s="222"/>
      <c r="J333" s="222"/>
      <c r="K333" s="222"/>
      <c r="L333" s="222"/>
      <c r="M333" s="222"/>
      <c r="N333" s="222"/>
      <c r="O333" s="222"/>
      <c r="P333" s="222"/>
      <c r="Q333" s="222"/>
      <c r="R333" s="222"/>
    </row>
    <row r="334" spans="2:18" ht="15.75" thickBot="1" x14ac:dyDescent="0.3">
      <c r="B334" s="222"/>
      <c r="C334" s="222"/>
      <c r="D334" s="222"/>
      <c r="E334" s="222"/>
      <c r="F334" s="222"/>
      <c r="G334" s="222"/>
      <c r="H334" s="222"/>
      <c r="I334" s="222"/>
      <c r="J334" s="222"/>
      <c r="K334" s="222"/>
      <c r="L334" s="222"/>
      <c r="M334" s="222"/>
      <c r="N334" s="222"/>
      <c r="O334" s="222"/>
      <c r="P334" s="222"/>
      <c r="Q334" s="222"/>
      <c r="R334" s="222"/>
    </row>
    <row r="335" spans="2:18" ht="15.75" thickBot="1" x14ac:dyDescent="0.3">
      <c r="B335" s="222"/>
      <c r="C335" s="222"/>
      <c r="D335" s="222"/>
      <c r="E335" s="222"/>
      <c r="F335" s="222"/>
      <c r="G335" s="222"/>
      <c r="H335" s="222"/>
      <c r="I335" s="222"/>
      <c r="J335" s="222"/>
      <c r="K335" s="222"/>
      <c r="L335" s="222"/>
      <c r="M335" s="222"/>
      <c r="N335" s="222"/>
      <c r="O335" s="222"/>
      <c r="P335" s="222"/>
      <c r="Q335" s="222"/>
      <c r="R335" s="222"/>
    </row>
    <row r="336" spans="2:18" ht="15.75" thickBot="1" x14ac:dyDescent="0.3">
      <c r="B336" s="222"/>
      <c r="C336" s="222"/>
      <c r="D336" s="222"/>
      <c r="E336" s="222"/>
      <c r="F336" s="222"/>
      <c r="G336" s="222"/>
      <c r="H336" s="222"/>
      <c r="I336" s="222"/>
      <c r="J336" s="222"/>
      <c r="K336" s="222"/>
      <c r="L336" s="222"/>
      <c r="M336" s="222"/>
      <c r="N336" s="222"/>
      <c r="O336" s="222"/>
      <c r="P336" s="222"/>
      <c r="Q336" s="222"/>
      <c r="R336" s="222"/>
    </row>
    <row r="337" spans="2:18" ht="15.75" thickBot="1" x14ac:dyDescent="0.3">
      <c r="B337" s="222"/>
      <c r="C337" s="222"/>
      <c r="D337" s="222"/>
      <c r="E337" s="222"/>
      <c r="F337" s="222"/>
      <c r="G337" s="222"/>
      <c r="H337" s="222"/>
      <c r="I337" s="222"/>
      <c r="J337" s="222"/>
      <c r="K337" s="222"/>
      <c r="L337" s="222"/>
      <c r="M337" s="222"/>
      <c r="N337" s="222"/>
      <c r="O337" s="222"/>
      <c r="P337" s="222"/>
      <c r="Q337" s="222"/>
      <c r="R337" s="222"/>
    </row>
    <row r="338" spans="2:18" ht="15.75" thickBot="1" x14ac:dyDescent="0.3">
      <c r="B338" s="222"/>
      <c r="C338" s="222"/>
      <c r="D338" s="222"/>
      <c r="E338" s="222"/>
      <c r="F338" s="222"/>
      <c r="G338" s="222"/>
      <c r="H338" s="222"/>
      <c r="I338" s="222"/>
      <c r="J338" s="222"/>
      <c r="K338" s="222"/>
      <c r="L338" s="222"/>
      <c r="M338" s="222"/>
      <c r="N338" s="222"/>
      <c r="O338" s="222"/>
      <c r="P338" s="222"/>
      <c r="Q338" s="222"/>
      <c r="R338" s="222"/>
    </row>
    <row r="339" spans="2:18" ht="15.75" thickBot="1" x14ac:dyDescent="0.3">
      <c r="B339" s="222"/>
      <c r="C339" s="222"/>
      <c r="D339" s="222"/>
      <c r="E339" s="222"/>
      <c r="F339" s="222"/>
      <c r="G339" s="222"/>
      <c r="H339" s="222"/>
      <c r="I339" s="222"/>
      <c r="J339" s="222"/>
      <c r="K339" s="222"/>
      <c r="L339" s="222"/>
      <c r="M339" s="222"/>
      <c r="N339" s="222"/>
      <c r="O339" s="222"/>
      <c r="P339" s="222"/>
      <c r="Q339" s="222"/>
      <c r="R339" s="222"/>
    </row>
    <row r="340" spans="2:18" ht="15.75" thickBot="1" x14ac:dyDescent="0.3">
      <c r="B340" s="222"/>
      <c r="C340" s="222"/>
      <c r="D340" s="222"/>
      <c r="E340" s="222"/>
      <c r="F340" s="222"/>
      <c r="G340" s="222"/>
      <c r="H340" s="222"/>
      <c r="I340" s="222"/>
      <c r="J340" s="222"/>
      <c r="K340" s="222"/>
      <c r="L340" s="222"/>
      <c r="M340" s="222"/>
      <c r="N340" s="222"/>
      <c r="O340" s="222"/>
      <c r="P340" s="222"/>
      <c r="Q340" s="222"/>
      <c r="R340" s="222"/>
    </row>
    <row r="341" spans="2:18" ht="15.75" thickBot="1" x14ac:dyDescent="0.3">
      <c r="B341" s="222"/>
      <c r="C341" s="222"/>
      <c r="D341" s="222"/>
      <c r="E341" s="222"/>
      <c r="F341" s="222"/>
      <c r="G341" s="222"/>
      <c r="H341" s="222"/>
      <c r="I341" s="222"/>
      <c r="J341" s="222"/>
      <c r="K341" s="222"/>
      <c r="L341" s="222"/>
      <c r="M341" s="222"/>
      <c r="N341" s="222"/>
      <c r="O341" s="222"/>
      <c r="P341" s="222"/>
      <c r="Q341" s="222"/>
      <c r="R341" s="222"/>
    </row>
    <row r="342" spans="2:18" ht="15.75" thickBot="1" x14ac:dyDescent="0.3">
      <c r="B342" s="222"/>
      <c r="C342" s="222"/>
      <c r="D342" s="222"/>
      <c r="E342" s="222"/>
      <c r="F342" s="222"/>
      <c r="G342" s="222"/>
      <c r="H342" s="222"/>
      <c r="I342" s="222"/>
      <c r="J342" s="222"/>
      <c r="K342" s="222"/>
      <c r="L342" s="222"/>
      <c r="M342" s="222"/>
      <c r="N342" s="222"/>
      <c r="O342" s="222"/>
      <c r="P342" s="222"/>
      <c r="Q342" s="222"/>
      <c r="R342" s="222"/>
    </row>
    <row r="343" spans="2:18" ht="15.75" thickBot="1" x14ac:dyDescent="0.3">
      <c r="B343" s="222"/>
      <c r="C343" s="222"/>
      <c r="D343" s="222"/>
      <c r="E343" s="222"/>
      <c r="F343" s="222"/>
      <c r="G343" s="222"/>
      <c r="H343" s="222"/>
      <c r="I343" s="222"/>
      <c r="J343" s="222"/>
      <c r="K343" s="222"/>
      <c r="L343" s="222"/>
      <c r="M343" s="222"/>
      <c r="N343" s="222"/>
      <c r="O343" s="222"/>
      <c r="P343" s="222"/>
      <c r="Q343" s="222"/>
      <c r="R343" s="222"/>
    </row>
    <row r="344" spans="2:18" ht="15.75" thickBot="1" x14ac:dyDescent="0.3">
      <c r="B344" s="222"/>
      <c r="C344" s="222"/>
      <c r="D344" s="222"/>
      <c r="E344" s="222"/>
      <c r="F344" s="222"/>
      <c r="G344" s="222"/>
      <c r="H344" s="222"/>
      <c r="I344" s="222"/>
      <c r="J344" s="222"/>
      <c r="K344" s="222"/>
      <c r="L344" s="222"/>
      <c r="M344" s="222"/>
      <c r="N344" s="222"/>
      <c r="O344" s="222"/>
      <c r="P344" s="222"/>
      <c r="Q344" s="222"/>
      <c r="R344" s="222"/>
    </row>
    <row r="345" spans="2:18" ht="15.75" thickBot="1" x14ac:dyDescent="0.3">
      <c r="B345" s="222"/>
      <c r="C345" s="222"/>
      <c r="D345" s="222"/>
      <c r="E345" s="222"/>
      <c r="F345" s="222"/>
      <c r="G345" s="222"/>
      <c r="H345" s="222"/>
      <c r="I345" s="222"/>
      <c r="J345" s="222"/>
      <c r="K345" s="222"/>
      <c r="L345" s="222"/>
      <c r="M345" s="222"/>
      <c r="N345" s="222"/>
      <c r="O345" s="222"/>
      <c r="P345" s="222"/>
      <c r="Q345" s="222"/>
      <c r="R345" s="222"/>
    </row>
    <row r="346" spans="2:18" ht="15.75" thickBot="1" x14ac:dyDescent="0.3">
      <c r="B346" s="222"/>
      <c r="C346" s="222"/>
      <c r="D346" s="222"/>
      <c r="E346" s="222"/>
      <c r="F346" s="222"/>
      <c r="G346" s="222"/>
      <c r="H346" s="222"/>
      <c r="I346" s="222"/>
      <c r="J346" s="222"/>
      <c r="K346" s="222"/>
      <c r="L346" s="222"/>
      <c r="M346" s="222"/>
      <c r="N346" s="222"/>
      <c r="O346" s="222"/>
      <c r="P346" s="222"/>
      <c r="Q346" s="222"/>
      <c r="R346" s="222"/>
    </row>
    <row r="347" spans="2:18" ht="15.75" thickBot="1" x14ac:dyDescent="0.3">
      <c r="B347" s="222"/>
      <c r="C347" s="222"/>
      <c r="D347" s="222"/>
      <c r="E347" s="222"/>
      <c r="F347" s="222"/>
      <c r="G347" s="222"/>
      <c r="H347" s="222"/>
      <c r="I347" s="222"/>
      <c r="J347" s="222"/>
      <c r="K347" s="222"/>
      <c r="L347" s="222"/>
      <c r="M347" s="222"/>
      <c r="N347" s="222"/>
      <c r="O347" s="222"/>
      <c r="P347" s="222"/>
      <c r="Q347" s="222"/>
      <c r="R347" s="222"/>
    </row>
    <row r="348" spans="2:18" ht="15.75" thickBot="1" x14ac:dyDescent="0.3">
      <c r="B348" s="222"/>
      <c r="C348" s="222"/>
      <c r="D348" s="222"/>
      <c r="E348" s="222"/>
      <c r="F348" s="222"/>
      <c r="G348" s="222"/>
      <c r="H348" s="222"/>
      <c r="I348" s="222"/>
      <c r="J348" s="222"/>
      <c r="K348" s="222"/>
      <c r="L348" s="222"/>
      <c r="M348" s="222"/>
      <c r="N348" s="222"/>
      <c r="O348" s="222"/>
      <c r="P348" s="222"/>
      <c r="Q348" s="222"/>
      <c r="R348" s="222"/>
    </row>
    <row r="349" spans="2:18" ht="15.75" thickBot="1" x14ac:dyDescent="0.3">
      <c r="B349" s="222"/>
      <c r="C349" s="222"/>
      <c r="D349" s="222"/>
      <c r="E349" s="222"/>
      <c r="F349" s="222"/>
      <c r="G349" s="222"/>
      <c r="H349" s="222"/>
      <c r="I349" s="222"/>
      <c r="J349" s="222"/>
      <c r="K349" s="222"/>
      <c r="L349" s="222"/>
      <c r="M349" s="222"/>
      <c r="N349" s="222"/>
      <c r="O349" s="222"/>
      <c r="P349" s="222"/>
      <c r="Q349" s="222"/>
      <c r="R349" s="222"/>
    </row>
    <row r="350" spans="2:18" ht="15.75" thickBot="1" x14ac:dyDescent="0.3">
      <c r="B350" s="222"/>
      <c r="C350" s="222"/>
      <c r="D350" s="222"/>
      <c r="E350" s="222"/>
      <c r="F350" s="222"/>
      <c r="G350" s="222"/>
      <c r="H350" s="222"/>
      <c r="I350" s="222"/>
      <c r="J350" s="222"/>
      <c r="K350" s="222"/>
      <c r="L350" s="222"/>
      <c r="M350" s="222"/>
      <c r="N350" s="222"/>
      <c r="O350" s="222"/>
      <c r="P350" s="222"/>
      <c r="Q350" s="222"/>
      <c r="R350" s="222"/>
    </row>
    <row r="351" spans="2:18" ht="15.75" thickBot="1" x14ac:dyDescent="0.3">
      <c r="B351" s="222"/>
      <c r="C351" s="222"/>
      <c r="D351" s="222"/>
      <c r="E351" s="222"/>
      <c r="F351" s="222"/>
      <c r="G351" s="222"/>
      <c r="H351" s="222"/>
      <c r="I351" s="222"/>
      <c r="J351" s="222"/>
      <c r="K351" s="222"/>
      <c r="L351" s="222"/>
      <c r="M351" s="222"/>
      <c r="N351" s="222"/>
      <c r="O351" s="222"/>
      <c r="P351" s="222"/>
      <c r="Q351" s="222"/>
      <c r="R351" s="222"/>
    </row>
    <row r="352" spans="2:18" ht="15.75" thickBot="1" x14ac:dyDescent="0.3">
      <c r="B352" s="222"/>
      <c r="C352" s="222"/>
      <c r="D352" s="222"/>
      <c r="E352" s="222"/>
      <c r="F352" s="222"/>
      <c r="G352" s="222"/>
      <c r="H352" s="222"/>
      <c r="I352" s="222"/>
      <c r="J352" s="222"/>
      <c r="K352" s="222"/>
      <c r="L352" s="222"/>
      <c r="M352" s="222"/>
      <c r="N352" s="222"/>
      <c r="O352" s="222"/>
      <c r="P352" s="222"/>
      <c r="Q352" s="222"/>
      <c r="R352" s="222"/>
    </row>
    <row r="353" spans="2:18" ht="15.75" thickBot="1" x14ac:dyDescent="0.3">
      <c r="B353" s="222"/>
      <c r="C353" s="222"/>
      <c r="D353" s="222"/>
      <c r="E353" s="222"/>
      <c r="F353" s="222"/>
      <c r="G353" s="222"/>
      <c r="H353" s="222"/>
      <c r="I353" s="222"/>
      <c r="J353" s="222"/>
      <c r="K353" s="222"/>
      <c r="L353" s="222"/>
      <c r="M353" s="222"/>
      <c r="N353" s="222"/>
      <c r="O353" s="222"/>
      <c r="P353" s="222"/>
      <c r="Q353" s="222"/>
      <c r="R353" s="222"/>
    </row>
    <row r="354" spans="2:18" ht="15.75" thickBot="1" x14ac:dyDescent="0.3">
      <c r="B354" s="222"/>
      <c r="C354" s="222"/>
      <c r="D354" s="222"/>
      <c r="E354" s="222"/>
      <c r="F354" s="222"/>
      <c r="G354" s="222"/>
      <c r="H354" s="222"/>
      <c r="I354" s="222"/>
      <c r="J354" s="222"/>
      <c r="K354" s="222"/>
      <c r="L354" s="222"/>
      <c r="M354" s="222"/>
      <c r="N354" s="222"/>
      <c r="O354" s="222"/>
      <c r="P354" s="222"/>
      <c r="Q354" s="222"/>
      <c r="R354" s="222"/>
    </row>
    <row r="355" spans="2:18" ht="15.75" thickBot="1" x14ac:dyDescent="0.3">
      <c r="B355" s="222"/>
      <c r="C355" s="222"/>
      <c r="D355" s="222"/>
      <c r="E355" s="222"/>
      <c r="F355" s="222"/>
      <c r="G355" s="222"/>
      <c r="H355" s="222"/>
      <c r="I355" s="222"/>
      <c r="J355" s="222"/>
      <c r="K355" s="222"/>
      <c r="L355" s="222"/>
      <c r="M355" s="222"/>
      <c r="N355" s="222"/>
      <c r="O355" s="222"/>
      <c r="P355" s="222"/>
      <c r="Q355" s="222"/>
      <c r="R355" s="222"/>
    </row>
    <row r="356" spans="2:18" ht="15.75" thickBot="1" x14ac:dyDescent="0.3">
      <c r="B356" s="222"/>
      <c r="C356" s="222"/>
      <c r="D356" s="222"/>
      <c r="E356" s="222"/>
      <c r="F356" s="222"/>
      <c r="G356" s="222"/>
      <c r="H356" s="222"/>
      <c r="I356" s="222"/>
      <c r="J356" s="222"/>
      <c r="K356" s="222"/>
      <c r="L356" s="222"/>
      <c r="M356" s="222"/>
      <c r="N356" s="222"/>
      <c r="O356" s="222"/>
      <c r="P356" s="222"/>
      <c r="Q356" s="222"/>
      <c r="R356" s="222"/>
    </row>
    <row r="357" spans="2:18" ht="15.75" thickBot="1" x14ac:dyDescent="0.3">
      <c r="B357" s="222"/>
      <c r="C357" s="222"/>
      <c r="D357" s="222"/>
      <c r="E357" s="222"/>
      <c r="F357" s="222"/>
      <c r="G357" s="222"/>
      <c r="H357" s="222"/>
      <c r="I357" s="222"/>
      <c r="J357" s="222"/>
      <c r="K357" s="222"/>
      <c r="L357" s="222"/>
      <c r="M357" s="222"/>
      <c r="N357" s="222"/>
      <c r="O357" s="222"/>
      <c r="P357" s="222"/>
      <c r="Q357" s="222"/>
      <c r="R357" s="222"/>
    </row>
    <row r="358" spans="2:18" ht="15.75" thickBot="1" x14ac:dyDescent="0.3">
      <c r="B358" s="222"/>
      <c r="C358" s="222"/>
      <c r="D358" s="222"/>
      <c r="E358" s="222"/>
      <c r="F358" s="222"/>
      <c r="G358" s="222"/>
      <c r="H358" s="222"/>
      <c r="I358" s="222"/>
      <c r="J358" s="222"/>
      <c r="K358" s="222"/>
      <c r="L358" s="222"/>
      <c r="M358" s="222"/>
      <c r="N358" s="222"/>
      <c r="O358" s="222"/>
      <c r="P358" s="222"/>
      <c r="Q358" s="222"/>
      <c r="R358" s="222"/>
    </row>
    <row r="359" spans="2:18" ht="15.75" thickBot="1" x14ac:dyDescent="0.3">
      <c r="B359" s="222"/>
      <c r="C359" s="222"/>
      <c r="D359" s="222"/>
      <c r="E359" s="222"/>
      <c r="F359" s="222"/>
      <c r="G359" s="222"/>
      <c r="H359" s="222"/>
      <c r="I359" s="222"/>
      <c r="J359" s="222"/>
      <c r="K359" s="222"/>
      <c r="L359" s="222"/>
      <c r="M359" s="222"/>
      <c r="N359" s="222"/>
      <c r="O359" s="222"/>
      <c r="P359" s="222"/>
      <c r="Q359" s="222"/>
      <c r="R359" s="222"/>
    </row>
    <row r="360" spans="2:18" ht="15.75" thickBot="1" x14ac:dyDescent="0.3">
      <c r="B360" s="222"/>
      <c r="C360" s="222"/>
      <c r="D360" s="222"/>
      <c r="E360" s="222"/>
      <c r="F360" s="222"/>
      <c r="G360" s="222"/>
      <c r="H360" s="222"/>
      <c r="I360" s="222"/>
      <c r="J360" s="222"/>
      <c r="K360" s="222"/>
      <c r="L360" s="222"/>
      <c r="M360" s="222"/>
      <c r="N360" s="222"/>
      <c r="O360" s="222"/>
      <c r="P360" s="222"/>
      <c r="Q360" s="222"/>
      <c r="R360" s="222"/>
    </row>
    <row r="361" spans="2:18" ht="15.75" thickBot="1" x14ac:dyDescent="0.3">
      <c r="B361" s="222"/>
      <c r="C361" s="222"/>
      <c r="D361" s="222"/>
      <c r="E361" s="222"/>
      <c r="F361" s="222"/>
      <c r="G361" s="222"/>
      <c r="H361" s="222"/>
      <c r="I361" s="222"/>
      <c r="J361" s="222"/>
      <c r="K361" s="222"/>
      <c r="L361" s="222"/>
      <c r="M361" s="222"/>
      <c r="N361" s="222"/>
      <c r="O361" s="222"/>
      <c r="P361" s="222"/>
      <c r="Q361" s="222"/>
      <c r="R361" s="222"/>
    </row>
    <row r="362" spans="2:18" ht="15.75" thickBot="1" x14ac:dyDescent="0.3">
      <c r="B362" s="222"/>
      <c r="C362" s="222"/>
      <c r="D362" s="222"/>
      <c r="E362" s="222"/>
      <c r="F362" s="222"/>
      <c r="G362" s="222"/>
      <c r="H362" s="222"/>
      <c r="I362" s="222"/>
      <c r="J362" s="222"/>
      <c r="K362" s="222"/>
      <c r="L362" s="222"/>
      <c r="M362" s="222"/>
      <c r="N362" s="222"/>
      <c r="O362" s="222"/>
      <c r="P362" s="222"/>
      <c r="Q362" s="222"/>
      <c r="R362" s="222"/>
    </row>
    <row r="363" spans="2:18" ht="15.75" thickBot="1" x14ac:dyDescent="0.3">
      <c r="B363" s="222"/>
      <c r="C363" s="222"/>
      <c r="D363" s="222"/>
      <c r="E363" s="222"/>
      <c r="F363" s="222"/>
      <c r="G363" s="222"/>
      <c r="H363" s="222"/>
      <c r="I363" s="222"/>
      <c r="J363" s="222"/>
      <c r="K363" s="222"/>
      <c r="L363" s="222"/>
      <c r="M363" s="222"/>
      <c r="N363" s="222"/>
      <c r="O363" s="222"/>
      <c r="P363" s="222"/>
      <c r="Q363" s="222"/>
      <c r="R363" s="222"/>
    </row>
    <row r="364" spans="2:18" ht="15.75" thickBot="1" x14ac:dyDescent="0.3">
      <c r="B364" s="222"/>
      <c r="C364" s="222"/>
      <c r="D364" s="222"/>
      <c r="E364" s="222"/>
      <c r="F364" s="222"/>
      <c r="G364" s="222"/>
      <c r="H364" s="222"/>
      <c r="I364" s="222"/>
      <c r="J364" s="222"/>
      <c r="K364" s="222"/>
      <c r="L364" s="222"/>
      <c r="M364" s="222"/>
      <c r="N364" s="222"/>
      <c r="O364" s="222"/>
      <c r="P364" s="222"/>
      <c r="Q364" s="222"/>
      <c r="R364" s="222"/>
    </row>
    <row r="365" spans="2:18" ht="15.75" thickBot="1" x14ac:dyDescent="0.3">
      <c r="B365" s="222"/>
      <c r="C365" s="222"/>
      <c r="D365" s="222"/>
      <c r="E365" s="222"/>
      <c r="F365" s="222"/>
      <c r="G365" s="222"/>
      <c r="H365" s="222"/>
      <c r="I365" s="222"/>
      <c r="J365" s="222"/>
      <c r="K365" s="222"/>
      <c r="L365" s="222"/>
      <c r="M365" s="222"/>
      <c r="N365" s="222"/>
      <c r="O365" s="222"/>
      <c r="P365" s="222"/>
      <c r="Q365" s="222"/>
      <c r="R365" s="222"/>
    </row>
    <row r="366" spans="2:18" ht="15.75" thickBot="1" x14ac:dyDescent="0.3">
      <c r="B366" s="222"/>
      <c r="C366" s="222"/>
      <c r="D366" s="222"/>
      <c r="E366" s="222"/>
      <c r="F366" s="222"/>
      <c r="G366" s="222"/>
      <c r="H366" s="222"/>
      <c r="I366" s="222"/>
      <c r="J366" s="222"/>
      <c r="K366" s="222"/>
      <c r="L366" s="222"/>
      <c r="M366" s="222"/>
      <c r="N366" s="222"/>
      <c r="O366" s="222"/>
      <c r="P366" s="222"/>
      <c r="Q366" s="222"/>
      <c r="R366" s="222"/>
    </row>
    <row r="367" spans="2:18" ht="15.75" thickBot="1" x14ac:dyDescent="0.3">
      <c r="B367" s="222"/>
      <c r="C367" s="222"/>
      <c r="D367" s="222"/>
      <c r="E367" s="222"/>
      <c r="F367" s="222"/>
      <c r="G367" s="222"/>
      <c r="H367" s="222"/>
      <c r="I367" s="222"/>
      <c r="J367" s="222"/>
      <c r="K367" s="222"/>
      <c r="L367" s="222"/>
      <c r="M367" s="222"/>
      <c r="N367" s="222"/>
      <c r="O367" s="222"/>
      <c r="P367" s="222"/>
      <c r="Q367" s="222"/>
      <c r="R367" s="222"/>
    </row>
    <row r="368" spans="2:18" ht="15.75" thickBot="1" x14ac:dyDescent="0.3">
      <c r="B368" s="222"/>
      <c r="C368" s="222"/>
      <c r="D368" s="222"/>
      <c r="E368" s="222"/>
      <c r="F368" s="222"/>
      <c r="G368" s="222"/>
      <c r="H368" s="222"/>
      <c r="I368" s="222"/>
      <c r="J368" s="222"/>
      <c r="K368" s="222"/>
      <c r="L368" s="222"/>
      <c r="M368" s="222"/>
      <c r="N368" s="222"/>
      <c r="O368" s="222"/>
      <c r="P368" s="222"/>
      <c r="Q368" s="222"/>
      <c r="R368" s="222"/>
    </row>
    <row r="369" spans="2:18" ht="15.75" thickBot="1" x14ac:dyDescent="0.3">
      <c r="B369" s="222"/>
      <c r="C369" s="222"/>
      <c r="D369" s="222"/>
      <c r="E369" s="222"/>
      <c r="F369" s="222"/>
      <c r="G369" s="222"/>
      <c r="H369" s="222"/>
      <c r="I369" s="222"/>
      <c r="J369" s="222"/>
      <c r="K369" s="222"/>
      <c r="L369" s="222"/>
      <c r="M369" s="222"/>
      <c r="N369" s="222"/>
      <c r="O369" s="222"/>
      <c r="P369" s="222"/>
      <c r="Q369" s="222"/>
      <c r="R369" s="222"/>
    </row>
    <row r="370" spans="2:18" ht="15.75" thickBot="1" x14ac:dyDescent="0.3">
      <c r="B370" s="222"/>
      <c r="C370" s="222"/>
      <c r="D370" s="222"/>
      <c r="E370" s="222"/>
      <c r="F370" s="222"/>
      <c r="G370" s="222"/>
      <c r="H370" s="222"/>
      <c r="I370" s="222"/>
      <c r="J370" s="222"/>
      <c r="K370" s="222"/>
      <c r="L370" s="222"/>
      <c r="M370" s="222"/>
      <c r="N370" s="222"/>
      <c r="O370" s="222"/>
      <c r="P370" s="222"/>
      <c r="Q370" s="222"/>
      <c r="R370" s="222"/>
    </row>
    <row r="371" spans="2:18" ht="15.75" thickBot="1" x14ac:dyDescent="0.3">
      <c r="B371" s="222"/>
      <c r="C371" s="222"/>
      <c r="D371" s="222"/>
      <c r="E371" s="222"/>
      <c r="F371" s="222"/>
      <c r="G371" s="222"/>
      <c r="H371" s="222"/>
      <c r="I371" s="222"/>
      <c r="J371" s="222"/>
      <c r="K371" s="222"/>
      <c r="L371" s="222"/>
      <c r="M371" s="222"/>
      <c r="N371" s="222"/>
      <c r="O371" s="222"/>
      <c r="P371" s="222"/>
      <c r="Q371" s="222"/>
      <c r="R371" s="222"/>
    </row>
    <row r="372" spans="2:18" ht="15.75" thickBot="1" x14ac:dyDescent="0.3">
      <c r="B372" s="222"/>
      <c r="C372" s="222"/>
      <c r="D372" s="222"/>
      <c r="E372" s="222"/>
      <c r="F372" s="222"/>
      <c r="G372" s="222"/>
      <c r="H372" s="222"/>
      <c r="I372" s="222"/>
      <c r="J372" s="222"/>
      <c r="K372" s="222"/>
      <c r="L372" s="222"/>
      <c r="M372" s="222"/>
      <c r="N372" s="222"/>
      <c r="O372" s="222"/>
      <c r="P372" s="222"/>
      <c r="Q372" s="222"/>
      <c r="R372" s="222"/>
    </row>
    <row r="373" spans="2:18" ht="15.75" thickBot="1" x14ac:dyDescent="0.3">
      <c r="B373" s="222"/>
      <c r="C373" s="222"/>
      <c r="D373" s="222"/>
      <c r="E373" s="222"/>
      <c r="F373" s="222"/>
      <c r="G373" s="222"/>
      <c r="H373" s="222"/>
      <c r="I373" s="222"/>
      <c r="J373" s="222"/>
      <c r="K373" s="222"/>
      <c r="L373" s="222"/>
      <c r="M373" s="222"/>
      <c r="N373" s="222"/>
      <c r="O373" s="222"/>
      <c r="P373" s="222"/>
      <c r="Q373" s="222"/>
      <c r="R373" s="222"/>
    </row>
    <row r="374" spans="2:18" ht="15.75" thickBot="1" x14ac:dyDescent="0.3">
      <c r="B374" s="222"/>
      <c r="C374" s="222"/>
      <c r="D374" s="222"/>
      <c r="E374" s="222"/>
      <c r="F374" s="222"/>
      <c r="G374" s="222"/>
      <c r="H374" s="222"/>
      <c r="I374" s="222"/>
      <c r="J374" s="222"/>
      <c r="K374" s="222"/>
      <c r="L374" s="222"/>
      <c r="M374" s="222"/>
      <c r="N374" s="222"/>
      <c r="O374" s="222"/>
      <c r="P374" s="222"/>
      <c r="Q374" s="222"/>
      <c r="R374" s="222"/>
    </row>
    <row r="375" spans="2:18" ht="15.75" thickBot="1" x14ac:dyDescent="0.3">
      <c r="B375" s="222"/>
      <c r="C375" s="222"/>
      <c r="D375" s="222"/>
      <c r="E375" s="222"/>
      <c r="F375" s="222"/>
      <c r="G375" s="222"/>
      <c r="H375" s="222"/>
      <c r="I375" s="222"/>
      <c r="J375" s="222"/>
      <c r="K375" s="222"/>
      <c r="L375" s="222"/>
      <c r="M375" s="222"/>
      <c r="N375" s="222"/>
      <c r="O375" s="222"/>
      <c r="P375" s="222"/>
      <c r="Q375" s="222"/>
      <c r="R375" s="222"/>
    </row>
    <row r="376" spans="2:18" ht="15.75" thickBot="1" x14ac:dyDescent="0.3">
      <c r="B376" s="222"/>
      <c r="C376" s="222"/>
      <c r="D376" s="222"/>
      <c r="E376" s="222"/>
      <c r="F376" s="222"/>
      <c r="G376" s="222"/>
      <c r="H376" s="222"/>
      <c r="I376" s="222"/>
      <c r="J376" s="222"/>
      <c r="K376" s="222"/>
      <c r="L376" s="222"/>
      <c r="M376" s="222"/>
      <c r="N376" s="222"/>
      <c r="O376" s="222"/>
      <c r="P376" s="222"/>
      <c r="Q376" s="222"/>
      <c r="R376" s="222"/>
    </row>
    <row r="377" spans="2:18" ht="15.75" thickBot="1" x14ac:dyDescent="0.3">
      <c r="B377" s="222"/>
      <c r="C377" s="222"/>
      <c r="D377" s="222"/>
      <c r="E377" s="222"/>
      <c r="F377" s="222"/>
      <c r="G377" s="222"/>
      <c r="H377" s="222"/>
      <c r="I377" s="222"/>
      <c r="J377" s="222"/>
      <c r="K377" s="222"/>
      <c r="L377" s="222"/>
      <c r="M377" s="222"/>
      <c r="N377" s="222"/>
      <c r="O377" s="222"/>
      <c r="P377" s="222"/>
      <c r="Q377" s="222"/>
      <c r="R377" s="222"/>
    </row>
    <row r="378" spans="2:18" ht="15.75" thickBot="1" x14ac:dyDescent="0.3">
      <c r="B378" s="222"/>
      <c r="C378" s="222"/>
      <c r="D378" s="222"/>
      <c r="E378" s="222"/>
      <c r="F378" s="222"/>
      <c r="G378" s="222"/>
      <c r="H378" s="222"/>
      <c r="I378" s="222"/>
      <c r="J378" s="222"/>
      <c r="K378" s="222"/>
      <c r="L378" s="222"/>
      <c r="M378" s="222"/>
      <c r="N378" s="222"/>
      <c r="O378" s="222"/>
      <c r="P378" s="222"/>
      <c r="Q378" s="222"/>
      <c r="R378" s="222"/>
    </row>
    <row r="379" spans="2:18" ht="15.75" thickBot="1" x14ac:dyDescent="0.3">
      <c r="B379" s="222"/>
      <c r="C379" s="222"/>
      <c r="D379" s="222"/>
      <c r="E379" s="222"/>
      <c r="F379" s="222"/>
      <c r="G379" s="222"/>
      <c r="H379" s="222"/>
      <c r="I379" s="222"/>
      <c r="J379" s="222"/>
      <c r="K379" s="222"/>
      <c r="L379" s="222"/>
      <c r="M379" s="222"/>
      <c r="N379" s="222"/>
      <c r="O379" s="222"/>
      <c r="P379" s="222"/>
      <c r="Q379" s="222"/>
      <c r="R379" s="222"/>
    </row>
    <row r="380" spans="2:18" ht="15.75" thickBot="1" x14ac:dyDescent="0.3">
      <c r="B380" s="222"/>
      <c r="C380" s="222"/>
      <c r="D380" s="222"/>
      <c r="E380" s="222"/>
      <c r="F380" s="222"/>
      <c r="G380" s="222"/>
      <c r="H380" s="222"/>
      <c r="I380" s="222"/>
      <c r="J380" s="222"/>
      <c r="K380" s="222"/>
      <c r="L380" s="222"/>
      <c r="M380" s="222"/>
      <c r="N380" s="222"/>
      <c r="O380" s="222"/>
      <c r="P380" s="222"/>
      <c r="Q380" s="222"/>
      <c r="R380" s="222"/>
    </row>
    <row r="381" spans="2:18" ht="15.75" thickBot="1" x14ac:dyDescent="0.3">
      <c r="B381" s="222"/>
      <c r="C381" s="222"/>
      <c r="D381" s="222"/>
      <c r="E381" s="222"/>
      <c r="F381" s="222"/>
      <c r="G381" s="222"/>
      <c r="H381" s="222"/>
      <c r="I381" s="222"/>
      <c r="J381" s="222"/>
      <c r="K381" s="222"/>
      <c r="L381" s="222"/>
      <c r="M381" s="222"/>
      <c r="N381" s="222"/>
      <c r="O381" s="222"/>
      <c r="P381" s="222"/>
      <c r="Q381" s="222"/>
      <c r="R381" s="222"/>
    </row>
    <row r="382" spans="2:18" ht="15.75" thickBot="1" x14ac:dyDescent="0.3">
      <c r="B382" s="222"/>
      <c r="C382" s="222"/>
      <c r="D382" s="222"/>
      <c r="E382" s="222"/>
      <c r="F382" s="222"/>
      <c r="G382" s="222"/>
      <c r="H382" s="222"/>
      <c r="I382" s="222"/>
      <c r="J382" s="222"/>
      <c r="K382" s="222"/>
      <c r="L382" s="222"/>
      <c r="M382" s="222"/>
      <c r="N382" s="222"/>
      <c r="O382" s="222"/>
      <c r="P382" s="222"/>
      <c r="Q382" s="222"/>
      <c r="R382" s="222"/>
    </row>
    <row r="383" spans="2:18" ht="15.75" thickBot="1" x14ac:dyDescent="0.3">
      <c r="B383" s="222"/>
      <c r="C383" s="222"/>
      <c r="D383" s="222"/>
      <c r="E383" s="222"/>
      <c r="F383" s="222"/>
      <c r="G383" s="222"/>
      <c r="H383" s="222"/>
      <c r="I383" s="222"/>
      <c r="J383" s="222"/>
      <c r="K383" s="222"/>
      <c r="L383" s="222"/>
      <c r="M383" s="222"/>
      <c r="N383" s="222"/>
      <c r="O383" s="222"/>
      <c r="P383" s="222"/>
      <c r="Q383" s="222"/>
      <c r="R383" s="222"/>
    </row>
    <row r="384" spans="2:18" ht="15.75" thickBot="1" x14ac:dyDescent="0.3">
      <c r="B384" s="222"/>
      <c r="C384" s="222"/>
      <c r="D384" s="222"/>
      <c r="E384" s="222"/>
      <c r="F384" s="222"/>
      <c r="G384" s="222"/>
      <c r="H384" s="222"/>
      <c r="I384" s="222"/>
      <c r="J384" s="222"/>
      <c r="K384" s="222"/>
      <c r="L384" s="222"/>
      <c r="M384" s="222"/>
      <c r="N384" s="222"/>
      <c r="O384" s="222"/>
      <c r="P384" s="222"/>
      <c r="Q384" s="222"/>
      <c r="R384" s="222"/>
    </row>
    <row r="385" spans="2:18" ht="15.75" thickBot="1" x14ac:dyDescent="0.3">
      <c r="B385" s="222"/>
      <c r="C385" s="222"/>
      <c r="D385" s="222"/>
      <c r="E385" s="222"/>
      <c r="F385" s="222"/>
      <c r="G385" s="222"/>
      <c r="H385" s="222"/>
      <c r="I385" s="222"/>
      <c r="J385" s="222"/>
      <c r="K385" s="222"/>
      <c r="L385" s="222"/>
      <c r="M385" s="222"/>
      <c r="N385" s="222"/>
      <c r="O385" s="222"/>
      <c r="P385" s="222"/>
      <c r="Q385" s="222"/>
      <c r="R385" s="222"/>
    </row>
    <row r="386" spans="2:18" ht="15.75" thickBot="1" x14ac:dyDescent="0.3">
      <c r="B386" s="222"/>
      <c r="C386" s="222"/>
      <c r="D386" s="222"/>
      <c r="E386" s="222"/>
      <c r="F386" s="222"/>
      <c r="G386" s="222"/>
      <c r="H386" s="222"/>
      <c r="I386" s="222"/>
      <c r="J386" s="222"/>
      <c r="K386" s="222"/>
      <c r="L386" s="222"/>
      <c r="M386" s="222"/>
      <c r="N386" s="222"/>
      <c r="O386" s="222"/>
      <c r="P386" s="222"/>
      <c r="Q386" s="222"/>
      <c r="R386" s="222"/>
    </row>
    <row r="387" spans="2:18" ht="15.75" thickBot="1" x14ac:dyDescent="0.3">
      <c r="B387" s="222"/>
      <c r="C387" s="222"/>
      <c r="D387" s="222"/>
      <c r="E387" s="222"/>
      <c r="F387" s="222"/>
      <c r="G387" s="222"/>
      <c r="H387" s="222"/>
      <c r="I387" s="222"/>
      <c r="J387" s="222"/>
      <c r="K387" s="222"/>
      <c r="L387" s="222"/>
      <c r="M387" s="222"/>
      <c r="N387" s="222"/>
      <c r="O387" s="222"/>
      <c r="P387" s="222"/>
      <c r="Q387" s="222"/>
      <c r="R387" s="222"/>
    </row>
    <row r="388" spans="2:18" ht="15.75" thickBot="1" x14ac:dyDescent="0.3">
      <c r="B388" s="222"/>
      <c r="C388" s="222"/>
      <c r="D388" s="222"/>
      <c r="E388" s="222"/>
      <c r="F388" s="222"/>
      <c r="G388" s="222"/>
      <c r="H388" s="222"/>
      <c r="I388" s="222"/>
      <c r="J388" s="222"/>
      <c r="K388" s="222"/>
      <c r="L388" s="222"/>
      <c r="M388" s="222"/>
      <c r="N388" s="222"/>
      <c r="O388" s="222"/>
      <c r="P388" s="222"/>
      <c r="Q388" s="222"/>
      <c r="R388" s="222"/>
    </row>
    <row r="389" spans="2:18" ht="15.75" thickBot="1" x14ac:dyDescent="0.3">
      <c r="B389" s="222"/>
      <c r="C389" s="222"/>
      <c r="D389" s="222"/>
      <c r="E389" s="222"/>
      <c r="F389" s="222"/>
      <c r="G389" s="222"/>
      <c r="H389" s="222"/>
      <c r="I389" s="222"/>
      <c r="J389" s="222"/>
      <c r="K389" s="222"/>
      <c r="L389" s="222"/>
      <c r="M389" s="222"/>
      <c r="N389" s="222"/>
      <c r="O389" s="222"/>
      <c r="P389" s="222"/>
      <c r="Q389" s="222"/>
      <c r="R389" s="222"/>
    </row>
    <row r="390" spans="2:18" ht="15.75" thickBot="1" x14ac:dyDescent="0.3">
      <c r="B390" s="222"/>
      <c r="C390" s="222"/>
      <c r="D390" s="222"/>
      <c r="E390" s="222"/>
      <c r="F390" s="222"/>
      <c r="G390" s="222"/>
      <c r="H390" s="222"/>
      <c r="I390" s="222"/>
      <c r="J390" s="222"/>
      <c r="K390" s="222"/>
      <c r="L390" s="222"/>
      <c r="M390" s="222"/>
      <c r="N390" s="222"/>
      <c r="O390" s="222"/>
      <c r="P390" s="222"/>
      <c r="Q390" s="222"/>
      <c r="R390" s="222"/>
    </row>
    <row r="391" spans="2:18" ht="15.75" thickBot="1" x14ac:dyDescent="0.3">
      <c r="B391" s="222"/>
      <c r="C391" s="222"/>
      <c r="D391" s="222"/>
      <c r="E391" s="222"/>
      <c r="F391" s="222"/>
      <c r="G391" s="222"/>
      <c r="H391" s="222"/>
      <c r="I391" s="222"/>
      <c r="J391" s="222"/>
      <c r="K391" s="222"/>
      <c r="L391" s="222"/>
      <c r="M391" s="222"/>
      <c r="N391" s="222"/>
      <c r="O391" s="222"/>
      <c r="P391" s="222"/>
      <c r="Q391" s="222"/>
      <c r="R391" s="222"/>
    </row>
    <row r="392" spans="2:18" ht="15.75" thickBot="1" x14ac:dyDescent="0.3">
      <c r="B392" s="222"/>
      <c r="C392" s="222"/>
      <c r="D392" s="222"/>
      <c r="E392" s="222"/>
      <c r="F392" s="222"/>
      <c r="G392" s="222"/>
      <c r="H392" s="222"/>
      <c r="I392" s="222"/>
      <c r="J392" s="222"/>
      <c r="K392" s="222"/>
      <c r="L392" s="222"/>
      <c r="M392" s="222"/>
      <c r="N392" s="222"/>
      <c r="O392" s="222"/>
      <c r="P392" s="222"/>
      <c r="Q392" s="222"/>
      <c r="R392" s="222"/>
    </row>
    <row r="393" spans="2:18" ht="15.75" thickBot="1" x14ac:dyDescent="0.3">
      <c r="B393" s="222"/>
      <c r="C393" s="222"/>
      <c r="D393" s="222"/>
      <c r="E393" s="222"/>
      <c r="F393" s="222"/>
      <c r="G393" s="222"/>
      <c r="H393" s="222"/>
      <c r="I393" s="222"/>
      <c r="J393" s="222"/>
      <c r="K393" s="222"/>
      <c r="L393" s="222"/>
      <c r="M393" s="222"/>
      <c r="N393" s="222"/>
      <c r="O393" s="222"/>
      <c r="P393" s="222"/>
      <c r="Q393" s="222"/>
      <c r="R393" s="222"/>
    </row>
    <row r="394" spans="2:18" ht="15.75" thickBot="1" x14ac:dyDescent="0.3">
      <c r="B394" s="222"/>
      <c r="C394" s="222"/>
      <c r="D394" s="222"/>
      <c r="E394" s="222"/>
      <c r="F394" s="222"/>
      <c r="G394" s="222"/>
      <c r="H394" s="222"/>
      <c r="I394" s="222"/>
      <c r="J394" s="222"/>
      <c r="K394" s="222"/>
      <c r="L394" s="222"/>
      <c r="M394" s="222"/>
      <c r="N394" s="222"/>
      <c r="O394" s="222"/>
      <c r="P394" s="222"/>
      <c r="Q394" s="222"/>
      <c r="R394" s="222"/>
    </row>
    <row r="395" spans="2:18" ht="15.75" thickBot="1" x14ac:dyDescent="0.3">
      <c r="B395" s="222"/>
      <c r="C395" s="222"/>
      <c r="D395" s="222"/>
      <c r="E395" s="222"/>
      <c r="F395" s="222"/>
      <c r="G395" s="222"/>
      <c r="H395" s="222"/>
      <c r="I395" s="222"/>
      <c r="J395" s="222"/>
      <c r="K395" s="222"/>
      <c r="L395" s="222"/>
      <c r="M395" s="222"/>
      <c r="N395" s="222"/>
      <c r="O395" s="222"/>
      <c r="P395" s="222"/>
      <c r="Q395" s="222"/>
      <c r="R395" s="222"/>
    </row>
    <row r="396" spans="2:18" ht="15.75" thickBot="1" x14ac:dyDescent="0.3">
      <c r="B396" s="222"/>
      <c r="C396" s="222"/>
      <c r="D396" s="222"/>
      <c r="E396" s="222"/>
      <c r="F396" s="222"/>
      <c r="G396" s="222"/>
      <c r="H396" s="222"/>
      <c r="I396" s="222"/>
      <c r="J396" s="222"/>
      <c r="K396" s="222"/>
      <c r="L396" s="222"/>
      <c r="M396" s="222"/>
      <c r="N396" s="222"/>
      <c r="O396" s="222"/>
      <c r="P396" s="222"/>
      <c r="Q396" s="222"/>
      <c r="R396" s="222"/>
    </row>
    <row r="397" spans="2:18" ht="15.75" thickBot="1" x14ac:dyDescent="0.3">
      <c r="B397" s="222"/>
      <c r="C397" s="222"/>
      <c r="D397" s="222"/>
      <c r="E397" s="222"/>
      <c r="F397" s="222"/>
      <c r="G397" s="222"/>
      <c r="H397" s="222"/>
      <c r="I397" s="222"/>
      <c r="J397" s="222"/>
      <c r="K397" s="222"/>
      <c r="L397" s="222"/>
      <c r="M397" s="222"/>
      <c r="N397" s="222"/>
      <c r="O397" s="222"/>
      <c r="P397" s="222"/>
      <c r="Q397" s="222"/>
      <c r="R397" s="222"/>
    </row>
    <row r="398" spans="2:18" ht="15.75" thickBot="1" x14ac:dyDescent="0.3">
      <c r="B398" s="222"/>
      <c r="C398" s="222"/>
      <c r="D398" s="222"/>
      <c r="E398" s="222"/>
      <c r="F398" s="222"/>
      <c r="G398" s="222"/>
      <c r="H398" s="222"/>
      <c r="I398" s="222"/>
      <c r="J398" s="222"/>
      <c r="K398" s="222"/>
      <c r="L398" s="222"/>
      <c r="M398" s="222"/>
      <c r="N398" s="222"/>
      <c r="O398" s="222"/>
      <c r="P398" s="222"/>
      <c r="Q398" s="222"/>
      <c r="R398" s="222"/>
    </row>
    <row r="399" spans="2:18" ht="15.75" thickBot="1" x14ac:dyDescent="0.3">
      <c r="B399" s="222"/>
      <c r="C399" s="222"/>
      <c r="D399" s="222"/>
      <c r="E399" s="222"/>
      <c r="F399" s="222"/>
      <c r="G399" s="222"/>
      <c r="H399" s="222"/>
      <c r="I399" s="222"/>
      <c r="J399" s="222"/>
      <c r="K399" s="222"/>
      <c r="L399" s="222"/>
      <c r="M399" s="222"/>
      <c r="N399" s="222"/>
      <c r="O399" s="222"/>
      <c r="P399" s="222"/>
      <c r="Q399" s="222"/>
      <c r="R399" s="222"/>
    </row>
    <row r="400" spans="2:18" ht="15.75" thickBot="1" x14ac:dyDescent="0.3">
      <c r="B400" s="222"/>
      <c r="C400" s="222"/>
      <c r="D400" s="222"/>
      <c r="E400" s="222"/>
      <c r="F400" s="222"/>
      <c r="G400" s="222"/>
      <c r="H400" s="222"/>
      <c r="I400" s="222"/>
      <c r="J400" s="222"/>
      <c r="K400" s="222"/>
      <c r="L400" s="222"/>
      <c r="M400" s="222"/>
      <c r="N400" s="222"/>
      <c r="O400" s="222"/>
      <c r="P400" s="222"/>
      <c r="Q400" s="222"/>
      <c r="R400" s="222"/>
    </row>
    <row r="401" spans="2:18" ht="15.75" thickBot="1" x14ac:dyDescent="0.3">
      <c r="B401" s="222"/>
      <c r="C401" s="222"/>
      <c r="D401" s="222"/>
      <c r="E401" s="222"/>
      <c r="F401" s="222"/>
      <c r="G401" s="222"/>
      <c r="H401" s="222"/>
      <c r="I401" s="222"/>
      <c r="J401" s="222"/>
      <c r="K401" s="222"/>
      <c r="L401" s="222"/>
      <c r="M401" s="222"/>
      <c r="N401" s="222"/>
      <c r="O401" s="222"/>
      <c r="P401" s="222"/>
      <c r="Q401" s="222"/>
      <c r="R401" s="222"/>
    </row>
    <row r="402" spans="2:18" ht="15.75" thickBot="1" x14ac:dyDescent="0.3">
      <c r="B402" s="222"/>
      <c r="C402" s="222"/>
      <c r="D402" s="222"/>
      <c r="E402" s="222"/>
      <c r="F402" s="222"/>
      <c r="G402" s="222"/>
      <c r="H402" s="222"/>
      <c r="I402" s="222"/>
      <c r="J402" s="222"/>
      <c r="K402" s="222"/>
      <c r="L402" s="222"/>
      <c r="M402" s="222"/>
      <c r="N402" s="222"/>
      <c r="O402" s="222"/>
      <c r="P402" s="222"/>
      <c r="Q402" s="222"/>
      <c r="R402" s="222"/>
    </row>
    <row r="403" spans="2:18" ht="15.75" thickBot="1" x14ac:dyDescent="0.3">
      <c r="B403" s="222"/>
      <c r="C403" s="222"/>
      <c r="D403" s="222"/>
      <c r="E403" s="222"/>
      <c r="F403" s="222"/>
      <c r="G403" s="222"/>
      <c r="H403" s="222"/>
      <c r="I403" s="222"/>
      <c r="J403" s="222"/>
      <c r="K403" s="222"/>
      <c r="L403" s="222"/>
      <c r="M403" s="222"/>
      <c r="N403" s="222"/>
      <c r="O403" s="222"/>
      <c r="P403" s="222"/>
      <c r="Q403" s="222"/>
      <c r="R403" s="222"/>
    </row>
    <row r="404" spans="2:18" ht="15.75" thickBot="1" x14ac:dyDescent="0.3">
      <c r="B404" s="222"/>
      <c r="C404" s="222"/>
      <c r="D404" s="222"/>
      <c r="E404" s="222"/>
      <c r="F404" s="222"/>
      <c r="G404" s="222"/>
      <c r="H404" s="222"/>
      <c r="I404" s="222"/>
      <c r="J404" s="222"/>
      <c r="K404" s="222"/>
      <c r="L404" s="222"/>
      <c r="M404" s="222"/>
      <c r="N404" s="222"/>
      <c r="O404" s="222"/>
      <c r="P404" s="222"/>
      <c r="Q404" s="222"/>
      <c r="R404" s="222"/>
    </row>
    <row r="405" spans="2:18" ht="15.75" thickBot="1" x14ac:dyDescent="0.3">
      <c r="B405" s="222"/>
      <c r="C405" s="222"/>
      <c r="D405" s="222"/>
      <c r="E405" s="222"/>
      <c r="F405" s="222"/>
      <c r="G405" s="222"/>
      <c r="H405" s="222"/>
      <c r="I405" s="222"/>
      <c r="J405" s="222"/>
      <c r="K405" s="222"/>
      <c r="L405" s="222"/>
      <c r="M405" s="222"/>
      <c r="N405" s="222"/>
      <c r="O405" s="222"/>
      <c r="P405" s="222"/>
      <c r="Q405" s="222"/>
      <c r="R405" s="222"/>
    </row>
    <row r="406" spans="2:18" ht="15.75" thickBot="1" x14ac:dyDescent="0.3">
      <c r="B406" s="222"/>
      <c r="C406" s="222"/>
      <c r="D406" s="222"/>
      <c r="E406" s="222"/>
      <c r="F406" s="222"/>
      <c r="G406" s="222"/>
      <c r="H406" s="222"/>
      <c r="I406" s="222"/>
      <c r="J406" s="222"/>
      <c r="K406" s="222"/>
      <c r="L406" s="222"/>
      <c r="M406" s="222"/>
      <c r="N406" s="222"/>
      <c r="O406" s="222"/>
      <c r="P406" s="222"/>
      <c r="Q406" s="222"/>
      <c r="R406" s="222"/>
    </row>
    <row r="407" spans="2:18" ht="15.75" thickBot="1" x14ac:dyDescent="0.3">
      <c r="B407" s="222"/>
      <c r="C407" s="222"/>
      <c r="D407" s="222"/>
      <c r="E407" s="222"/>
      <c r="F407" s="222"/>
      <c r="G407" s="222"/>
      <c r="H407" s="222"/>
      <c r="I407" s="222"/>
      <c r="J407" s="222"/>
      <c r="K407" s="222"/>
      <c r="L407" s="222"/>
      <c r="M407" s="222"/>
      <c r="N407" s="222"/>
      <c r="O407" s="222"/>
      <c r="P407" s="222"/>
      <c r="Q407" s="222"/>
      <c r="R407" s="222"/>
    </row>
    <row r="408" spans="2:18" ht="15.75" thickBot="1" x14ac:dyDescent="0.3">
      <c r="B408" s="222"/>
      <c r="C408" s="222"/>
      <c r="D408" s="222"/>
      <c r="E408" s="222"/>
      <c r="F408" s="222"/>
      <c r="G408" s="222"/>
      <c r="H408" s="222"/>
      <c r="I408" s="222"/>
      <c r="J408" s="222"/>
      <c r="K408" s="222"/>
      <c r="L408" s="222"/>
      <c r="M408" s="222"/>
      <c r="N408" s="222"/>
      <c r="O408" s="222"/>
      <c r="P408" s="222"/>
      <c r="Q408" s="222"/>
      <c r="R408" s="222"/>
    </row>
    <row r="409" spans="2:18" ht="15.75" thickBot="1" x14ac:dyDescent="0.3">
      <c r="B409" s="222"/>
      <c r="C409" s="222"/>
      <c r="D409" s="222"/>
      <c r="E409" s="222"/>
      <c r="F409" s="222"/>
      <c r="G409" s="222"/>
      <c r="H409" s="222"/>
      <c r="I409" s="222"/>
      <c r="J409" s="222"/>
      <c r="K409" s="222"/>
      <c r="L409" s="222"/>
      <c r="M409" s="222"/>
      <c r="N409" s="222"/>
      <c r="O409" s="222"/>
      <c r="P409" s="222"/>
      <c r="Q409" s="222"/>
      <c r="R409" s="222"/>
    </row>
    <row r="410" spans="2:18" ht="15.75" thickBot="1" x14ac:dyDescent="0.3">
      <c r="B410" s="222"/>
      <c r="C410" s="222"/>
      <c r="D410" s="222"/>
      <c r="E410" s="222"/>
      <c r="F410" s="222"/>
      <c r="G410" s="222"/>
      <c r="H410" s="222"/>
      <c r="I410" s="222"/>
      <c r="J410" s="222"/>
      <c r="K410" s="222"/>
      <c r="L410" s="222"/>
      <c r="M410" s="222"/>
      <c r="N410" s="222"/>
      <c r="O410" s="222"/>
      <c r="P410" s="222"/>
      <c r="Q410" s="222"/>
      <c r="R410" s="222"/>
    </row>
    <row r="411" spans="2:18" ht="15.75" thickBot="1" x14ac:dyDescent="0.3">
      <c r="B411" s="222"/>
      <c r="C411" s="222"/>
      <c r="D411" s="222"/>
      <c r="E411" s="222"/>
      <c r="F411" s="222"/>
      <c r="G411" s="222"/>
      <c r="H411" s="222"/>
      <c r="I411" s="222"/>
      <c r="J411" s="222"/>
      <c r="K411" s="222"/>
      <c r="L411" s="222"/>
      <c r="M411" s="222"/>
      <c r="N411" s="222"/>
      <c r="O411" s="222"/>
      <c r="P411" s="222"/>
      <c r="Q411" s="222"/>
      <c r="R411" s="222"/>
    </row>
    <row r="412" spans="2:18" ht="15.75" thickBot="1" x14ac:dyDescent="0.3">
      <c r="B412" s="222"/>
      <c r="C412" s="222"/>
      <c r="D412" s="222"/>
      <c r="E412" s="222"/>
      <c r="F412" s="222"/>
      <c r="G412" s="222"/>
      <c r="H412" s="222"/>
      <c r="I412" s="222"/>
      <c r="J412" s="222"/>
      <c r="K412" s="222"/>
      <c r="L412" s="222"/>
      <c r="M412" s="222"/>
      <c r="N412" s="222"/>
      <c r="O412" s="222"/>
      <c r="P412" s="222"/>
      <c r="Q412" s="222"/>
      <c r="R412" s="222"/>
    </row>
    <row r="413" spans="2:18" ht="15.75" thickBot="1" x14ac:dyDescent="0.3">
      <c r="B413" s="222"/>
      <c r="C413" s="222"/>
      <c r="D413" s="222"/>
      <c r="E413" s="222"/>
      <c r="F413" s="222"/>
      <c r="G413" s="222"/>
      <c r="H413" s="222"/>
      <c r="I413" s="222"/>
      <c r="J413" s="222"/>
      <c r="K413" s="222"/>
      <c r="L413" s="222"/>
      <c r="M413" s="222"/>
      <c r="N413" s="222"/>
      <c r="O413" s="222"/>
      <c r="P413" s="222"/>
      <c r="Q413" s="222"/>
      <c r="R413" s="222"/>
    </row>
    <row r="414" spans="2:18" ht="15.75" thickBot="1" x14ac:dyDescent="0.3">
      <c r="B414" s="222"/>
      <c r="C414" s="222"/>
      <c r="D414" s="222"/>
      <c r="E414" s="222"/>
      <c r="F414" s="222"/>
      <c r="G414" s="222"/>
      <c r="H414" s="222"/>
      <c r="I414" s="222"/>
      <c r="J414" s="222"/>
      <c r="K414" s="222"/>
      <c r="L414" s="222"/>
      <c r="M414" s="222"/>
      <c r="N414" s="222"/>
      <c r="O414" s="222"/>
      <c r="P414" s="222"/>
      <c r="Q414" s="222"/>
      <c r="R414" s="222"/>
    </row>
    <row r="415" spans="2:18" ht="15.75" thickBot="1" x14ac:dyDescent="0.3">
      <c r="B415" s="222"/>
      <c r="C415" s="222"/>
      <c r="D415" s="222"/>
      <c r="E415" s="222"/>
      <c r="F415" s="222"/>
      <c r="G415" s="222"/>
      <c r="H415" s="222"/>
      <c r="I415" s="222"/>
      <c r="J415" s="222"/>
      <c r="K415" s="222"/>
      <c r="L415" s="222"/>
      <c r="M415" s="222"/>
      <c r="N415" s="222"/>
      <c r="O415" s="222"/>
      <c r="P415" s="222"/>
      <c r="Q415" s="222"/>
      <c r="R415" s="222"/>
    </row>
    <row r="416" spans="2:18" ht="15.75" thickBot="1" x14ac:dyDescent="0.3">
      <c r="B416" s="222"/>
      <c r="C416" s="222"/>
      <c r="D416" s="222"/>
      <c r="E416" s="222"/>
      <c r="F416" s="222"/>
      <c r="G416" s="222"/>
      <c r="H416" s="222"/>
      <c r="I416" s="222"/>
      <c r="J416" s="222"/>
      <c r="K416" s="222"/>
      <c r="L416" s="222"/>
      <c r="M416" s="222"/>
      <c r="N416" s="222"/>
      <c r="O416" s="222"/>
      <c r="P416" s="222"/>
      <c r="Q416" s="222"/>
      <c r="R416" s="222"/>
    </row>
    <row r="417" spans="2:18" ht="15.75" thickBot="1" x14ac:dyDescent="0.3">
      <c r="B417" s="222"/>
      <c r="C417" s="222"/>
      <c r="D417" s="222"/>
      <c r="E417" s="222"/>
      <c r="F417" s="222"/>
      <c r="G417" s="222"/>
      <c r="H417" s="222"/>
      <c r="I417" s="222"/>
      <c r="J417" s="222"/>
      <c r="K417" s="222"/>
      <c r="L417" s="222"/>
      <c r="M417" s="222"/>
      <c r="N417" s="222"/>
      <c r="O417" s="222"/>
      <c r="P417" s="222"/>
      <c r="Q417" s="222"/>
      <c r="R417" s="222"/>
    </row>
    <row r="418" spans="2:18" ht="15.75" thickBot="1" x14ac:dyDescent="0.3">
      <c r="B418" s="222"/>
      <c r="C418" s="222"/>
      <c r="D418" s="222"/>
      <c r="E418" s="222"/>
      <c r="F418" s="222"/>
      <c r="G418" s="222"/>
      <c r="H418" s="222"/>
      <c r="I418" s="222"/>
      <c r="J418" s="222"/>
      <c r="K418" s="222"/>
      <c r="L418" s="222"/>
      <c r="M418" s="222"/>
      <c r="N418" s="222"/>
      <c r="O418" s="222"/>
      <c r="P418" s="222"/>
      <c r="Q418" s="222"/>
      <c r="R418" s="222"/>
    </row>
    <row r="419" spans="2:18" ht="15.75" thickBot="1" x14ac:dyDescent="0.3">
      <c r="B419" s="222"/>
      <c r="C419" s="222"/>
      <c r="D419" s="222"/>
      <c r="E419" s="222"/>
      <c r="F419" s="222"/>
      <c r="G419" s="222"/>
      <c r="H419" s="222"/>
      <c r="I419" s="222"/>
      <c r="J419" s="222"/>
      <c r="K419" s="222"/>
      <c r="L419" s="222"/>
      <c r="M419" s="222"/>
      <c r="N419" s="222"/>
      <c r="O419" s="222"/>
      <c r="P419" s="222"/>
      <c r="Q419" s="222"/>
      <c r="R419" s="222"/>
    </row>
    <row r="420" spans="2:18" ht="15.75" thickBot="1" x14ac:dyDescent="0.3">
      <c r="B420" s="222"/>
      <c r="C420" s="222"/>
      <c r="D420" s="222"/>
      <c r="E420" s="222"/>
      <c r="F420" s="222"/>
      <c r="G420" s="222"/>
      <c r="H420" s="222"/>
      <c r="I420" s="222"/>
      <c r="J420" s="222"/>
      <c r="K420" s="222"/>
      <c r="L420" s="222"/>
      <c r="M420" s="222"/>
      <c r="N420" s="222"/>
      <c r="O420" s="222"/>
      <c r="P420" s="222"/>
      <c r="Q420" s="222"/>
      <c r="R420" s="222"/>
    </row>
    <row r="421" spans="2:18" ht="15.75" thickBot="1" x14ac:dyDescent="0.3">
      <c r="B421" s="222"/>
      <c r="C421" s="222"/>
      <c r="D421" s="222"/>
      <c r="E421" s="222"/>
      <c r="F421" s="222"/>
      <c r="G421" s="222"/>
      <c r="H421" s="222"/>
      <c r="I421" s="222"/>
      <c r="J421" s="222"/>
      <c r="K421" s="222"/>
      <c r="L421" s="222"/>
      <c r="M421" s="222"/>
      <c r="N421" s="222"/>
      <c r="O421" s="222"/>
      <c r="P421" s="222"/>
      <c r="Q421" s="222"/>
      <c r="R421" s="222"/>
    </row>
    <row r="422" spans="2:18" ht="15.75" thickBot="1" x14ac:dyDescent="0.3">
      <c r="B422" s="222"/>
      <c r="C422" s="222"/>
      <c r="D422" s="222"/>
      <c r="E422" s="222"/>
      <c r="F422" s="222"/>
      <c r="G422" s="222"/>
      <c r="H422" s="222"/>
      <c r="I422" s="222"/>
      <c r="J422" s="222"/>
      <c r="K422" s="222"/>
      <c r="L422" s="222"/>
      <c r="M422" s="222"/>
      <c r="N422" s="222"/>
      <c r="O422" s="222"/>
      <c r="P422" s="222"/>
      <c r="Q422" s="222"/>
      <c r="R422" s="222"/>
    </row>
    <row r="423" spans="2:18" ht="15.75" thickBot="1" x14ac:dyDescent="0.3">
      <c r="B423" s="222"/>
      <c r="C423" s="222"/>
      <c r="D423" s="222"/>
      <c r="E423" s="222"/>
      <c r="F423" s="222"/>
      <c r="G423" s="222"/>
      <c r="H423" s="222"/>
      <c r="I423" s="222"/>
      <c r="J423" s="222"/>
      <c r="K423" s="222"/>
      <c r="L423" s="222"/>
      <c r="M423" s="222"/>
      <c r="N423" s="222"/>
      <c r="O423" s="222"/>
      <c r="P423" s="222"/>
      <c r="Q423" s="222"/>
      <c r="R423" s="222"/>
    </row>
    <row r="424" spans="2:18" ht="15.75" thickBot="1" x14ac:dyDescent="0.3">
      <c r="B424" s="222"/>
      <c r="C424" s="222"/>
      <c r="D424" s="222"/>
      <c r="E424" s="222"/>
      <c r="F424" s="222"/>
      <c r="G424" s="222"/>
      <c r="H424" s="222"/>
      <c r="I424" s="222"/>
      <c r="J424" s="222"/>
      <c r="K424" s="222"/>
      <c r="L424" s="222"/>
      <c r="M424" s="222"/>
      <c r="N424" s="222"/>
      <c r="O424" s="222"/>
      <c r="P424" s="222"/>
      <c r="Q424" s="222"/>
      <c r="R424" s="222"/>
    </row>
    <row r="425" spans="2:18" ht="15.75" thickBot="1" x14ac:dyDescent="0.3">
      <c r="B425" s="222"/>
      <c r="C425" s="222"/>
      <c r="D425" s="222"/>
      <c r="E425" s="222"/>
      <c r="F425" s="222"/>
      <c r="G425" s="222"/>
      <c r="H425" s="222"/>
      <c r="I425" s="222"/>
      <c r="J425" s="222"/>
      <c r="K425" s="222"/>
      <c r="L425" s="222"/>
      <c r="M425" s="222"/>
      <c r="N425" s="222"/>
      <c r="O425" s="222"/>
      <c r="P425" s="222"/>
      <c r="Q425" s="222"/>
      <c r="R425" s="222"/>
    </row>
    <row r="426" spans="2:18" ht="15.75" thickBot="1" x14ac:dyDescent="0.3">
      <c r="B426" s="222"/>
      <c r="C426" s="222"/>
      <c r="D426" s="222"/>
      <c r="E426" s="222"/>
      <c r="F426" s="222"/>
      <c r="G426" s="222"/>
      <c r="H426" s="222"/>
      <c r="I426" s="222"/>
      <c r="J426" s="222"/>
      <c r="K426" s="222"/>
      <c r="L426" s="222"/>
      <c r="M426" s="222"/>
      <c r="N426" s="222"/>
      <c r="O426" s="222"/>
      <c r="P426" s="222"/>
      <c r="Q426" s="222"/>
      <c r="R426" s="222"/>
    </row>
    <row r="427" spans="2:18" ht="15.75" thickBot="1" x14ac:dyDescent="0.3">
      <c r="B427" s="222"/>
      <c r="C427" s="222"/>
      <c r="D427" s="222"/>
      <c r="E427" s="222"/>
      <c r="F427" s="222"/>
      <c r="G427" s="222"/>
      <c r="H427" s="222"/>
      <c r="I427" s="222"/>
      <c r="J427" s="222"/>
      <c r="K427" s="222"/>
      <c r="L427" s="222"/>
      <c r="M427" s="222"/>
      <c r="N427" s="222"/>
      <c r="O427" s="222"/>
      <c r="P427" s="222"/>
      <c r="Q427" s="222"/>
      <c r="R427" s="222"/>
    </row>
    <row r="428" spans="2:18" ht="15.75" thickBot="1" x14ac:dyDescent="0.3">
      <c r="B428" s="222"/>
      <c r="C428" s="222"/>
      <c r="D428" s="222"/>
      <c r="E428" s="222"/>
      <c r="F428" s="222"/>
      <c r="G428" s="222"/>
      <c r="H428" s="222"/>
      <c r="I428" s="222"/>
      <c r="J428" s="222"/>
      <c r="K428" s="222"/>
      <c r="L428" s="222"/>
      <c r="M428" s="222"/>
      <c r="N428" s="222"/>
      <c r="O428" s="222"/>
      <c r="P428" s="222"/>
      <c r="Q428" s="222"/>
      <c r="R428" s="222"/>
    </row>
    <row r="429" spans="2:18" ht="15.75" thickBot="1" x14ac:dyDescent="0.3">
      <c r="B429" s="222"/>
      <c r="C429" s="222"/>
      <c r="D429" s="222"/>
      <c r="E429" s="222"/>
      <c r="F429" s="222"/>
      <c r="G429" s="222"/>
      <c r="H429" s="222"/>
      <c r="I429" s="222"/>
      <c r="J429" s="222"/>
      <c r="K429" s="222"/>
      <c r="L429" s="222"/>
      <c r="M429" s="222"/>
      <c r="N429" s="222"/>
      <c r="O429" s="222"/>
      <c r="P429" s="222"/>
      <c r="Q429" s="222"/>
      <c r="R429" s="222"/>
    </row>
    <row r="430" spans="2:18" ht="15.75" thickBot="1" x14ac:dyDescent="0.3">
      <c r="B430" s="222"/>
      <c r="C430" s="222"/>
      <c r="D430" s="222"/>
      <c r="E430" s="222"/>
      <c r="F430" s="222"/>
      <c r="G430" s="222"/>
      <c r="H430" s="222"/>
      <c r="I430" s="222"/>
      <c r="J430" s="222"/>
      <c r="K430" s="222"/>
      <c r="L430" s="222"/>
      <c r="M430" s="222"/>
      <c r="N430" s="222"/>
      <c r="O430" s="222"/>
      <c r="P430" s="222"/>
      <c r="Q430" s="222"/>
      <c r="R430" s="222"/>
    </row>
    <row r="431" spans="2:18" ht="15.75" thickBot="1" x14ac:dyDescent="0.3">
      <c r="B431" s="222"/>
      <c r="C431" s="222"/>
      <c r="D431" s="222"/>
      <c r="E431" s="222"/>
      <c r="F431" s="222"/>
      <c r="G431" s="222"/>
      <c r="H431" s="222"/>
      <c r="I431" s="222"/>
      <c r="J431" s="222"/>
      <c r="K431" s="222"/>
      <c r="L431" s="222"/>
      <c r="M431" s="222"/>
      <c r="N431" s="222"/>
      <c r="O431" s="222"/>
      <c r="P431" s="222"/>
      <c r="Q431" s="222"/>
      <c r="R431" s="222"/>
    </row>
    <row r="432" spans="2:18" ht="15.75" thickBot="1" x14ac:dyDescent="0.3">
      <c r="B432" s="222"/>
      <c r="C432" s="222"/>
      <c r="D432" s="222"/>
      <c r="E432" s="222"/>
      <c r="F432" s="222"/>
      <c r="G432" s="222"/>
      <c r="H432" s="222"/>
      <c r="I432" s="222"/>
      <c r="J432" s="222"/>
      <c r="K432" s="222"/>
      <c r="L432" s="222"/>
      <c r="M432" s="222"/>
      <c r="N432" s="222"/>
      <c r="O432" s="222"/>
      <c r="P432" s="222"/>
      <c r="Q432" s="222"/>
      <c r="R432" s="222"/>
    </row>
    <row r="433" spans="2:18" ht="15.75" thickBot="1" x14ac:dyDescent="0.3">
      <c r="B433" s="222"/>
      <c r="C433" s="222"/>
      <c r="D433" s="222"/>
      <c r="E433" s="222"/>
      <c r="F433" s="222"/>
      <c r="G433" s="222"/>
      <c r="H433" s="222"/>
      <c r="I433" s="222"/>
      <c r="J433" s="222"/>
      <c r="K433" s="222"/>
      <c r="L433" s="222"/>
      <c r="M433" s="222"/>
      <c r="N433" s="222"/>
      <c r="O433" s="222"/>
      <c r="P433" s="222"/>
      <c r="Q433" s="222"/>
      <c r="R433" s="222"/>
    </row>
    <row r="434" spans="2:18" ht="15.75" thickBot="1" x14ac:dyDescent="0.3">
      <c r="B434" s="222"/>
      <c r="C434" s="222"/>
      <c r="D434" s="222"/>
      <c r="E434" s="222"/>
      <c r="F434" s="222"/>
      <c r="G434" s="222"/>
      <c r="H434" s="222"/>
      <c r="I434" s="222"/>
      <c r="J434" s="222"/>
      <c r="K434" s="222"/>
      <c r="L434" s="222"/>
      <c r="M434" s="222"/>
      <c r="N434" s="222"/>
      <c r="O434" s="222"/>
      <c r="P434" s="222"/>
      <c r="Q434" s="222"/>
      <c r="R434" s="222"/>
    </row>
    <row r="435" spans="2:18" ht="15.75" thickBot="1" x14ac:dyDescent="0.3">
      <c r="B435" s="222"/>
      <c r="C435" s="222"/>
      <c r="D435" s="222"/>
      <c r="E435" s="222"/>
      <c r="F435" s="222"/>
      <c r="G435" s="222"/>
      <c r="H435" s="222"/>
      <c r="I435" s="222"/>
      <c r="J435" s="222"/>
      <c r="K435" s="222"/>
      <c r="L435" s="222"/>
      <c r="M435" s="222"/>
      <c r="N435" s="222"/>
      <c r="O435" s="222"/>
      <c r="P435" s="222"/>
      <c r="Q435" s="222"/>
      <c r="R435" s="222"/>
    </row>
    <row r="436" spans="2:18" ht="15.75" thickBot="1" x14ac:dyDescent="0.3">
      <c r="B436" s="222"/>
      <c r="C436" s="222"/>
      <c r="D436" s="222"/>
      <c r="E436" s="222"/>
      <c r="F436" s="222"/>
      <c r="G436" s="222"/>
      <c r="H436" s="222"/>
      <c r="I436" s="222"/>
      <c r="J436" s="222"/>
      <c r="K436" s="222"/>
      <c r="L436" s="222"/>
      <c r="M436" s="222"/>
      <c r="N436" s="222"/>
      <c r="O436" s="222"/>
      <c r="P436" s="222"/>
      <c r="Q436" s="222"/>
      <c r="R436" s="222"/>
    </row>
    <row r="437" spans="2:18" ht="15.75" thickBot="1" x14ac:dyDescent="0.3">
      <c r="B437" s="222"/>
      <c r="C437" s="222"/>
      <c r="D437" s="222"/>
      <c r="E437" s="222"/>
      <c r="F437" s="222"/>
      <c r="G437" s="222"/>
      <c r="H437" s="222"/>
      <c r="I437" s="222"/>
      <c r="J437" s="222"/>
      <c r="K437" s="222"/>
      <c r="L437" s="222"/>
      <c r="M437" s="222"/>
      <c r="N437" s="222"/>
      <c r="O437" s="222"/>
      <c r="P437" s="222"/>
      <c r="Q437" s="222"/>
      <c r="R437" s="222"/>
    </row>
    <row r="438" spans="2:18" ht="15.75" thickBot="1" x14ac:dyDescent="0.3">
      <c r="B438" s="222"/>
      <c r="C438" s="222"/>
      <c r="D438" s="222"/>
      <c r="E438" s="222"/>
      <c r="F438" s="222"/>
      <c r="G438" s="222"/>
      <c r="H438" s="222"/>
      <c r="I438" s="222"/>
      <c r="J438" s="222"/>
      <c r="K438" s="222"/>
      <c r="L438" s="222"/>
      <c r="M438" s="222"/>
      <c r="N438" s="222"/>
      <c r="O438" s="222"/>
      <c r="P438" s="222"/>
      <c r="Q438" s="222"/>
      <c r="R438" s="222"/>
    </row>
    <row r="439" spans="2:18" ht="15.75" thickBot="1" x14ac:dyDescent="0.3">
      <c r="B439" s="222"/>
      <c r="C439" s="222"/>
      <c r="D439" s="222"/>
      <c r="E439" s="222"/>
      <c r="F439" s="222"/>
      <c r="G439" s="222"/>
      <c r="H439" s="222"/>
      <c r="I439" s="222"/>
      <c r="J439" s="222"/>
      <c r="K439" s="222"/>
      <c r="L439" s="222"/>
      <c r="M439" s="222"/>
      <c r="N439" s="222"/>
      <c r="O439" s="222"/>
      <c r="P439" s="222"/>
      <c r="Q439" s="222"/>
      <c r="R439" s="222"/>
    </row>
    <row r="440" spans="2:18" ht="15.75" thickBot="1" x14ac:dyDescent="0.3">
      <c r="B440" s="222"/>
      <c r="C440" s="222"/>
      <c r="D440" s="222"/>
      <c r="E440" s="222"/>
      <c r="F440" s="222"/>
      <c r="G440" s="222"/>
      <c r="H440" s="222"/>
      <c r="I440" s="222"/>
      <c r="J440" s="222"/>
      <c r="K440" s="222"/>
      <c r="L440" s="222"/>
      <c r="M440" s="222"/>
      <c r="N440" s="222"/>
      <c r="O440" s="222"/>
      <c r="P440" s="222"/>
      <c r="Q440" s="222"/>
      <c r="R440" s="222"/>
    </row>
    <row r="441" spans="2:18" ht="15.75" thickBot="1" x14ac:dyDescent="0.3">
      <c r="B441" s="222"/>
      <c r="C441" s="222"/>
      <c r="D441" s="222"/>
      <c r="E441" s="222"/>
      <c r="F441" s="222"/>
      <c r="G441" s="222"/>
      <c r="H441" s="222"/>
      <c r="I441" s="222"/>
      <c r="J441" s="222"/>
      <c r="K441" s="222"/>
      <c r="L441" s="222"/>
      <c r="M441" s="222"/>
      <c r="N441" s="222"/>
      <c r="O441" s="222"/>
      <c r="P441" s="222"/>
      <c r="Q441" s="222"/>
      <c r="R441" s="222"/>
    </row>
    <row r="442" spans="2:18" ht="15.75" thickBot="1" x14ac:dyDescent="0.3">
      <c r="B442" s="222"/>
      <c r="C442" s="222"/>
      <c r="D442" s="222"/>
      <c r="E442" s="222"/>
      <c r="F442" s="222"/>
      <c r="G442" s="222"/>
      <c r="H442" s="222"/>
      <c r="I442" s="222"/>
      <c r="J442" s="222"/>
      <c r="K442" s="222"/>
      <c r="L442" s="222"/>
      <c r="M442" s="222"/>
      <c r="N442" s="222"/>
      <c r="O442" s="222"/>
      <c r="P442" s="222"/>
      <c r="Q442" s="222"/>
      <c r="R442" s="222"/>
    </row>
    <row r="443" spans="2:18" ht="15.75" thickBot="1" x14ac:dyDescent="0.3">
      <c r="B443" s="222"/>
      <c r="C443" s="222"/>
      <c r="D443" s="222"/>
      <c r="E443" s="222"/>
      <c r="F443" s="222"/>
      <c r="G443" s="222"/>
      <c r="H443" s="222"/>
      <c r="I443" s="222"/>
      <c r="J443" s="222"/>
      <c r="K443" s="222"/>
      <c r="L443" s="222"/>
      <c r="M443" s="222"/>
      <c r="N443" s="222"/>
      <c r="O443" s="222"/>
      <c r="P443" s="222"/>
      <c r="Q443" s="222"/>
      <c r="R443" s="222"/>
    </row>
    <row r="444" spans="2:18" ht="15.75" thickBot="1" x14ac:dyDescent="0.3">
      <c r="B444" s="222"/>
      <c r="C444" s="222"/>
      <c r="D444" s="222"/>
      <c r="E444" s="222"/>
      <c r="F444" s="222"/>
      <c r="G444" s="222"/>
      <c r="H444" s="222"/>
      <c r="I444" s="222"/>
      <c r="J444" s="222"/>
      <c r="K444" s="222"/>
      <c r="L444" s="222"/>
      <c r="M444" s="222"/>
      <c r="N444" s="222"/>
      <c r="O444" s="222"/>
      <c r="P444" s="222"/>
      <c r="Q444" s="222"/>
      <c r="R444" s="222"/>
    </row>
    <row r="445" spans="2:18" ht="15.75" thickBot="1" x14ac:dyDescent="0.3">
      <c r="B445" s="222"/>
      <c r="C445" s="222"/>
      <c r="D445" s="222"/>
      <c r="E445" s="222"/>
      <c r="F445" s="222"/>
      <c r="G445" s="222"/>
      <c r="H445" s="222"/>
      <c r="I445" s="222"/>
      <c r="J445" s="222"/>
      <c r="K445" s="222"/>
      <c r="L445" s="222"/>
      <c r="M445" s="222"/>
      <c r="N445" s="222"/>
      <c r="O445" s="222"/>
      <c r="P445" s="222"/>
      <c r="Q445" s="222"/>
      <c r="R445" s="222"/>
    </row>
    <row r="446" spans="2:18" ht="15.75" thickBot="1" x14ac:dyDescent="0.3">
      <c r="B446" s="222"/>
      <c r="C446" s="222"/>
      <c r="D446" s="222"/>
      <c r="E446" s="222"/>
      <c r="F446" s="222"/>
      <c r="G446" s="222"/>
      <c r="H446" s="222"/>
      <c r="I446" s="222"/>
      <c r="J446" s="222"/>
      <c r="K446" s="222"/>
      <c r="L446" s="222"/>
      <c r="M446" s="222"/>
      <c r="N446" s="222"/>
      <c r="O446" s="222"/>
      <c r="P446" s="222"/>
      <c r="Q446" s="222"/>
      <c r="R446" s="222"/>
    </row>
    <row r="447" spans="2:18" ht="15.75" thickBot="1" x14ac:dyDescent="0.3">
      <c r="B447" s="222"/>
      <c r="C447" s="222"/>
      <c r="D447" s="222"/>
      <c r="E447" s="222"/>
      <c r="F447" s="222"/>
      <c r="G447" s="222"/>
      <c r="H447" s="222"/>
      <c r="I447" s="222"/>
      <c r="J447" s="222"/>
      <c r="K447" s="222"/>
      <c r="L447" s="222"/>
      <c r="M447" s="222"/>
      <c r="N447" s="222"/>
      <c r="O447" s="222"/>
      <c r="P447" s="222"/>
      <c r="Q447" s="222"/>
      <c r="R447" s="222"/>
    </row>
    <row r="448" spans="2:18" ht="15.75" thickBot="1" x14ac:dyDescent="0.3">
      <c r="B448" s="222"/>
      <c r="C448" s="222"/>
      <c r="D448" s="222"/>
      <c r="E448" s="222"/>
      <c r="F448" s="222"/>
      <c r="G448" s="222"/>
      <c r="H448" s="222"/>
      <c r="I448" s="222"/>
      <c r="J448" s="222"/>
      <c r="K448" s="222"/>
      <c r="L448" s="222"/>
      <c r="M448" s="222"/>
      <c r="N448" s="222"/>
      <c r="O448" s="222"/>
      <c r="P448" s="222"/>
      <c r="Q448" s="222"/>
      <c r="R448" s="222"/>
    </row>
    <row r="449" spans="2:18" ht="15.75" thickBot="1" x14ac:dyDescent="0.3">
      <c r="B449" s="222"/>
      <c r="C449" s="222"/>
      <c r="D449" s="222"/>
      <c r="E449" s="222"/>
      <c r="F449" s="222"/>
      <c r="G449" s="222"/>
      <c r="H449" s="222"/>
      <c r="I449" s="222"/>
      <c r="J449" s="222"/>
      <c r="K449" s="222"/>
      <c r="L449" s="222"/>
      <c r="M449" s="222"/>
      <c r="N449" s="222"/>
      <c r="O449" s="222"/>
      <c r="P449" s="222"/>
      <c r="Q449" s="222"/>
      <c r="R449" s="222"/>
    </row>
    <row r="450" spans="2:18" ht="15.75" thickBot="1" x14ac:dyDescent="0.3">
      <c r="B450" s="222"/>
      <c r="C450" s="222"/>
      <c r="D450" s="222"/>
      <c r="E450" s="222"/>
      <c r="F450" s="222"/>
      <c r="G450" s="222"/>
      <c r="H450" s="222"/>
      <c r="I450" s="222"/>
      <c r="J450" s="222"/>
      <c r="K450" s="222"/>
      <c r="L450" s="222"/>
      <c r="M450" s="222"/>
      <c r="N450" s="222"/>
      <c r="O450" s="222"/>
      <c r="P450" s="222"/>
      <c r="Q450" s="222"/>
      <c r="R450" s="222"/>
    </row>
    <row r="451" spans="2:18" ht="15.75" thickBot="1" x14ac:dyDescent="0.3">
      <c r="B451" s="222"/>
      <c r="C451" s="222"/>
      <c r="D451" s="222"/>
      <c r="E451" s="222"/>
      <c r="F451" s="222"/>
      <c r="G451" s="222"/>
      <c r="H451" s="222"/>
      <c r="I451" s="222"/>
      <c r="J451" s="222"/>
      <c r="K451" s="222"/>
      <c r="L451" s="222"/>
      <c r="M451" s="222"/>
      <c r="N451" s="222"/>
      <c r="O451" s="222"/>
      <c r="P451" s="222"/>
      <c r="Q451" s="222"/>
      <c r="R451" s="222"/>
    </row>
    <row r="452" spans="2:18" ht="15.75" thickBot="1" x14ac:dyDescent="0.3">
      <c r="B452" s="222"/>
      <c r="C452" s="222"/>
      <c r="D452" s="222"/>
      <c r="E452" s="222"/>
      <c r="F452" s="222"/>
      <c r="G452" s="222"/>
      <c r="H452" s="222"/>
      <c r="I452" s="222"/>
      <c r="J452" s="222"/>
      <c r="K452" s="222"/>
      <c r="L452" s="222"/>
      <c r="M452" s="222"/>
      <c r="N452" s="222"/>
      <c r="O452" s="222"/>
      <c r="P452" s="222"/>
      <c r="Q452" s="222"/>
      <c r="R452" s="222"/>
    </row>
    <row r="453" spans="2:18" ht="15.75" thickBot="1" x14ac:dyDescent="0.3">
      <c r="B453" s="222"/>
      <c r="C453" s="222"/>
      <c r="D453" s="222"/>
      <c r="E453" s="222"/>
      <c r="F453" s="222"/>
      <c r="G453" s="222"/>
      <c r="H453" s="222"/>
      <c r="I453" s="222"/>
      <c r="J453" s="222"/>
      <c r="K453" s="222"/>
      <c r="L453" s="222"/>
      <c r="M453" s="222"/>
      <c r="N453" s="222"/>
      <c r="O453" s="222"/>
      <c r="P453" s="222"/>
      <c r="Q453" s="222"/>
      <c r="R453" s="222"/>
    </row>
    <row r="454" spans="2:18" ht="15.75" thickBot="1" x14ac:dyDescent="0.3">
      <c r="B454" s="222"/>
      <c r="C454" s="222"/>
      <c r="D454" s="222"/>
      <c r="E454" s="222"/>
      <c r="F454" s="222"/>
      <c r="G454" s="222"/>
      <c r="H454" s="222"/>
      <c r="I454" s="222"/>
      <c r="J454" s="222"/>
      <c r="K454" s="222"/>
      <c r="L454" s="222"/>
      <c r="M454" s="222"/>
      <c r="N454" s="222"/>
      <c r="O454" s="222"/>
      <c r="P454" s="222"/>
      <c r="Q454" s="222"/>
      <c r="R454" s="222"/>
    </row>
    <row r="455" spans="2:18" ht="15.75" thickBot="1" x14ac:dyDescent="0.3">
      <c r="B455" s="222"/>
      <c r="C455" s="222"/>
      <c r="D455" s="222"/>
      <c r="E455" s="222"/>
      <c r="F455" s="222"/>
      <c r="G455" s="222"/>
      <c r="H455" s="222"/>
      <c r="I455" s="222"/>
      <c r="J455" s="222"/>
      <c r="K455" s="222"/>
      <c r="L455" s="222"/>
      <c r="M455" s="222"/>
      <c r="N455" s="222"/>
      <c r="O455" s="222"/>
      <c r="P455" s="222"/>
      <c r="Q455" s="222"/>
      <c r="R455" s="222"/>
    </row>
    <row r="456" spans="2:18" ht="15.75" thickBot="1" x14ac:dyDescent="0.3">
      <c r="B456" s="222"/>
      <c r="C456" s="222"/>
      <c r="D456" s="222"/>
      <c r="E456" s="222"/>
      <c r="F456" s="222"/>
      <c r="G456" s="222"/>
      <c r="H456" s="222"/>
      <c r="I456" s="222"/>
      <c r="J456" s="222"/>
      <c r="K456" s="222"/>
      <c r="L456" s="222"/>
      <c r="M456" s="222"/>
      <c r="N456" s="222"/>
      <c r="O456" s="222"/>
      <c r="P456" s="222"/>
      <c r="Q456" s="222"/>
      <c r="R456" s="222"/>
    </row>
    <row r="457" spans="2:18" ht="15.75" thickBot="1" x14ac:dyDescent="0.3">
      <c r="B457" s="222"/>
      <c r="C457" s="222"/>
      <c r="D457" s="222"/>
      <c r="E457" s="222"/>
      <c r="F457" s="222"/>
      <c r="G457" s="222"/>
      <c r="H457" s="222"/>
      <c r="I457" s="222"/>
      <c r="J457" s="222"/>
      <c r="K457" s="222"/>
      <c r="L457" s="222"/>
      <c r="M457" s="222"/>
      <c r="N457" s="222"/>
      <c r="O457" s="222"/>
      <c r="P457" s="222"/>
      <c r="Q457" s="222"/>
      <c r="R457" s="222"/>
    </row>
    <row r="458" spans="2:18" ht="15.75" thickBot="1" x14ac:dyDescent="0.3">
      <c r="B458" s="222"/>
      <c r="C458" s="222"/>
      <c r="D458" s="222"/>
      <c r="E458" s="222"/>
      <c r="F458" s="222"/>
      <c r="G458" s="222"/>
      <c r="H458" s="222"/>
      <c r="I458" s="222"/>
      <c r="J458" s="222"/>
      <c r="K458" s="222"/>
      <c r="L458" s="222"/>
      <c r="M458" s="222"/>
      <c r="N458" s="222"/>
      <c r="O458" s="222"/>
      <c r="P458" s="222"/>
      <c r="Q458" s="222"/>
      <c r="R458" s="222"/>
    </row>
    <row r="459" spans="2:18" ht="15.75" thickBot="1" x14ac:dyDescent="0.3">
      <c r="B459" s="222"/>
      <c r="C459" s="222"/>
      <c r="D459" s="222"/>
      <c r="E459" s="222"/>
      <c r="F459" s="222"/>
      <c r="G459" s="222"/>
      <c r="H459" s="222"/>
      <c r="I459" s="222"/>
      <c r="J459" s="222"/>
      <c r="K459" s="222"/>
      <c r="L459" s="222"/>
      <c r="M459" s="222"/>
      <c r="N459" s="222"/>
      <c r="O459" s="222"/>
      <c r="P459" s="222"/>
      <c r="Q459" s="222"/>
      <c r="R459" s="222"/>
    </row>
    <row r="460" spans="2:18" ht="15.75" thickBot="1" x14ac:dyDescent="0.3">
      <c r="B460" s="222"/>
      <c r="C460" s="222"/>
      <c r="D460" s="222"/>
      <c r="E460" s="222"/>
      <c r="F460" s="222"/>
      <c r="G460" s="222"/>
      <c r="H460" s="222"/>
      <c r="I460" s="222"/>
      <c r="J460" s="222"/>
      <c r="K460" s="222"/>
      <c r="L460" s="222"/>
      <c r="M460" s="222"/>
      <c r="N460" s="222"/>
      <c r="O460" s="222"/>
      <c r="P460" s="222"/>
      <c r="Q460" s="222"/>
      <c r="R460" s="222"/>
    </row>
    <row r="461" spans="2:18" ht="15.75" thickBot="1" x14ac:dyDescent="0.3">
      <c r="B461" s="222"/>
      <c r="C461" s="222"/>
      <c r="D461" s="222"/>
      <c r="E461" s="222"/>
      <c r="F461" s="222"/>
      <c r="G461" s="222"/>
      <c r="H461" s="222"/>
      <c r="I461" s="222"/>
      <c r="J461" s="222"/>
      <c r="K461" s="222"/>
      <c r="L461" s="222"/>
      <c r="M461" s="222"/>
      <c r="N461" s="222"/>
      <c r="O461" s="222"/>
      <c r="P461" s="222"/>
      <c r="Q461" s="222"/>
      <c r="R461" s="222"/>
    </row>
    <row r="462" spans="2:18" ht="15.75" thickBot="1" x14ac:dyDescent="0.3">
      <c r="B462" s="222"/>
      <c r="C462" s="222"/>
      <c r="D462" s="222"/>
      <c r="E462" s="222"/>
      <c r="F462" s="222"/>
      <c r="G462" s="222"/>
      <c r="H462" s="222"/>
      <c r="I462" s="222"/>
      <c r="J462" s="222"/>
      <c r="K462" s="222"/>
      <c r="L462" s="222"/>
      <c r="M462" s="222"/>
      <c r="N462" s="222"/>
      <c r="O462" s="222"/>
      <c r="P462" s="222"/>
      <c r="Q462" s="222"/>
      <c r="R462" s="222"/>
    </row>
    <row r="463" spans="2:18" ht="15.75" thickBot="1" x14ac:dyDescent="0.3">
      <c r="B463" s="222"/>
      <c r="C463" s="222"/>
      <c r="D463" s="222"/>
      <c r="E463" s="222"/>
      <c r="F463" s="222"/>
      <c r="G463" s="222"/>
      <c r="H463" s="222"/>
      <c r="I463" s="222"/>
      <c r="J463" s="222"/>
      <c r="K463" s="222"/>
      <c r="L463" s="222"/>
      <c r="M463" s="222"/>
      <c r="N463" s="222"/>
      <c r="O463" s="222"/>
      <c r="P463" s="222"/>
      <c r="Q463" s="222"/>
      <c r="R463" s="222"/>
    </row>
    <row r="464" spans="2:18" ht="15.75" thickBot="1" x14ac:dyDescent="0.3">
      <c r="B464" s="222"/>
      <c r="C464" s="222"/>
      <c r="D464" s="222"/>
      <c r="E464" s="222"/>
      <c r="F464" s="222"/>
      <c r="G464" s="222"/>
      <c r="H464" s="222"/>
      <c r="I464" s="222"/>
      <c r="J464" s="222"/>
      <c r="K464" s="222"/>
      <c r="L464" s="222"/>
      <c r="M464" s="222"/>
      <c r="N464" s="222"/>
      <c r="O464" s="222"/>
      <c r="P464" s="222"/>
      <c r="Q464" s="222"/>
      <c r="R464" s="222"/>
    </row>
    <row r="465" spans="2:18" ht="15.75" thickBot="1" x14ac:dyDescent="0.3">
      <c r="B465" s="222"/>
      <c r="C465" s="222"/>
      <c r="D465" s="222"/>
      <c r="E465" s="222"/>
      <c r="F465" s="222"/>
      <c r="G465" s="222"/>
      <c r="H465" s="222"/>
      <c r="I465" s="222"/>
      <c r="J465" s="222"/>
      <c r="K465" s="222"/>
      <c r="L465" s="222"/>
      <c r="M465" s="222"/>
      <c r="N465" s="222"/>
      <c r="O465" s="222"/>
      <c r="P465" s="222"/>
      <c r="Q465" s="222"/>
      <c r="R465" s="222"/>
    </row>
    <row r="466" spans="2:18" ht="15.75" thickBot="1" x14ac:dyDescent="0.3">
      <c r="B466" s="222"/>
      <c r="C466" s="222"/>
      <c r="D466" s="222"/>
      <c r="E466" s="222"/>
      <c r="F466" s="222"/>
      <c r="G466" s="222"/>
      <c r="H466" s="222"/>
      <c r="I466" s="222"/>
      <c r="J466" s="222"/>
      <c r="K466" s="222"/>
      <c r="L466" s="222"/>
      <c r="M466" s="222"/>
      <c r="N466" s="222"/>
      <c r="O466" s="222"/>
      <c r="P466" s="222"/>
      <c r="Q466" s="222"/>
      <c r="R466" s="222"/>
    </row>
    <row r="467" spans="2:18" ht="15.75" thickBot="1" x14ac:dyDescent="0.3">
      <c r="B467" s="222"/>
      <c r="C467" s="222"/>
      <c r="D467" s="222"/>
      <c r="E467" s="222"/>
      <c r="F467" s="222"/>
      <c r="G467" s="222"/>
      <c r="H467" s="222"/>
      <c r="I467" s="222"/>
      <c r="J467" s="222"/>
      <c r="K467" s="222"/>
      <c r="L467" s="222"/>
      <c r="M467" s="222"/>
      <c r="N467" s="222"/>
      <c r="O467" s="222"/>
      <c r="P467" s="222"/>
      <c r="Q467" s="222"/>
      <c r="R467" s="222"/>
    </row>
    <row r="468" spans="2:18" ht="15.75" thickBot="1" x14ac:dyDescent="0.3">
      <c r="B468" s="222"/>
      <c r="C468" s="222"/>
      <c r="D468" s="222"/>
      <c r="E468" s="222"/>
      <c r="F468" s="222"/>
      <c r="G468" s="222"/>
      <c r="H468" s="222"/>
      <c r="I468" s="222"/>
      <c r="J468" s="222"/>
      <c r="K468" s="222"/>
      <c r="L468" s="222"/>
      <c r="M468" s="222"/>
      <c r="N468" s="222"/>
      <c r="O468" s="222"/>
      <c r="P468" s="222"/>
      <c r="Q468" s="222"/>
      <c r="R468" s="222"/>
    </row>
    <row r="469" spans="2:18" ht="15.75" thickBot="1" x14ac:dyDescent="0.3">
      <c r="B469" s="222"/>
      <c r="C469" s="222"/>
      <c r="D469" s="222"/>
      <c r="E469" s="222"/>
      <c r="F469" s="222"/>
      <c r="G469" s="222"/>
      <c r="H469" s="222"/>
      <c r="I469" s="222"/>
      <c r="J469" s="222"/>
      <c r="K469" s="222"/>
      <c r="L469" s="222"/>
      <c r="M469" s="222"/>
      <c r="N469" s="222"/>
      <c r="O469" s="222"/>
      <c r="P469" s="222"/>
      <c r="Q469" s="222"/>
      <c r="R469" s="222"/>
    </row>
    <row r="470" spans="2:18" ht="15.75" thickBot="1" x14ac:dyDescent="0.3">
      <c r="B470" s="222"/>
      <c r="C470" s="222"/>
      <c r="D470" s="222"/>
      <c r="E470" s="222"/>
      <c r="F470" s="222"/>
      <c r="G470" s="222"/>
      <c r="H470" s="222"/>
      <c r="I470" s="222"/>
      <c r="J470" s="222"/>
      <c r="K470" s="222"/>
      <c r="L470" s="222"/>
      <c r="M470" s="222"/>
      <c r="N470" s="222"/>
      <c r="O470" s="222"/>
      <c r="P470" s="222"/>
      <c r="Q470" s="222"/>
      <c r="R470" s="222"/>
    </row>
    <row r="471" spans="2:18" ht="15.75" thickBot="1" x14ac:dyDescent="0.3">
      <c r="B471" s="222"/>
      <c r="C471" s="222"/>
      <c r="D471" s="222"/>
      <c r="E471" s="222"/>
      <c r="F471" s="222"/>
      <c r="G471" s="222"/>
      <c r="H471" s="222"/>
      <c r="I471" s="222"/>
      <c r="J471" s="222"/>
      <c r="K471" s="222"/>
      <c r="L471" s="222"/>
      <c r="M471" s="222"/>
      <c r="N471" s="222"/>
      <c r="O471" s="222"/>
      <c r="P471" s="222"/>
      <c r="Q471" s="222"/>
      <c r="R471" s="222"/>
    </row>
    <row r="472" spans="2:18" ht="15.75" thickBot="1" x14ac:dyDescent="0.3">
      <c r="B472" s="222"/>
      <c r="C472" s="222"/>
      <c r="D472" s="222"/>
      <c r="E472" s="222"/>
      <c r="F472" s="222"/>
      <c r="G472" s="222"/>
      <c r="H472" s="222"/>
      <c r="I472" s="222"/>
      <c r="J472" s="222"/>
      <c r="K472" s="222"/>
      <c r="L472" s="222"/>
      <c r="M472" s="222"/>
      <c r="N472" s="222"/>
      <c r="O472" s="222"/>
      <c r="P472" s="222"/>
      <c r="Q472" s="222"/>
      <c r="R472" s="222"/>
    </row>
    <row r="473" spans="2:18" ht="15.75" thickBot="1" x14ac:dyDescent="0.3">
      <c r="B473" s="222"/>
      <c r="C473" s="222"/>
      <c r="D473" s="222"/>
      <c r="E473" s="222"/>
      <c r="F473" s="222"/>
      <c r="G473" s="222"/>
      <c r="H473" s="222"/>
      <c r="I473" s="222"/>
      <c r="J473" s="222"/>
      <c r="K473" s="222"/>
      <c r="L473" s="222"/>
      <c r="M473" s="222"/>
      <c r="N473" s="222"/>
      <c r="O473" s="222"/>
      <c r="P473" s="222"/>
      <c r="Q473" s="222"/>
      <c r="R473" s="222"/>
    </row>
    <row r="474" spans="2:18" ht="15.75" thickBot="1" x14ac:dyDescent="0.3">
      <c r="B474" s="222"/>
      <c r="C474" s="222"/>
      <c r="D474" s="222"/>
      <c r="E474" s="222"/>
      <c r="F474" s="222"/>
      <c r="G474" s="222"/>
      <c r="H474" s="222"/>
      <c r="I474" s="222"/>
      <c r="J474" s="222"/>
      <c r="K474" s="222"/>
      <c r="L474" s="222"/>
      <c r="M474" s="222"/>
      <c r="N474" s="222"/>
      <c r="O474" s="222"/>
      <c r="P474" s="222"/>
      <c r="Q474" s="222"/>
      <c r="R474" s="222"/>
    </row>
    <row r="475" spans="2:18" ht="15.75" thickBot="1" x14ac:dyDescent="0.3">
      <c r="B475" s="222"/>
      <c r="C475" s="222"/>
      <c r="D475" s="222"/>
      <c r="E475" s="222"/>
      <c r="F475" s="222"/>
      <c r="G475" s="222"/>
      <c r="H475" s="222"/>
      <c r="I475" s="222"/>
      <c r="J475" s="222"/>
      <c r="K475" s="222"/>
      <c r="L475" s="222"/>
      <c r="M475" s="222"/>
      <c r="N475" s="222"/>
      <c r="O475" s="222"/>
      <c r="P475" s="222"/>
      <c r="Q475" s="222"/>
      <c r="R475" s="222"/>
    </row>
    <row r="476" spans="2:18" ht="15.75" thickBot="1" x14ac:dyDescent="0.3">
      <c r="B476" s="222"/>
      <c r="C476" s="222"/>
      <c r="D476" s="222"/>
      <c r="E476" s="222"/>
      <c r="F476" s="222"/>
      <c r="G476" s="222"/>
      <c r="H476" s="222"/>
      <c r="I476" s="222"/>
      <c r="J476" s="222"/>
      <c r="K476" s="222"/>
      <c r="L476" s="222"/>
      <c r="M476" s="222"/>
      <c r="N476" s="222"/>
      <c r="O476" s="222"/>
      <c r="P476" s="222"/>
      <c r="Q476" s="222"/>
      <c r="R476" s="222"/>
    </row>
    <row r="477" spans="2:18" ht="15.75" thickBot="1" x14ac:dyDescent="0.3">
      <c r="B477" s="222"/>
      <c r="C477" s="222"/>
      <c r="D477" s="222"/>
      <c r="E477" s="222"/>
      <c r="F477" s="222"/>
      <c r="G477" s="222"/>
      <c r="H477" s="222"/>
      <c r="I477" s="222"/>
      <c r="J477" s="222"/>
      <c r="K477" s="222"/>
      <c r="L477" s="222"/>
      <c r="M477" s="222"/>
      <c r="N477" s="222"/>
      <c r="O477" s="222"/>
      <c r="P477" s="222"/>
      <c r="Q477" s="222"/>
      <c r="R477" s="222"/>
    </row>
    <row r="478" spans="2:18" ht="15.75" thickBot="1" x14ac:dyDescent="0.3">
      <c r="B478" s="222"/>
      <c r="C478" s="222"/>
      <c r="D478" s="222"/>
      <c r="E478" s="222"/>
      <c r="F478" s="222"/>
      <c r="G478" s="222"/>
      <c r="H478" s="222"/>
      <c r="I478" s="222"/>
      <c r="J478" s="222"/>
      <c r="K478" s="222"/>
      <c r="L478" s="222"/>
      <c r="M478" s="222"/>
      <c r="N478" s="222"/>
      <c r="O478" s="222"/>
      <c r="P478" s="222"/>
      <c r="Q478" s="222"/>
      <c r="R478" s="222"/>
    </row>
    <row r="479" spans="2:18" ht="15.75" thickBot="1" x14ac:dyDescent="0.3">
      <c r="B479" s="222"/>
      <c r="C479" s="222"/>
      <c r="D479" s="222"/>
      <c r="E479" s="222"/>
      <c r="F479" s="222"/>
      <c r="G479" s="222"/>
      <c r="H479" s="222"/>
      <c r="I479" s="222"/>
      <c r="J479" s="222"/>
      <c r="K479" s="222"/>
      <c r="L479" s="222"/>
      <c r="M479" s="222"/>
      <c r="N479" s="222"/>
      <c r="O479" s="222"/>
      <c r="P479" s="222"/>
      <c r="Q479" s="222"/>
      <c r="R479" s="222"/>
    </row>
    <row r="480" spans="2:18" ht="15.75" thickBot="1" x14ac:dyDescent="0.3">
      <c r="B480" s="222"/>
      <c r="C480" s="222"/>
      <c r="D480" s="222"/>
      <c r="E480" s="222"/>
      <c r="F480" s="222"/>
      <c r="G480" s="222"/>
      <c r="H480" s="222"/>
      <c r="I480" s="222"/>
      <c r="J480" s="222"/>
      <c r="K480" s="222"/>
      <c r="L480" s="222"/>
      <c r="M480" s="222"/>
      <c r="N480" s="222"/>
      <c r="O480" s="222"/>
      <c r="P480" s="222"/>
      <c r="Q480" s="222"/>
      <c r="R480" s="222"/>
    </row>
    <row r="481" spans="2:18" ht="15.75" thickBot="1" x14ac:dyDescent="0.3">
      <c r="B481" s="222"/>
      <c r="C481" s="222"/>
      <c r="D481" s="222"/>
      <c r="E481" s="222"/>
      <c r="F481" s="222"/>
      <c r="G481" s="222"/>
      <c r="H481" s="222"/>
      <c r="I481" s="222"/>
      <c r="J481" s="222"/>
      <c r="K481" s="222"/>
      <c r="L481" s="222"/>
      <c r="M481" s="222"/>
      <c r="N481" s="222"/>
      <c r="O481" s="222"/>
      <c r="P481" s="222"/>
      <c r="Q481" s="222"/>
      <c r="R481" s="222"/>
    </row>
    <row r="482" spans="2:18" ht="15.75" thickBot="1" x14ac:dyDescent="0.3">
      <c r="B482" s="222"/>
      <c r="C482" s="222"/>
      <c r="D482" s="222"/>
      <c r="E482" s="222"/>
      <c r="F482" s="222"/>
      <c r="G482" s="222"/>
      <c r="H482" s="222"/>
      <c r="I482" s="222"/>
      <c r="J482" s="222"/>
      <c r="K482" s="222"/>
      <c r="L482" s="222"/>
      <c r="M482" s="222"/>
      <c r="N482" s="222"/>
      <c r="O482" s="222"/>
      <c r="P482" s="222"/>
      <c r="Q482" s="222"/>
      <c r="R482" s="222"/>
    </row>
    <row r="483" spans="2:18" ht="15.75" thickBot="1" x14ac:dyDescent="0.3">
      <c r="B483" s="222"/>
      <c r="C483" s="222"/>
      <c r="D483" s="222"/>
      <c r="E483" s="222"/>
      <c r="F483" s="222"/>
      <c r="G483" s="222"/>
      <c r="H483" s="222"/>
      <c r="I483" s="222"/>
      <c r="J483" s="222"/>
      <c r="K483" s="222"/>
      <c r="L483" s="222"/>
      <c r="M483" s="222"/>
      <c r="N483" s="222"/>
      <c r="O483" s="222"/>
      <c r="P483" s="222"/>
      <c r="Q483" s="222"/>
      <c r="R483" s="222"/>
    </row>
    <row r="484" spans="2:18" ht="15.75" thickBot="1" x14ac:dyDescent="0.3">
      <c r="B484" s="222"/>
      <c r="C484" s="222"/>
      <c r="D484" s="222"/>
      <c r="E484" s="222"/>
      <c r="F484" s="222"/>
      <c r="G484" s="222"/>
      <c r="H484" s="222"/>
      <c r="I484" s="222"/>
      <c r="J484" s="222"/>
      <c r="K484" s="222"/>
      <c r="L484" s="222"/>
      <c r="M484" s="222"/>
      <c r="N484" s="222"/>
      <c r="O484" s="222"/>
      <c r="P484" s="222"/>
      <c r="Q484" s="222"/>
      <c r="R484" s="222"/>
    </row>
    <row r="485" spans="2:18" ht="15.75" thickBot="1" x14ac:dyDescent="0.3">
      <c r="B485" s="222"/>
      <c r="C485" s="222"/>
      <c r="D485" s="222"/>
      <c r="E485" s="222"/>
      <c r="F485" s="222"/>
      <c r="G485" s="222"/>
      <c r="H485" s="222"/>
      <c r="I485" s="222"/>
      <c r="J485" s="222"/>
      <c r="K485" s="222"/>
      <c r="L485" s="222"/>
      <c r="M485" s="222"/>
      <c r="N485" s="222"/>
      <c r="O485" s="222"/>
      <c r="P485" s="222"/>
      <c r="Q485" s="222"/>
      <c r="R485" s="222"/>
    </row>
    <row r="486" spans="2:18" ht="15.75" thickBot="1" x14ac:dyDescent="0.3">
      <c r="B486" s="222"/>
      <c r="C486" s="222"/>
      <c r="D486" s="222"/>
      <c r="E486" s="222"/>
      <c r="F486" s="222"/>
      <c r="G486" s="222"/>
      <c r="H486" s="222"/>
      <c r="I486" s="222"/>
      <c r="J486" s="222"/>
      <c r="K486" s="222"/>
      <c r="L486" s="222"/>
      <c r="M486" s="222"/>
      <c r="N486" s="222"/>
      <c r="O486" s="222"/>
      <c r="P486" s="222"/>
      <c r="Q486" s="222"/>
      <c r="R486" s="222"/>
    </row>
    <row r="487" spans="2:18" ht="15.75" thickBot="1" x14ac:dyDescent="0.3">
      <c r="B487" s="222"/>
      <c r="C487" s="222"/>
      <c r="D487" s="222"/>
      <c r="E487" s="222"/>
      <c r="F487" s="222"/>
      <c r="G487" s="222"/>
      <c r="H487" s="222"/>
      <c r="I487" s="222"/>
      <c r="J487" s="222"/>
      <c r="K487" s="222"/>
      <c r="L487" s="222"/>
      <c r="M487" s="222"/>
      <c r="N487" s="222"/>
      <c r="O487" s="222"/>
      <c r="P487" s="222"/>
      <c r="Q487" s="222"/>
      <c r="R487" s="222"/>
    </row>
    <row r="488" spans="2:18" ht="15.75" thickBot="1" x14ac:dyDescent="0.3">
      <c r="B488" s="222"/>
      <c r="C488" s="222"/>
      <c r="D488" s="222"/>
      <c r="E488" s="222"/>
      <c r="F488" s="222"/>
      <c r="G488" s="222"/>
      <c r="H488" s="222"/>
      <c r="I488" s="222"/>
      <c r="J488" s="222"/>
      <c r="K488" s="222"/>
      <c r="L488" s="222"/>
      <c r="M488" s="222"/>
      <c r="N488" s="222"/>
      <c r="O488" s="222"/>
      <c r="P488" s="222"/>
      <c r="Q488" s="222"/>
      <c r="R488" s="222"/>
    </row>
    <row r="489" spans="2:18" ht="15.75" thickBot="1" x14ac:dyDescent="0.3">
      <c r="B489" s="222"/>
      <c r="C489" s="222"/>
      <c r="D489" s="222"/>
      <c r="E489" s="222"/>
      <c r="F489" s="222"/>
      <c r="G489" s="222"/>
      <c r="H489" s="222"/>
      <c r="I489" s="222"/>
      <c r="J489" s="222"/>
      <c r="K489" s="222"/>
      <c r="L489" s="222"/>
      <c r="M489" s="222"/>
      <c r="N489" s="222"/>
      <c r="O489" s="222"/>
      <c r="P489" s="222"/>
      <c r="Q489" s="222"/>
      <c r="R489" s="222"/>
    </row>
    <row r="490" spans="2:18" ht="15.75" thickBot="1" x14ac:dyDescent="0.3">
      <c r="B490" s="222"/>
      <c r="C490" s="222"/>
      <c r="D490" s="222"/>
      <c r="E490" s="222"/>
      <c r="F490" s="222"/>
      <c r="G490" s="222"/>
      <c r="H490" s="222"/>
      <c r="I490" s="222"/>
      <c r="J490" s="222"/>
      <c r="K490" s="222"/>
      <c r="L490" s="222"/>
      <c r="M490" s="222"/>
      <c r="N490" s="222"/>
      <c r="O490" s="222"/>
      <c r="P490" s="222"/>
      <c r="Q490" s="222"/>
      <c r="R490" s="222"/>
    </row>
    <row r="491" spans="2:18" ht="15.75" thickBot="1" x14ac:dyDescent="0.3">
      <c r="B491" s="222"/>
      <c r="C491" s="222"/>
      <c r="D491" s="222"/>
      <c r="E491" s="222"/>
      <c r="F491" s="222"/>
      <c r="G491" s="222"/>
      <c r="H491" s="222"/>
      <c r="I491" s="222"/>
      <c r="J491" s="222"/>
      <c r="K491" s="222"/>
      <c r="L491" s="222"/>
      <c r="M491" s="222"/>
      <c r="N491" s="222"/>
      <c r="O491" s="222"/>
      <c r="P491" s="222"/>
      <c r="Q491" s="222"/>
      <c r="R491" s="222"/>
    </row>
    <row r="492" spans="2:18" ht="15.75" thickBot="1" x14ac:dyDescent="0.3">
      <c r="B492" s="222"/>
      <c r="C492" s="222"/>
      <c r="D492" s="222"/>
      <c r="E492" s="222"/>
      <c r="F492" s="222"/>
      <c r="G492" s="222"/>
      <c r="H492" s="222"/>
      <c r="I492" s="222"/>
      <c r="J492" s="222"/>
      <c r="K492" s="222"/>
      <c r="L492" s="222"/>
      <c r="M492" s="222"/>
      <c r="N492" s="222"/>
      <c r="O492" s="222"/>
      <c r="P492" s="222"/>
      <c r="Q492" s="222"/>
      <c r="R492" s="222"/>
    </row>
    <row r="493" spans="2:18" ht="15.75" thickBot="1" x14ac:dyDescent="0.3">
      <c r="B493" s="222"/>
      <c r="C493" s="222"/>
      <c r="D493" s="222"/>
      <c r="E493" s="222"/>
      <c r="F493" s="222"/>
      <c r="G493" s="222"/>
      <c r="H493" s="222"/>
      <c r="I493" s="222"/>
      <c r="J493" s="222"/>
      <c r="K493" s="222"/>
      <c r="L493" s="222"/>
      <c r="M493" s="222"/>
      <c r="N493" s="222"/>
      <c r="O493" s="222"/>
      <c r="P493" s="222"/>
      <c r="Q493" s="222"/>
      <c r="R493" s="222"/>
    </row>
    <row r="494" spans="2:18" ht="15.75" thickBot="1" x14ac:dyDescent="0.3">
      <c r="B494" s="222"/>
      <c r="C494" s="222"/>
      <c r="D494" s="222"/>
      <c r="E494" s="222"/>
      <c r="F494" s="222"/>
      <c r="G494" s="222"/>
      <c r="H494" s="222"/>
      <c r="I494" s="222"/>
      <c r="J494" s="222"/>
      <c r="K494" s="222"/>
      <c r="L494" s="222"/>
      <c r="M494" s="222"/>
      <c r="N494" s="222"/>
      <c r="O494" s="222"/>
      <c r="P494" s="222"/>
      <c r="Q494" s="222"/>
      <c r="R494" s="222"/>
    </row>
    <row r="495" spans="2:18" ht="15.75" thickBot="1" x14ac:dyDescent="0.3">
      <c r="B495" s="222"/>
      <c r="C495" s="222"/>
      <c r="D495" s="222"/>
      <c r="E495" s="222"/>
      <c r="F495" s="222"/>
      <c r="G495" s="222"/>
      <c r="H495" s="222"/>
      <c r="I495" s="222"/>
      <c r="J495" s="222"/>
      <c r="K495" s="222"/>
      <c r="L495" s="222"/>
      <c r="M495" s="222"/>
      <c r="N495" s="222"/>
      <c r="O495" s="222"/>
      <c r="P495" s="222"/>
      <c r="Q495" s="222"/>
      <c r="R495" s="222"/>
    </row>
    <row r="496" spans="2:18" ht="15.75" thickBot="1" x14ac:dyDescent="0.3">
      <c r="B496" s="222"/>
      <c r="C496" s="222"/>
      <c r="D496" s="222"/>
      <c r="E496" s="222"/>
      <c r="F496" s="222"/>
      <c r="G496" s="222"/>
      <c r="H496" s="222"/>
      <c r="I496" s="222"/>
      <c r="J496" s="222"/>
      <c r="K496" s="222"/>
      <c r="L496" s="222"/>
      <c r="M496" s="222"/>
      <c r="N496" s="222"/>
      <c r="O496" s="222"/>
      <c r="P496" s="222"/>
      <c r="Q496" s="222"/>
      <c r="R496" s="222"/>
    </row>
    <row r="497" spans="2:18" ht="15.75" thickBot="1" x14ac:dyDescent="0.3">
      <c r="B497" s="222"/>
      <c r="C497" s="222"/>
      <c r="D497" s="222"/>
      <c r="E497" s="222"/>
      <c r="F497" s="222"/>
      <c r="G497" s="222"/>
      <c r="H497" s="222"/>
      <c r="I497" s="222"/>
      <c r="J497" s="222"/>
      <c r="K497" s="222"/>
      <c r="L497" s="222"/>
      <c r="M497" s="222"/>
      <c r="N497" s="222"/>
      <c r="O497" s="222"/>
      <c r="P497" s="222"/>
      <c r="Q497" s="222"/>
      <c r="R497" s="222"/>
    </row>
    <row r="498" spans="2:18" ht="15.75" thickBot="1" x14ac:dyDescent="0.3">
      <c r="B498" s="222"/>
      <c r="C498" s="222"/>
      <c r="D498" s="222"/>
      <c r="E498" s="222"/>
      <c r="F498" s="222"/>
      <c r="G498" s="222"/>
      <c r="H498" s="222"/>
      <c r="I498" s="222"/>
      <c r="J498" s="222"/>
      <c r="K498" s="222"/>
      <c r="L498" s="222"/>
      <c r="M498" s="222"/>
      <c r="N498" s="222"/>
      <c r="O498" s="222"/>
      <c r="P498" s="222"/>
      <c r="Q498" s="222"/>
      <c r="R498" s="222"/>
    </row>
    <row r="499" spans="2:18" ht="15.75" thickBot="1" x14ac:dyDescent="0.3">
      <c r="B499" s="222"/>
      <c r="C499" s="222"/>
      <c r="D499" s="222"/>
      <c r="E499" s="222"/>
      <c r="F499" s="222"/>
      <c r="G499" s="222"/>
      <c r="H499" s="222"/>
      <c r="I499" s="222"/>
      <c r="J499" s="222"/>
      <c r="K499" s="222"/>
      <c r="L499" s="222"/>
      <c r="M499" s="222"/>
      <c r="N499" s="222"/>
      <c r="O499" s="222"/>
      <c r="P499" s="222"/>
      <c r="Q499" s="222"/>
      <c r="R499" s="222"/>
    </row>
    <row r="500" spans="2:18" ht="15.75" thickBot="1" x14ac:dyDescent="0.3">
      <c r="B500" s="222"/>
      <c r="C500" s="222"/>
      <c r="D500" s="222"/>
      <c r="E500" s="222"/>
      <c r="F500" s="222"/>
      <c r="G500" s="222"/>
      <c r="H500" s="222"/>
      <c r="I500" s="222"/>
      <c r="J500" s="222"/>
      <c r="K500" s="222"/>
      <c r="L500" s="222"/>
      <c r="M500" s="222"/>
      <c r="N500" s="222"/>
      <c r="O500" s="222"/>
      <c r="P500" s="222"/>
      <c r="Q500" s="222"/>
      <c r="R500" s="222"/>
    </row>
    <row r="501" spans="2:18" ht="15.75" thickBot="1" x14ac:dyDescent="0.3">
      <c r="B501" s="222"/>
      <c r="C501" s="222"/>
      <c r="D501" s="222"/>
      <c r="E501" s="222"/>
      <c r="F501" s="222"/>
      <c r="G501" s="222"/>
      <c r="H501" s="222"/>
      <c r="I501" s="222"/>
      <c r="J501" s="222"/>
      <c r="K501" s="222"/>
      <c r="L501" s="222"/>
      <c r="M501" s="222"/>
      <c r="N501" s="222"/>
      <c r="O501" s="222"/>
      <c r="P501" s="222"/>
      <c r="Q501" s="222"/>
      <c r="R501" s="222"/>
    </row>
    <row r="502" spans="2:18" ht="15.75" thickBot="1" x14ac:dyDescent="0.3">
      <c r="B502" s="222"/>
      <c r="C502" s="222"/>
      <c r="D502" s="222"/>
      <c r="E502" s="222"/>
      <c r="F502" s="222"/>
      <c r="G502" s="222"/>
      <c r="H502" s="222"/>
      <c r="I502" s="222"/>
      <c r="J502" s="222"/>
      <c r="K502" s="222"/>
      <c r="L502" s="222"/>
      <c r="M502" s="222"/>
      <c r="N502" s="222"/>
      <c r="O502" s="222"/>
      <c r="P502" s="222"/>
      <c r="Q502" s="222"/>
      <c r="R502" s="222"/>
    </row>
    <row r="503" spans="2:18" ht="15.75" thickBot="1" x14ac:dyDescent="0.3">
      <c r="B503" s="222"/>
      <c r="C503" s="222"/>
      <c r="D503" s="222"/>
      <c r="E503" s="222"/>
      <c r="F503" s="222"/>
      <c r="G503" s="222"/>
      <c r="H503" s="222"/>
      <c r="I503" s="222"/>
      <c r="J503" s="222"/>
      <c r="K503" s="222"/>
      <c r="L503" s="222"/>
      <c r="M503" s="222"/>
      <c r="N503" s="222"/>
      <c r="O503" s="222"/>
      <c r="P503" s="222"/>
      <c r="Q503" s="222"/>
      <c r="R503" s="222"/>
    </row>
    <row r="504" spans="2:18" ht="15.75" thickBot="1" x14ac:dyDescent="0.3">
      <c r="B504" s="222"/>
      <c r="C504" s="222"/>
      <c r="D504" s="222"/>
      <c r="E504" s="222"/>
      <c r="F504" s="222"/>
      <c r="G504" s="222"/>
      <c r="H504" s="222"/>
      <c r="I504" s="222"/>
      <c r="J504" s="222"/>
      <c r="K504" s="222"/>
      <c r="L504" s="222"/>
      <c r="M504" s="222"/>
      <c r="N504" s="222"/>
      <c r="O504" s="222"/>
      <c r="P504" s="222"/>
      <c r="Q504" s="222"/>
      <c r="R504" s="222"/>
    </row>
    <row r="505" spans="2:18" ht="15.75" thickBot="1" x14ac:dyDescent="0.3">
      <c r="B505" s="222"/>
      <c r="C505" s="222"/>
      <c r="D505" s="222"/>
      <c r="E505" s="222"/>
      <c r="F505" s="222"/>
      <c r="G505" s="222"/>
      <c r="H505" s="222"/>
      <c r="I505" s="222"/>
      <c r="J505" s="222"/>
      <c r="K505" s="222"/>
      <c r="L505" s="222"/>
      <c r="M505" s="222"/>
      <c r="N505" s="222"/>
      <c r="O505" s="222"/>
      <c r="P505" s="222"/>
      <c r="Q505" s="222"/>
      <c r="R505" s="222"/>
    </row>
    <row r="506" spans="2:18" ht="15.75" thickBot="1" x14ac:dyDescent="0.3">
      <c r="B506" s="222"/>
      <c r="C506" s="222"/>
      <c r="D506" s="222"/>
      <c r="E506" s="222"/>
      <c r="F506" s="222"/>
      <c r="G506" s="222"/>
      <c r="H506" s="222"/>
      <c r="I506" s="222"/>
      <c r="J506" s="222"/>
      <c r="K506" s="222"/>
      <c r="L506" s="222"/>
      <c r="M506" s="222"/>
      <c r="N506" s="222"/>
      <c r="O506" s="222"/>
      <c r="P506" s="222"/>
      <c r="Q506" s="222"/>
      <c r="R506" s="222"/>
    </row>
    <row r="507" spans="2:18" ht="15.75" thickBot="1" x14ac:dyDescent="0.3">
      <c r="B507" s="222"/>
      <c r="C507" s="222"/>
      <c r="D507" s="222"/>
      <c r="E507" s="222"/>
      <c r="F507" s="222"/>
      <c r="G507" s="222"/>
      <c r="H507" s="222"/>
      <c r="I507" s="222"/>
      <c r="J507" s="222"/>
      <c r="K507" s="222"/>
      <c r="L507" s="222"/>
      <c r="M507" s="222"/>
      <c r="N507" s="222"/>
      <c r="O507" s="222"/>
      <c r="P507" s="222"/>
      <c r="Q507" s="222"/>
      <c r="R507" s="222"/>
    </row>
    <row r="508" spans="2:18" ht="15.75" thickBot="1" x14ac:dyDescent="0.3">
      <c r="B508" s="222"/>
      <c r="C508" s="222"/>
      <c r="D508" s="222"/>
      <c r="E508" s="222"/>
      <c r="F508" s="222"/>
      <c r="G508" s="222"/>
      <c r="H508" s="222"/>
      <c r="I508" s="222"/>
      <c r="J508" s="222"/>
      <c r="K508" s="222"/>
      <c r="L508" s="222"/>
      <c r="M508" s="222"/>
      <c r="N508" s="222"/>
      <c r="O508" s="222"/>
      <c r="P508" s="222"/>
      <c r="Q508" s="222"/>
      <c r="R508" s="222"/>
    </row>
    <row r="509" spans="2:18" ht="15.75" thickBot="1" x14ac:dyDescent="0.3">
      <c r="B509" s="222"/>
      <c r="C509" s="222"/>
      <c r="D509" s="222"/>
      <c r="E509" s="222"/>
      <c r="F509" s="222"/>
      <c r="G509" s="222"/>
      <c r="H509" s="222"/>
      <c r="I509" s="222"/>
      <c r="J509" s="222"/>
      <c r="K509" s="222"/>
      <c r="L509" s="222"/>
      <c r="M509" s="222"/>
      <c r="N509" s="222"/>
      <c r="O509" s="222"/>
      <c r="P509" s="222"/>
      <c r="Q509" s="222"/>
      <c r="R509" s="222"/>
    </row>
    <row r="510" spans="2:18" ht="15.75" thickBot="1" x14ac:dyDescent="0.3">
      <c r="B510" s="222"/>
      <c r="C510" s="222"/>
      <c r="D510" s="222"/>
      <c r="E510" s="222"/>
      <c r="F510" s="222"/>
      <c r="G510" s="222"/>
      <c r="H510" s="222"/>
      <c r="I510" s="222"/>
      <c r="J510" s="222"/>
      <c r="K510" s="222"/>
      <c r="L510" s="222"/>
      <c r="M510" s="222"/>
      <c r="N510" s="222"/>
      <c r="O510" s="222"/>
      <c r="P510" s="222"/>
      <c r="Q510" s="222"/>
      <c r="R510" s="222"/>
    </row>
    <row r="511" spans="2:18" ht="15.75" thickBot="1" x14ac:dyDescent="0.3">
      <c r="B511" s="222"/>
      <c r="C511" s="222"/>
      <c r="D511" s="222"/>
      <c r="E511" s="222"/>
      <c r="F511" s="222"/>
      <c r="G511" s="222"/>
      <c r="H511" s="222"/>
      <c r="I511" s="222"/>
      <c r="J511" s="222"/>
      <c r="K511" s="222"/>
      <c r="L511" s="222"/>
      <c r="M511" s="222"/>
      <c r="N511" s="222"/>
      <c r="O511" s="222"/>
      <c r="P511" s="222"/>
      <c r="Q511" s="222"/>
      <c r="R511" s="222"/>
    </row>
    <row r="512" spans="2:18" ht="15.75" thickBot="1" x14ac:dyDescent="0.3">
      <c r="B512" s="222"/>
      <c r="C512" s="222"/>
      <c r="D512" s="222"/>
      <c r="E512" s="222"/>
      <c r="F512" s="222"/>
      <c r="G512" s="222"/>
      <c r="H512" s="222"/>
      <c r="I512" s="222"/>
      <c r="J512" s="222"/>
      <c r="K512" s="222"/>
      <c r="L512" s="222"/>
      <c r="M512" s="222"/>
      <c r="N512" s="222"/>
      <c r="O512" s="222"/>
      <c r="P512" s="222"/>
      <c r="Q512" s="222"/>
      <c r="R512" s="222"/>
    </row>
    <row r="513" spans="2:18" ht="15.75" thickBot="1" x14ac:dyDescent="0.3">
      <c r="B513" s="222"/>
      <c r="C513" s="222"/>
      <c r="D513" s="222"/>
      <c r="E513" s="222"/>
      <c r="F513" s="222"/>
      <c r="G513" s="222"/>
      <c r="H513" s="222"/>
      <c r="I513" s="222"/>
      <c r="J513" s="222"/>
      <c r="K513" s="222"/>
      <c r="L513" s="222"/>
      <c r="M513" s="222"/>
      <c r="N513" s="222"/>
      <c r="O513" s="222"/>
      <c r="P513" s="222"/>
      <c r="Q513" s="222"/>
      <c r="R513" s="222"/>
    </row>
    <row r="514" spans="2:18" ht="15.75" thickBot="1" x14ac:dyDescent="0.3">
      <c r="B514" s="222"/>
      <c r="C514" s="222"/>
      <c r="D514" s="222"/>
      <c r="E514" s="222"/>
      <c r="F514" s="222"/>
      <c r="G514" s="222"/>
      <c r="H514" s="222"/>
      <c r="I514" s="222"/>
      <c r="J514" s="222"/>
      <c r="K514" s="222"/>
      <c r="L514" s="222"/>
      <c r="M514" s="222"/>
      <c r="N514" s="222"/>
      <c r="O514" s="222"/>
      <c r="P514" s="222"/>
      <c r="Q514" s="222"/>
      <c r="R514" s="222"/>
    </row>
    <row r="515" spans="2:18" ht="15.75" thickBot="1" x14ac:dyDescent="0.3">
      <c r="B515" s="222"/>
      <c r="C515" s="222"/>
      <c r="D515" s="222"/>
      <c r="E515" s="222"/>
      <c r="F515" s="222"/>
      <c r="G515" s="222"/>
      <c r="H515" s="222"/>
      <c r="I515" s="222"/>
      <c r="J515" s="222"/>
      <c r="K515" s="222"/>
      <c r="L515" s="222"/>
      <c r="M515" s="222"/>
      <c r="N515" s="222"/>
      <c r="O515" s="222"/>
      <c r="P515" s="222"/>
      <c r="Q515" s="222"/>
      <c r="R515" s="222"/>
    </row>
    <row r="516" spans="2:18" ht="15.75" thickBot="1" x14ac:dyDescent="0.3">
      <c r="B516" s="222"/>
      <c r="C516" s="222"/>
      <c r="D516" s="222"/>
      <c r="E516" s="222"/>
      <c r="F516" s="222"/>
      <c r="G516" s="222"/>
      <c r="H516" s="222"/>
      <c r="I516" s="222"/>
      <c r="J516" s="222"/>
      <c r="K516" s="222"/>
      <c r="L516" s="222"/>
      <c r="M516" s="222"/>
      <c r="N516" s="222"/>
      <c r="O516" s="222"/>
      <c r="P516" s="222"/>
      <c r="Q516" s="222"/>
      <c r="R516" s="222"/>
    </row>
    <row r="517" spans="2:18" ht="15.75" thickBot="1" x14ac:dyDescent="0.3">
      <c r="B517" s="222"/>
      <c r="C517" s="222"/>
      <c r="D517" s="222"/>
      <c r="E517" s="222"/>
      <c r="F517" s="222"/>
      <c r="G517" s="222"/>
      <c r="H517" s="222"/>
      <c r="I517" s="222"/>
      <c r="J517" s="222"/>
      <c r="K517" s="222"/>
      <c r="L517" s="222"/>
      <c r="M517" s="222"/>
      <c r="N517" s="222"/>
      <c r="O517" s="222"/>
      <c r="P517" s="222"/>
      <c r="Q517" s="222"/>
      <c r="R517" s="222"/>
    </row>
    <row r="518" spans="2:18" ht="15.75" thickBot="1" x14ac:dyDescent="0.3">
      <c r="B518" s="222"/>
      <c r="C518" s="222"/>
      <c r="D518" s="222"/>
      <c r="E518" s="222"/>
      <c r="F518" s="222"/>
      <c r="G518" s="222"/>
      <c r="H518" s="222"/>
      <c r="I518" s="222"/>
      <c r="J518" s="222"/>
      <c r="K518" s="222"/>
      <c r="L518" s="222"/>
      <c r="M518" s="222"/>
      <c r="N518" s="222"/>
      <c r="O518" s="222"/>
      <c r="P518" s="222"/>
      <c r="Q518" s="222"/>
      <c r="R518" s="222"/>
    </row>
    <row r="519" spans="2:18" ht="15.75" thickBot="1" x14ac:dyDescent="0.3">
      <c r="B519" s="222"/>
      <c r="C519" s="222"/>
      <c r="D519" s="222"/>
      <c r="E519" s="222"/>
      <c r="F519" s="222"/>
      <c r="G519" s="222"/>
      <c r="H519" s="222"/>
      <c r="I519" s="222"/>
      <c r="J519" s="222"/>
      <c r="K519" s="222"/>
      <c r="L519" s="222"/>
      <c r="M519" s="222"/>
      <c r="N519" s="222"/>
      <c r="O519" s="222"/>
      <c r="P519" s="222"/>
      <c r="Q519" s="222"/>
      <c r="R519" s="222"/>
    </row>
    <row r="520" spans="2:18" ht="15.75" thickBot="1" x14ac:dyDescent="0.3">
      <c r="B520" s="222"/>
      <c r="C520" s="222"/>
      <c r="D520" s="222"/>
      <c r="E520" s="222"/>
      <c r="F520" s="222"/>
      <c r="G520" s="222"/>
      <c r="H520" s="222"/>
      <c r="I520" s="222"/>
      <c r="J520" s="222"/>
      <c r="K520" s="222"/>
      <c r="L520" s="222"/>
      <c r="M520" s="222"/>
      <c r="N520" s="222"/>
      <c r="O520" s="222"/>
      <c r="P520" s="222"/>
      <c r="Q520" s="222"/>
      <c r="R520" s="222"/>
    </row>
    <row r="521" spans="2:18" ht="15.75" thickBot="1" x14ac:dyDescent="0.3">
      <c r="B521" s="222"/>
      <c r="C521" s="222"/>
      <c r="D521" s="222"/>
      <c r="E521" s="222"/>
      <c r="F521" s="222"/>
      <c r="G521" s="222"/>
      <c r="H521" s="222"/>
      <c r="I521" s="222"/>
      <c r="J521" s="222"/>
      <c r="K521" s="222"/>
      <c r="L521" s="222"/>
      <c r="M521" s="222"/>
      <c r="N521" s="222"/>
      <c r="O521" s="222"/>
      <c r="P521" s="222"/>
      <c r="Q521" s="222"/>
      <c r="R521" s="222"/>
    </row>
    <row r="522" spans="2:18" ht="15.75" thickBot="1" x14ac:dyDescent="0.3">
      <c r="B522" s="222"/>
      <c r="C522" s="222"/>
      <c r="D522" s="222"/>
      <c r="E522" s="222"/>
      <c r="F522" s="222"/>
      <c r="G522" s="222"/>
      <c r="H522" s="222"/>
      <c r="I522" s="222"/>
      <c r="J522" s="222"/>
      <c r="K522" s="222"/>
      <c r="L522" s="222"/>
      <c r="M522" s="222"/>
      <c r="N522" s="222"/>
      <c r="O522" s="222"/>
      <c r="P522" s="222"/>
      <c r="Q522" s="222"/>
      <c r="R522" s="222"/>
    </row>
    <row r="523" spans="2:18" ht="15.75" thickBot="1" x14ac:dyDescent="0.3">
      <c r="B523" s="222"/>
      <c r="C523" s="222"/>
      <c r="D523" s="222"/>
      <c r="E523" s="222"/>
      <c r="F523" s="222"/>
      <c r="G523" s="222"/>
      <c r="H523" s="222"/>
      <c r="I523" s="222"/>
      <c r="J523" s="222"/>
      <c r="K523" s="222"/>
      <c r="L523" s="222"/>
      <c r="M523" s="222"/>
      <c r="N523" s="222"/>
      <c r="O523" s="222"/>
      <c r="P523" s="222"/>
      <c r="Q523" s="222"/>
      <c r="R523" s="222"/>
    </row>
    <row r="524" spans="2:18" ht="15.75" thickBot="1" x14ac:dyDescent="0.3">
      <c r="B524" s="222"/>
      <c r="C524" s="222"/>
      <c r="D524" s="222"/>
      <c r="E524" s="222"/>
      <c r="F524" s="222"/>
      <c r="G524" s="222"/>
      <c r="H524" s="222"/>
      <c r="I524" s="222"/>
      <c r="J524" s="222"/>
      <c r="K524" s="222"/>
      <c r="L524" s="222"/>
      <c r="M524" s="222"/>
      <c r="N524" s="222"/>
      <c r="O524" s="222"/>
      <c r="P524" s="222"/>
      <c r="Q524" s="222"/>
      <c r="R524" s="222"/>
    </row>
    <row r="525" spans="2:18" ht="15.75" thickBot="1" x14ac:dyDescent="0.3">
      <c r="B525" s="222"/>
      <c r="C525" s="222"/>
      <c r="D525" s="222"/>
      <c r="E525" s="222"/>
      <c r="F525" s="222"/>
      <c r="G525" s="222"/>
      <c r="H525" s="222"/>
      <c r="I525" s="222"/>
      <c r="J525" s="222"/>
      <c r="K525" s="222"/>
      <c r="L525" s="222"/>
      <c r="M525" s="222"/>
      <c r="N525" s="222"/>
      <c r="O525" s="222"/>
      <c r="P525" s="222"/>
      <c r="Q525" s="222"/>
      <c r="R525" s="222"/>
    </row>
    <row r="526" spans="2:18" ht="15.75" thickBot="1" x14ac:dyDescent="0.3">
      <c r="B526" s="222"/>
      <c r="C526" s="222"/>
      <c r="D526" s="222"/>
      <c r="E526" s="222"/>
      <c r="F526" s="222"/>
      <c r="G526" s="222"/>
      <c r="H526" s="222"/>
      <c r="I526" s="222"/>
      <c r="J526" s="222"/>
      <c r="K526" s="222"/>
      <c r="L526" s="222"/>
      <c r="M526" s="222"/>
      <c r="N526" s="222"/>
      <c r="O526" s="222"/>
      <c r="P526" s="222"/>
      <c r="Q526" s="222"/>
      <c r="R526" s="222"/>
    </row>
    <row r="527" spans="2:18" ht="15.75" thickBot="1" x14ac:dyDescent="0.3">
      <c r="B527" s="222"/>
      <c r="C527" s="222"/>
      <c r="D527" s="222"/>
      <c r="E527" s="222"/>
      <c r="F527" s="222"/>
      <c r="G527" s="222"/>
      <c r="H527" s="222"/>
      <c r="I527" s="222"/>
      <c r="J527" s="222"/>
      <c r="K527" s="222"/>
      <c r="L527" s="222"/>
      <c r="M527" s="222"/>
      <c r="N527" s="222"/>
      <c r="O527" s="222"/>
      <c r="P527" s="222"/>
      <c r="Q527" s="222"/>
      <c r="R527" s="222"/>
    </row>
    <row r="528" spans="2:18" ht="15.75" thickBot="1" x14ac:dyDescent="0.3">
      <c r="B528" s="222"/>
      <c r="C528" s="222"/>
      <c r="D528" s="222"/>
      <c r="E528" s="222"/>
      <c r="F528" s="222"/>
      <c r="G528" s="222"/>
      <c r="H528" s="222"/>
      <c r="I528" s="222"/>
      <c r="J528" s="222"/>
      <c r="K528" s="222"/>
      <c r="L528" s="222"/>
      <c r="M528" s="222"/>
      <c r="N528" s="222"/>
      <c r="O528" s="222"/>
      <c r="P528" s="222"/>
      <c r="Q528" s="222"/>
      <c r="R528" s="222"/>
    </row>
    <row r="529" spans="2:18" ht="15.75" thickBot="1" x14ac:dyDescent="0.3">
      <c r="B529" s="222"/>
      <c r="C529" s="222"/>
      <c r="D529" s="222"/>
      <c r="E529" s="222"/>
      <c r="F529" s="222"/>
      <c r="G529" s="222"/>
      <c r="H529" s="222"/>
      <c r="I529" s="222"/>
      <c r="J529" s="222"/>
      <c r="K529" s="222"/>
      <c r="L529" s="222"/>
      <c r="M529" s="222"/>
      <c r="N529" s="222"/>
      <c r="O529" s="222"/>
      <c r="P529" s="222"/>
      <c r="Q529" s="222"/>
      <c r="R529" s="222"/>
    </row>
    <row r="530" spans="2:18" ht="15.75" thickBot="1" x14ac:dyDescent="0.3">
      <c r="B530" s="222"/>
      <c r="C530" s="222"/>
      <c r="D530" s="222"/>
      <c r="E530" s="222"/>
      <c r="F530" s="222"/>
      <c r="G530" s="222"/>
      <c r="H530" s="222"/>
      <c r="I530" s="222"/>
      <c r="J530" s="222"/>
      <c r="K530" s="222"/>
      <c r="L530" s="222"/>
      <c r="M530" s="222"/>
      <c r="N530" s="222"/>
      <c r="O530" s="222"/>
      <c r="P530" s="222"/>
      <c r="Q530" s="222"/>
      <c r="R530" s="222"/>
    </row>
    <row r="531" spans="2:18" ht="15.75" thickBot="1" x14ac:dyDescent="0.3">
      <c r="B531" s="222"/>
      <c r="C531" s="222"/>
      <c r="D531" s="222"/>
      <c r="E531" s="222"/>
      <c r="F531" s="222"/>
      <c r="G531" s="222"/>
      <c r="H531" s="222"/>
      <c r="I531" s="222"/>
      <c r="J531" s="222"/>
      <c r="K531" s="222"/>
      <c r="L531" s="222"/>
      <c r="M531" s="222"/>
      <c r="N531" s="222"/>
      <c r="O531" s="222"/>
      <c r="P531" s="222"/>
      <c r="Q531" s="222"/>
      <c r="R531" s="222"/>
    </row>
    <row r="532" spans="2:18" ht="15.75" thickBot="1" x14ac:dyDescent="0.3">
      <c r="B532" s="222"/>
      <c r="C532" s="222"/>
      <c r="D532" s="222"/>
      <c r="E532" s="222"/>
      <c r="F532" s="222"/>
      <c r="G532" s="222"/>
      <c r="H532" s="222"/>
      <c r="I532" s="222"/>
      <c r="J532" s="222"/>
      <c r="K532" s="222"/>
      <c r="L532" s="222"/>
      <c r="M532" s="222"/>
      <c r="N532" s="222"/>
      <c r="O532" s="222"/>
      <c r="P532" s="222"/>
      <c r="Q532" s="222"/>
      <c r="R532" s="222"/>
    </row>
    <row r="533" spans="2:18" ht="15.75" thickBot="1" x14ac:dyDescent="0.3">
      <c r="B533" s="222"/>
      <c r="C533" s="222"/>
      <c r="D533" s="222"/>
      <c r="E533" s="222"/>
      <c r="F533" s="222"/>
      <c r="G533" s="222"/>
      <c r="H533" s="222"/>
      <c r="I533" s="222"/>
      <c r="J533" s="222"/>
      <c r="K533" s="222"/>
      <c r="L533" s="222"/>
      <c r="M533" s="222"/>
      <c r="N533" s="222"/>
      <c r="O533" s="222"/>
      <c r="P533" s="222"/>
      <c r="Q533" s="222"/>
      <c r="R533" s="222"/>
    </row>
    <row r="534" spans="2:18" ht="15.75" thickBot="1" x14ac:dyDescent="0.3">
      <c r="B534" s="222"/>
      <c r="C534" s="222"/>
      <c r="D534" s="222"/>
      <c r="E534" s="222"/>
      <c r="F534" s="222"/>
      <c r="G534" s="222"/>
      <c r="H534" s="222"/>
      <c r="I534" s="222"/>
      <c r="J534" s="222"/>
      <c r="K534" s="222"/>
      <c r="L534" s="222"/>
      <c r="M534" s="222"/>
      <c r="N534" s="222"/>
      <c r="O534" s="222"/>
      <c r="P534" s="222"/>
      <c r="Q534" s="222"/>
      <c r="R534" s="222"/>
    </row>
    <row r="535" spans="2:18" ht="15.75" thickBot="1" x14ac:dyDescent="0.3">
      <c r="B535" s="222"/>
      <c r="C535" s="222"/>
      <c r="D535" s="222"/>
      <c r="E535" s="222"/>
      <c r="F535" s="222"/>
      <c r="G535" s="222"/>
      <c r="H535" s="222"/>
      <c r="I535" s="222"/>
      <c r="J535" s="222"/>
      <c r="K535" s="222"/>
      <c r="L535" s="222"/>
      <c r="M535" s="222"/>
      <c r="N535" s="222"/>
      <c r="O535" s="222"/>
      <c r="P535" s="222"/>
      <c r="Q535" s="222"/>
      <c r="R535" s="222"/>
    </row>
    <row r="536" spans="2:18" ht="15.75" thickBot="1" x14ac:dyDescent="0.3">
      <c r="B536" s="222"/>
      <c r="C536" s="222"/>
      <c r="D536" s="222"/>
      <c r="E536" s="222"/>
      <c r="F536" s="222"/>
      <c r="G536" s="222"/>
      <c r="H536" s="222"/>
      <c r="I536" s="222"/>
      <c r="J536" s="222"/>
      <c r="K536" s="222"/>
      <c r="L536" s="222"/>
      <c r="M536" s="222"/>
      <c r="N536" s="222"/>
      <c r="O536" s="222"/>
      <c r="P536" s="222"/>
      <c r="Q536" s="222"/>
      <c r="R536" s="222"/>
    </row>
    <row r="537" spans="2:18" ht="15.75" thickBot="1" x14ac:dyDescent="0.3">
      <c r="B537" s="222"/>
      <c r="C537" s="222"/>
      <c r="D537" s="222"/>
      <c r="E537" s="222"/>
      <c r="F537" s="222"/>
      <c r="G537" s="222"/>
      <c r="H537" s="222"/>
      <c r="I537" s="222"/>
      <c r="J537" s="222"/>
      <c r="K537" s="222"/>
      <c r="L537" s="222"/>
      <c r="M537" s="222"/>
      <c r="N537" s="222"/>
      <c r="O537" s="222"/>
      <c r="P537" s="222"/>
      <c r="Q537" s="222"/>
      <c r="R537" s="222"/>
    </row>
    <row r="538" spans="2:18" ht="15.75" thickBot="1" x14ac:dyDescent="0.3">
      <c r="B538" s="222"/>
      <c r="C538" s="222"/>
      <c r="D538" s="222"/>
      <c r="E538" s="222"/>
      <c r="F538" s="222"/>
      <c r="G538" s="222"/>
      <c r="H538" s="222"/>
      <c r="I538" s="222"/>
      <c r="J538" s="222"/>
      <c r="K538" s="222"/>
      <c r="L538" s="222"/>
      <c r="M538" s="222"/>
      <c r="N538" s="222"/>
      <c r="O538" s="222"/>
      <c r="P538" s="222"/>
      <c r="Q538" s="222"/>
      <c r="R538" s="222"/>
    </row>
    <row r="539" spans="2:18" ht="15.75" thickBot="1" x14ac:dyDescent="0.3">
      <c r="B539" s="222"/>
      <c r="C539" s="222"/>
      <c r="D539" s="222"/>
      <c r="E539" s="222"/>
      <c r="F539" s="222"/>
      <c r="G539" s="222"/>
      <c r="H539" s="222"/>
      <c r="I539" s="222"/>
      <c r="J539" s="222"/>
      <c r="K539" s="222"/>
      <c r="L539" s="222"/>
      <c r="M539" s="222"/>
      <c r="N539" s="222"/>
      <c r="O539" s="222"/>
      <c r="P539" s="222"/>
      <c r="Q539" s="222"/>
      <c r="R539" s="222"/>
    </row>
    <row r="540" spans="2:18" ht="15.75" thickBot="1" x14ac:dyDescent="0.3">
      <c r="B540" s="222"/>
      <c r="C540" s="222"/>
      <c r="D540" s="222"/>
      <c r="E540" s="222"/>
      <c r="F540" s="222"/>
      <c r="G540" s="222"/>
      <c r="H540" s="222"/>
      <c r="I540" s="222"/>
      <c r="J540" s="222"/>
      <c r="K540" s="222"/>
      <c r="L540" s="222"/>
      <c r="M540" s="222"/>
      <c r="N540" s="222"/>
      <c r="O540" s="222"/>
      <c r="P540" s="222"/>
      <c r="Q540" s="222"/>
      <c r="R540" s="222"/>
    </row>
    <row r="541" spans="2:18" ht="15.75" thickBot="1" x14ac:dyDescent="0.3">
      <c r="B541" s="222"/>
      <c r="C541" s="222"/>
      <c r="D541" s="222"/>
      <c r="E541" s="222"/>
      <c r="F541" s="222"/>
      <c r="G541" s="222"/>
      <c r="H541" s="222"/>
      <c r="I541" s="222"/>
      <c r="J541" s="222"/>
      <c r="K541" s="222"/>
      <c r="L541" s="222"/>
      <c r="M541" s="222"/>
      <c r="N541" s="222"/>
      <c r="O541" s="222"/>
      <c r="P541" s="222"/>
      <c r="Q541" s="222"/>
      <c r="R541" s="222"/>
    </row>
    <row r="542" spans="2:18" ht="15.75" thickBot="1" x14ac:dyDescent="0.3">
      <c r="B542" s="222"/>
      <c r="C542" s="222"/>
      <c r="D542" s="222"/>
      <c r="E542" s="222"/>
      <c r="F542" s="222"/>
      <c r="G542" s="222"/>
      <c r="H542" s="222"/>
      <c r="I542" s="222"/>
      <c r="J542" s="222"/>
      <c r="K542" s="222"/>
      <c r="L542" s="222"/>
      <c r="M542" s="222"/>
      <c r="N542" s="222"/>
      <c r="O542" s="222"/>
      <c r="P542" s="222"/>
      <c r="Q542" s="222"/>
      <c r="R542" s="222"/>
    </row>
    <row r="543" spans="2:18" ht="15.75" thickBot="1" x14ac:dyDescent="0.3">
      <c r="B543" s="222"/>
      <c r="C543" s="222"/>
      <c r="D543" s="222"/>
      <c r="E543" s="222"/>
      <c r="F543" s="222"/>
      <c r="G543" s="222"/>
      <c r="H543" s="222"/>
      <c r="I543" s="222"/>
      <c r="J543" s="222"/>
      <c r="K543" s="222"/>
      <c r="L543" s="222"/>
      <c r="M543" s="222"/>
      <c r="N543" s="222"/>
      <c r="O543" s="222"/>
      <c r="P543" s="222"/>
      <c r="Q543" s="222"/>
      <c r="R543" s="222"/>
    </row>
    <row r="544" spans="2:18" ht="15.75" thickBot="1" x14ac:dyDescent="0.3">
      <c r="B544" s="222"/>
      <c r="C544" s="222"/>
      <c r="D544" s="222"/>
      <c r="E544" s="222"/>
      <c r="F544" s="222"/>
      <c r="G544" s="222"/>
      <c r="H544" s="222"/>
      <c r="I544" s="222"/>
      <c r="J544" s="222"/>
      <c r="K544" s="222"/>
      <c r="L544" s="222"/>
      <c r="M544" s="222"/>
      <c r="N544" s="222"/>
      <c r="O544" s="222"/>
      <c r="P544" s="222"/>
      <c r="Q544" s="222"/>
      <c r="R544" s="222"/>
    </row>
    <row r="545" spans="2:18" ht="15.75" thickBot="1" x14ac:dyDescent="0.3">
      <c r="B545" s="222"/>
      <c r="C545" s="222"/>
      <c r="D545" s="222"/>
      <c r="E545" s="222"/>
      <c r="F545" s="222"/>
      <c r="G545" s="222"/>
      <c r="H545" s="222"/>
      <c r="I545" s="222"/>
      <c r="J545" s="222"/>
      <c r="K545" s="222"/>
      <c r="L545" s="222"/>
      <c r="M545" s="222"/>
      <c r="N545" s="222"/>
      <c r="O545" s="222"/>
      <c r="P545" s="222"/>
      <c r="Q545" s="222"/>
      <c r="R545" s="222"/>
    </row>
    <row r="546" spans="2:18" ht="15.75" thickBot="1" x14ac:dyDescent="0.3">
      <c r="B546" s="222"/>
      <c r="C546" s="222"/>
      <c r="D546" s="222"/>
      <c r="E546" s="222"/>
      <c r="F546" s="222"/>
      <c r="G546" s="222"/>
      <c r="H546" s="222"/>
      <c r="I546" s="222"/>
      <c r="J546" s="222"/>
      <c r="K546" s="222"/>
      <c r="L546" s="222"/>
      <c r="M546" s="222"/>
      <c r="N546" s="222"/>
      <c r="O546" s="222"/>
      <c r="P546" s="222"/>
      <c r="Q546" s="222"/>
      <c r="R546" s="222"/>
    </row>
    <row r="547" spans="2:18" ht="15.75" thickBot="1" x14ac:dyDescent="0.3">
      <c r="B547" s="222"/>
      <c r="C547" s="222"/>
      <c r="D547" s="222"/>
      <c r="E547" s="222"/>
      <c r="F547" s="222"/>
      <c r="G547" s="222"/>
      <c r="H547" s="222"/>
      <c r="I547" s="222"/>
      <c r="J547" s="222"/>
      <c r="K547" s="222"/>
      <c r="L547" s="222"/>
      <c r="M547" s="222"/>
      <c r="N547" s="222"/>
      <c r="O547" s="222"/>
      <c r="P547" s="222"/>
      <c r="Q547" s="222"/>
      <c r="R547" s="222"/>
    </row>
    <row r="548" spans="2:18" ht="15.75" thickBot="1" x14ac:dyDescent="0.3">
      <c r="B548" s="222"/>
      <c r="C548" s="222"/>
      <c r="D548" s="222"/>
      <c r="E548" s="222"/>
      <c r="F548" s="222"/>
      <c r="G548" s="222"/>
      <c r="H548" s="222"/>
      <c r="I548" s="222"/>
      <c r="J548" s="222"/>
      <c r="K548" s="222"/>
      <c r="L548" s="222"/>
      <c r="M548" s="222"/>
      <c r="N548" s="222"/>
      <c r="O548" s="222"/>
      <c r="P548" s="222"/>
      <c r="Q548" s="222"/>
      <c r="R548" s="222"/>
    </row>
    <row r="549" spans="2:18" ht="15.75" thickBot="1" x14ac:dyDescent="0.3">
      <c r="B549" s="222"/>
      <c r="C549" s="222"/>
      <c r="D549" s="222"/>
      <c r="E549" s="222"/>
      <c r="F549" s="222"/>
      <c r="G549" s="222"/>
      <c r="H549" s="222"/>
      <c r="I549" s="222"/>
      <c r="J549" s="222"/>
      <c r="K549" s="222"/>
      <c r="L549" s="222"/>
      <c r="M549" s="222"/>
      <c r="N549" s="222"/>
      <c r="O549" s="222"/>
      <c r="P549" s="222"/>
      <c r="Q549" s="222"/>
      <c r="R549" s="222"/>
    </row>
    <row r="550" spans="2:18" ht="15.75" thickBot="1" x14ac:dyDescent="0.3">
      <c r="B550" s="222"/>
      <c r="C550" s="222"/>
      <c r="D550" s="222"/>
      <c r="E550" s="222"/>
      <c r="F550" s="222"/>
      <c r="G550" s="222"/>
      <c r="H550" s="222"/>
      <c r="I550" s="222"/>
      <c r="J550" s="222"/>
      <c r="K550" s="222"/>
      <c r="L550" s="222"/>
      <c r="M550" s="222"/>
      <c r="N550" s="222"/>
      <c r="O550" s="222"/>
      <c r="P550" s="222"/>
      <c r="Q550" s="222"/>
      <c r="R550" s="222"/>
    </row>
    <row r="551" spans="2:18" ht="15.75" thickBot="1" x14ac:dyDescent="0.3">
      <c r="B551" s="222"/>
      <c r="C551" s="222"/>
      <c r="D551" s="222"/>
      <c r="E551" s="222"/>
      <c r="F551" s="222"/>
      <c r="G551" s="222"/>
      <c r="H551" s="222"/>
      <c r="I551" s="222"/>
      <c r="J551" s="222"/>
      <c r="K551" s="222"/>
      <c r="L551" s="222"/>
      <c r="M551" s="222"/>
      <c r="N551" s="222"/>
      <c r="O551" s="222"/>
      <c r="P551" s="222"/>
      <c r="Q551" s="222"/>
      <c r="R551" s="222"/>
    </row>
    <row r="552" spans="2:18" ht="15.75" thickBot="1" x14ac:dyDescent="0.3">
      <c r="B552" s="222"/>
      <c r="C552" s="222"/>
      <c r="D552" s="222"/>
      <c r="E552" s="222"/>
      <c r="F552" s="222"/>
      <c r="G552" s="222"/>
      <c r="H552" s="222"/>
      <c r="I552" s="222"/>
      <c r="J552" s="222"/>
      <c r="K552" s="222"/>
      <c r="L552" s="222"/>
      <c r="M552" s="222"/>
      <c r="N552" s="222"/>
      <c r="O552" s="222"/>
      <c r="P552" s="222"/>
      <c r="Q552" s="222"/>
      <c r="R552" s="222"/>
    </row>
    <row r="553" spans="2:18" ht="15.75" thickBot="1" x14ac:dyDescent="0.3">
      <c r="B553" s="222"/>
      <c r="C553" s="222"/>
      <c r="D553" s="222"/>
      <c r="E553" s="222"/>
      <c r="F553" s="222"/>
      <c r="G553" s="222"/>
      <c r="H553" s="222"/>
      <c r="I553" s="222"/>
      <c r="J553" s="222"/>
      <c r="K553" s="222"/>
      <c r="L553" s="222"/>
      <c r="M553" s="222"/>
      <c r="N553" s="222"/>
      <c r="O553" s="222"/>
      <c r="P553" s="222"/>
      <c r="Q553" s="222"/>
      <c r="R553" s="222"/>
    </row>
    <row r="554" spans="2:18" ht="15.75" thickBot="1" x14ac:dyDescent="0.3">
      <c r="B554" s="222"/>
      <c r="C554" s="222"/>
      <c r="D554" s="222"/>
      <c r="E554" s="222"/>
      <c r="F554" s="222"/>
      <c r="G554" s="222"/>
      <c r="H554" s="222"/>
      <c r="I554" s="222"/>
      <c r="J554" s="222"/>
      <c r="K554" s="222"/>
      <c r="L554" s="222"/>
      <c r="M554" s="222"/>
      <c r="N554" s="222"/>
      <c r="O554" s="222"/>
      <c r="P554" s="222"/>
      <c r="Q554" s="222"/>
      <c r="R554" s="222"/>
    </row>
    <row r="555" spans="2:18" ht="15.75" thickBot="1" x14ac:dyDescent="0.3">
      <c r="B555" s="222"/>
      <c r="C555" s="222"/>
      <c r="D555" s="222"/>
      <c r="E555" s="222"/>
      <c r="F555" s="222"/>
      <c r="G555" s="222"/>
      <c r="H555" s="222"/>
      <c r="I555" s="222"/>
      <c r="J555" s="222"/>
      <c r="K555" s="222"/>
      <c r="L555" s="222"/>
      <c r="M555" s="222"/>
      <c r="N555" s="222"/>
      <c r="O555" s="222"/>
      <c r="P555" s="222"/>
      <c r="Q555" s="222"/>
      <c r="R555" s="222"/>
    </row>
    <row r="556" spans="2:18" ht="15.75" thickBot="1" x14ac:dyDescent="0.3">
      <c r="B556" s="222"/>
      <c r="C556" s="222"/>
      <c r="D556" s="222"/>
      <c r="E556" s="222"/>
      <c r="F556" s="222"/>
      <c r="G556" s="222"/>
      <c r="H556" s="222"/>
      <c r="I556" s="222"/>
      <c r="J556" s="222"/>
      <c r="K556" s="222"/>
      <c r="L556" s="222"/>
      <c r="M556" s="222"/>
      <c r="N556" s="222"/>
      <c r="O556" s="222"/>
      <c r="P556" s="222"/>
      <c r="Q556" s="222"/>
      <c r="R556" s="222"/>
    </row>
    <row r="557" spans="2:18" ht="15.75" thickBot="1" x14ac:dyDescent="0.3">
      <c r="B557" s="222"/>
      <c r="C557" s="222"/>
      <c r="D557" s="222"/>
      <c r="E557" s="222"/>
      <c r="F557" s="222"/>
      <c r="G557" s="222"/>
      <c r="H557" s="222"/>
      <c r="I557" s="222"/>
      <c r="J557" s="222"/>
      <c r="K557" s="222"/>
      <c r="L557" s="222"/>
      <c r="M557" s="222"/>
      <c r="N557" s="222"/>
      <c r="O557" s="222"/>
      <c r="P557" s="222"/>
      <c r="Q557" s="222"/>
      <c r="R557" s="222"/>
    </row>
    <row r="558" spans="2:18" ht="15.75" thickBot="1" x14ac:dyDescent="0.3">
      <c r="B558" s="222"/>
      <c r="C558" s="222"/>
      <c r="D558" s="222"/>
      <c r="E558" s="222"/>
      <c r="F558" s="222"/>
      <c r="G558" s="222"/>
      <c r="H558" s="222"/>
      <c r="I558" s="222"/>
      <c r="J558" s="222"/>
      <c r="K558" s="222"/>
      <c r="L558" s="222"/>
      <c r="M558" s="222"/>
      <c r="N558" s="222"/>
      <c r="O558" s="222"/>
      <c r="P558" s="222"/>
      <c r="Q558" s="222"/>
      <c r="R558" s="222"/>
    </row>
    <row r="559" spans="2:18" ht="15.75" thickBot="1" x14ac:dyDescent="0.3">
      <c r="B559" s="222"/>
      <c r="C559" s="222"/>
      <c r="D559" s="222"/>
      <c r="E559" s="222"/>
      <c r="F559" s="222"/>
      <c r="G559" s="222"/>
      <c r="H559" s="222"/>
      <c r="I559" s="222"/>
      <c r="J559" s="222"/>
      <c r="K559" s="222"/>
      <c r="L559" s="222"/>
      <c r="M559" s="222"/>
      <c r="N559" s="222"/>
      <c r="O559" s="222"/>
      <c r="P559" s="222"/>
      <c r="Q559" s="222"/>
      <c r="R559" s="222"/>
    </row>
    <row r="560" spans="2:18" ht="15.75" thickBot="1" x14ac:dyDescent="0.3">
      <c r="B560" s="222"/>
      <c r="C560" s="222"/>
      <c r="D560" s="222"/>
      <c r="E560" s="222"/>
      <c r="F560" s="222"/>
      <c r="G560" s="222"/>
      <c r="H560" s="222"/>
      <c r="I560" s="222"/>
      <c r="J560" s="222"/>
      <c r="K560" s="222"/>
      <c r="L560" s="222"/>
      <c r="M560" s="222"/>
      <c r="N560" s="222"/>
      <c r="O560" s="222"/>
      <c r="P560" s="222"/>
      <c r="Q560" s="222"/>
      <c r="R560" s="222"/>
    </row>
    <row r="561" spans="2:18" ht="15.75" thickBot="1" x14ac:dyDescent="0.3">
      <c r="B561" s="222"/>
      <c r="C561" s="222"/>
      <c r="D561" s="222"/>
      <c r="E561" s="222"/>
      <c r="F561" s="222"/>
      <c r="G561" s="222"/>
      <c r="H561" s="222"/>
      <c r="I561" s="222"/>
      <c r="J561" s="222"/>
      <c r="K561" s="222"/>
      <c r="L561" s="222"/>
      <c r="M561" s="222"/>
      <c r="N561" s="222"/>
      <c r="O561" s="222"/>
      <c r="P561" s="222"/>
      <c r="Q561" s="222"/>
      <c r="R561" s="222"/>
    </row>
    <row r="562" spans="2:18" ht="15.75" thickBot="1" x14ac:dyDescent="0.3">
      <c r="B562" s="222"/>
      <c r="C562" s="222"/>
      <c r="D562" s="222"/>
      <c r="E562" s="222"/>
      <c r="F562" s="222"/>
      <c r="G562" s="222"/>
      <c r="H562" s="222"/>
      <c r="I562" s="222"/>
      <c r="J562" s="222"/>
      <c r="K562" s="222"/>
      <c r="L562" s="222"/>
      <c r="M562" s="222"/>
      <c r="N562" s="222"/>
      <c r="O562" s="222"/>
      <c r="P562" s="222"/>
      <c r="Q562" s="222"/>
      <c r="R562" s="222"/>
    </row>
    <row r="563" spans="2:18" ht="15.75" thickBot="1" x14ac:dyDescent="0.3">
      <c r="B563" s="222"/>
      <c r="C563" s="222"/>
      <c r="D563" s="222"/>
      <c r="E563" s="222"/>
      <c r="F563" s="222"/>
      <c r="G563" s="222"/>
      <c r="H563" s="222"/>
      <c r="I563" s="222"/>
      <c r="J563" s="222"/>
      <c r="K563" s="222"/>
      <c r="L563" s="222"/>
      <c r="M563" s="222"/>
      <c r="N563" s="222"/>
      <c r="O563" s="222"/>
      <c r="P563" s="222"/>
      <c r="Q563" s="222"/>
      <c r="R563" s="222"/>
    </row>
    <row r="564" spans="2:18" ht="15.75" thickBot="1" x14ac:dyDescent="0.3">
      <c r="B564" s="222"/>
      <c r="C564" s="222"/>
      <c r="D564" s="222"/>
      <c r="E564" s="222"/>
      <c r="F564" s="222"/>
      <c r="G564" s="222"/>
      <c r="H564" s="222"/>
      <c r="I564" s="222"/>
      <c r="J564" s="222"/>
      <c r="K564" s="222"/>
      <c r="L564" s="222"/>
      <c r="M564" s="222"/>
      <c r="N564" s="222"/>
      <c r="O564" s="222"/>
      <c r="P564" s="222"/>
      <c r="Q564" s="222"/>
      <c r="R564" s="222"/>
    </row>
    <row r="565" spans="2:18" ht="15.75" thickBot="1" x14ac:dyDescent="0.3">
      <c r="B565" s="222"/>
      <c r="C565" s="222"/>
      <c r="D565" s="222"/>
      <c r="E565" s="222"/>
      <c r="F565" s="222"/>
      <c r="G565" s="222"/>
      <c r="H565" s="222"/>
      <c r="I565" s="222"/>
      <c r="J565" s="222"/>
      <c r="K565" s="222"/>
      <c r="L565" s="222"/>
      <c r="M565" s="222"/>
      <c r="N565" s="222"/>
      <c r="O565" s="222"/>
      <c r="P565" s="222"/>
      <c r="Q565" s="222"/>
      <c r="R565" s="222"/>
    </row>
    <row r="566" spans="2:18" ht="15.75" thickBot="1" x14ac:dyDescent="0.3">
      <c r="B566" s="222"/>
      <c r="C566" s="222"/>
      <c r="D566" s="222"/>
      <c r="E566" s="222"/>
      <c r="F566" s="222"/>
      <c r="G566" s="222"/>
      <c r="H566" s="222"/>
      <c r="I566" s="222"/>
      <c r="J566" s="222"/>
      <c r="K566" s="222"/>
      <c r="L566" s="222"/>
      <c r="M566" s="222"/>
      <c r="N566" s="222"/>
      <c r="O566" s="222"/>
      <c r="P566" s="222"/>
      <c r="Q566" s="222"/>
      <c r="R566" s="222"/>
    </row>
    <row r="567" spans="2:18" ht="15.75" thickBot="1" x14ac:dyDescent="0.3">
      <c r="B567" s="222"/>
      <c r="C567" s="222"/>
      <c r="D567" s="222"/>
      <c r="E567" s="222"/>
      <c r="F567" s="222"/>
      <c r="G567" s="222"/>
      <c r="H567" s="222"/>
      <c r="I567" s="222"/>
      <c r="J567" s="222"/>
      <c r="K567" s="222"/>
      <c r="L567" s="222"/>
      <c r="M567" s="222"/>
      <c r="N567" s="222"/>
      <c r="O567" s="222"/>
      <c r="P567" s="222"/>
      <c r="Q567" s="222"/>
      <c r="R567" s="222"/>
    </row>
    <row r="568" spans="2:18" ht="15.75" thickBot="1" x14ac:dyDescent="0.3">
      <c r="B568" s="222"/>
      <c r="C568" s="222"/>
      <c r="D568" s="222"/>
      <c r="E568" s="222"/>
      <c r="F568" s="222"/>
      <c r="G568" s="222"/>
      <c r="H568" s="222"/>
      <c r="I568" s="222"/>
      <c r="J568" s="222"/>
      <c r="K568" s="222"/>
      <c r="L568" s="222"/>
      <c r="M568" s="222"/>
      <c r="N568" s="222"/>
      <c r="O568" s="222"/>
      <c r="P568" s="222"/>
      <c r="Q568" s="222"/>
      <c r="R568" s="222"/>
    </row>
    <row r="569" spans="2:18" ht="15.75" thickBot="1" x14ac:dyDescent="0.3">
      <c r="B569" s="222"/>
      <c r="C569" s="222"/>
      <c r="D569" s="222"/>
      <c r="E569" s="222"/>
      <c r="F569" s="222"/>
      <c r="G569" s="222"/>
      <c r="H569" s="222"/>
      <c r="I569" s="222"/>
      <c r="J569" s="222"/>
      <c r="K569" s="222"/>
      <c r="L569" s="222"/>
      <c r="M569" s="222"/>
      <c r="N569" s="222"/>
      <c r="O569" s="222"/>
      <c r="P569" s="222"/>
      <c r="Q569" s="222"/>
      <c r="R569" s="222"/>
    </row>
    <row r="570" spans="2:18" ht="15.75" thickBot="1" x14ac:dyDescent="0.3">
      <c r="B570" s="222"/>
      <c r="C570" s="222"/>
      <c r="D570" s="222"/>
      <c r="E570" s="222"/>
      <c r="F570" s="222"/>
      <c r="G570" s="222"/>
      <c r="H570" s="222"/>
      <c r="I570" s="222"/>
      <c r="J570" s="222"/>
      <c r="K570" s="222"/>
      <c r="L570" s="222"/>
      <c r="M570" s="222"/>
      <c r="N570" s="222"/>
      <c r="O570" s="222"/>
      <c r="P570" s="222"/>
      <c r="Q570" s="222"/>
      <c r="R570" s="222"/>
    </row>
    <row r="571" spans="2:18" ht="15.75" thickBot="1" x14ac:dyDescent="0.3">
      <c r="B571" s="222"/>
      <c r="C571" s="222"/>
      <c r="D571" s="222"/>
      <c r="E571" s="222"/>
      <c r="F571" s="222"/>
      <c r="G571" s="222"/>
      <c r="H571" s="222"/>
      <c r="I571" s="222"/>
      <c r="J571" s="222"/>
      <c r="K571" s="222"/>
      <c r="L571" s="222"/>
      <c r="M571" s="222"/>
      <c r="N571" s="222"/>
      <c r="O571" s="222"/>
      <c r="P571" s="222"/>
      <c r="Q571" s="222"/>
      <c r="R571" s="222"/>
    </row>
    <row r="572" spans="2:18" ht="15.75" thickBot="1" x14ac:dyDescent="0.3">
      <c r="B572" s="222"/>
      <c r="C572" s="222"/>
      <c r="D572" s="222"/>
      <c r="E572" s="222"/>
      <c r="F572" s="222"/>
      <c r="G572" s="222"/>
      <c r="H572" s="222"/>
      <c r="I572" s="222"/>
      <c r="J572" s="222"/>
      <c r="K572" s="222"/>
      <c r="L572" s="222"/>
      <c r="M572" s="222"/>
      <c r="N572" s="222"/>
      <c r="O572" s="222"/>
      <c r="P572" s="222"/>
      <c r="Q572" s="222"/>
      <c r="R572" s="222"/>
    </row>
    <row r="573" spans="2:18" ht="15.75" thickBot="1" x14ac:dyDescent="0.3">
      <c r="B573" s="222"/>
      <c r="C573" s="222"/>
      <c r="D573" s="222"/>
      <c r="E573" s="222"/>
      <c r="F573" s="222"/>
      <c r="G573" s="222"/>
      <c r="H573" s="222"/>
      <c r="I573" s="222"/>
      <c r="J573" s="222"/>
      <c r="K573" s="222"/>
      <c r="L573" s="222"/>
      <c r="M573" s="222"/>
      <c r="N573" s="222"/>
      <c r="O573" s="222"/>
      <c r="P573" s="222"/>
      <c r="Q573" s="222"/>
      <c r="R573" s="222"/>
    </row>
    <row r="574" spans="2:18" ht="15.75" thickBot="1" x14ac:dyDescent="0.3">
      <c r="B574" s="222"/>
      <c r="C574" s="222"/>
      <c r="D574" s="222"/>
      <c r="E574" s="222"/>
      <c r="F574" s="222"/>
      <c r="G574" s="222"/>
      <c r="H574" s="222"/>
      <c r="I574" s="222"/>
      <c r="J574" s="222"/>
      <c r="K574" s="222"/>
      <c r="L574" s="222"/>
      <c r="M574" s="222"/>
      <c r="N574" s="222"/>
      <c r="O574" s="222"/>
      <c r="P574" s="222"/>
      <c r="Q574" s="222"/>
      <c r="R574" s="222"/>
    </row>
    <row r="575" spans="2:18" ht="15.75" thickBot="1" x14ac:dyDescent="0.3">
      <c r="B575" s="222"/>
      <c r="C575" s="222"/>
      <c r="D575" s="222"/>
      <c r="E575" s="222"/>
      <c r="F575" s="222"/>
      <c r="G575" s="222"/>
      <c r="H575" s="222"/>
      <c r="I575" s="222"/>
      <c r="J575" s="222"/>
      <c r="K575" s="222"/>
      <c r="L575" s="222"/>
      <c r="M575" s="222"/>
      <c r="N575" s="222"/>
      <c r="O575" s="222"/>
      <c r="P575" s="222"/>
      <c r="Q575" s="222"/>
      <c r="R575" s="222"/>
    </row>
    <row r="576" spans="2:18" ht="15.75" thickBot="1" x14ac:dyDescent="0.3">
      <c r="B576" s="222"/>
      <c r="C576" s="222"/>
      <c r="D576" s="222"/>
      <c r="E576" s="222"/>
      <c r="F576" s="222"/>
      <c r="G576" s="222"/>
      <c r="H576" s="222"/>
      <c r="I576" s="222"/>
      <c r="J576" s="222"/>
      <c r="K576" s="222"/>
      <c r="L576" s="222"/>
      <c r="M576" s="222"/>
      <c r="N576" s="222"/>
      <c r="O576" s="222"/>
      <c r="P576" s="222"/>
      <c r="Q576" s="222"/>
      <c r="R576" s="222"/>
    </row>
    <row r="577" spans="2:18" ht="15.75" thickBot="1" x14ac:dyDescent="0.3">
      <c r="B577" s="222"/>
      <c r="C577" s="222"/>
      <c r="D577" s="222"/>
      <c r="E577" s="222"/>
      <c r="F577" s="222"/>
      <c r="G577" s="222"/>
      <c r="H577" s="222"/>
      <c r="I577" s="222"/>
      <c r="J577" s="222"/>
      <c r="K577" s="222"/>
      <c r="L577" s="222"/>
      <c r="M577" s="222"/>
      <c r="N577" s="222"/>
      <c r="O577" s="222"/>
      <c r="P577" s="222"/>
      <c r="Q577" s="222"/>
      <c r="R577" s="222"/>
    </row>
    <row r="578" spans="2:18" ht="15.75" thickBot="1" x14ac:dyDescent="0.3">
      <c r="B578" s="222"/>
      <c r="C578" s="222"/>
      <c r="D578" s="222"/>
      <c r="E578" s="222"/>
      <c r="F578" s="222"/>
      <c r="G578" s="222"/>
      <c r="H578" s="222"/>
      <c r="I578" s="222"/>
      <c r="J578" s="222"/>
      <c r="K578" s="222"/>
      <c r="L578" s="222"/>
      <c r="M578" s="222"/>
      <c r="N578" s="222"/>
      <c r="O578" s="222"/>
      <c r="P578" s="222"/>
      <c r="Q578" s="222"/>
      <c r="R578" s="222"/>
    </row>
    <row r="579" spans="2:18" ht="15.75" thickBot="1" x14ac:dyDescent="0.3">
      <c r="B579" s="222"/>
      <c r="C579" s="222"/>
      <c r="D579" s="222"/>
      <c r="E579" s="222"/>
      <c r="F579" s="222"/>
      <c r="G579" s="222"/>
      <c r="H579" s="222"/>
      <c r="I579" s="222"/>
      <c r="J579" s="222"/>
      <c r="K579" s="222"/>
      <c r="L579" s="222"/>
      <c r="M579" s="222"/>
      <c r="N579" s="222"/>
      <c r="O579" s="222"/>
      <c r="P579" s="222"/>
      <c r="Q579" s="222"/>
      <c r="R579" s="222"/>
    </row>
    <row r="580" spans="2:18" ht="15.75" thickBot="1" x14ac:dyDescent="0.3">
      <c r="B580" s="222"/>
      <c r="C580" s="222"/>
      <c r="D580" s="222"/>
      <c r="E580" s="222"/>
      <c r="F580" s="222"/>
      <c r="G580" s="222"/>
      <c r="H580" s="222"/>
      <c r="I580" s="222"/>
      <c r="J580" s="222"/>
      <c r="K580" s="222"/>
      <c r="L580" s="222"/>
      <c r="M580" s="222"/>
      <c r="N580" s="222"/>
      <c r="O580" s="222"/>
      <c r="P580" s="222"/>
      <c r="Q580" s="222"/>
      <c r="R580" s="222"/>
    </row>
    <row r="581" spans="2:18" ht="15.75" thickBot="1" x14ac:dyDescent="0.3">
      <c r="B581" s="222"/>
      <c r="C581" s="222"/>
      <c r="D581" s="222"/>
      <c r="E581" s="222"/>
      <c r="F581" s="222"/>
      <c r="G581" s="222"/>
      <c r="H581" s="222"/>
      <c r="I581" s="222"/>
      <c r="J581" s="222"/>
      <c r="K581" s="222"/>
      <c r="L581" s="222"/>
      <c r="M581" s="222"/>
      <c r="N581" s="222"/>
      <c r="O581" s="222"/>
      <c r="P581" s="222"/>
      <c r="Q581" s="222"/>
      <c r="R581" s="222"/>
    </row>
    <row r="582" spans="2:18" ht="15.75" thickBot="1" x14ac:dyDescent="0.3">
      <c r="B582" s="222"/>
      <c r="C582" s="222"/>
      <c r="D582" s="222"/>
      <c r="E582" s="222"/>
      <c r="F582" s="222"/>
      <c r="G582" s="222"/>
      <c r="H582" s="222"/>
      <c r="I582" s="222"/>
      <c r="J582" s="222"/>
      <c r="K582" s="222"/>
      <c r="L582" s="222"/>
      <c r="M582" s="222"/>
      <c r="N582" s="222"/>
      <c r="O582" s="222"/>
      <c r="P582" s="222"/>
      <c r="Q582" s="222"/>
      <c r="R582" s="222"/>
    </row>
    <row r="583" spans="2:18" ht="15.75" thickBot="1" x14ac:dyDescent="0.3">
      <c r="B583" s="222"/>
      <c r="C583" s="222"/>
      <c r="D583" s="222"/>
      <c r="E583" s="222"/>
      <c r="F583" s="222"/>
      <c r="G583" s="222"/>
      <c r="H583" s="222"/>
      <c r="I583" s="222"/>
      <c r="J583" s="222"/>
      <c r="K583" s="222"/>
      <c r="L583" s="222"/>
      <c r="M583" s="222"/>
      <c r="N583" s="222"/>
      <c r="O583" s="222"/>
      <c r="P583" s="222"/>
      <c r="Q583" s="222"/>
      <c r="R583" s="222"/>
    </row>
    <row r="584" spans="2:18" ht="15.75" thickBot="1" x14ac:dyDescent="0.3">
      <c r="B584" s="222"/>
      <c r="C584" s="222"/>
      <c r="D584" s="222"/>
      <c r="E584" s="222"/>
      <c r="F584" s="222"/>
      <c r="G584" s="222"/>
      <c r="H584" s="222"/>
      <c r="I584" s="222"/>
      <c r="J584" s="222"/>
      <c r="K584" s="222"/>
      <c r="L584" s="222"/>
      <c r="M584" s="222"/>
      <c r="N584" s="222"/>
      <c r="O584" s="222"/>
      <c r="P584" s="222"/>
      <c r="Q584" s="222"/>
      <c r="R584" s="222"/>
    </row>
    <row r="585" spans="2:18" ht="15.75" thickBot="1" x14ac:dyDescent="0.3">
      <c r="B585" s="222"/>
      <c r="C585" s="222"/>
      <c r="D585" s="222"/>
      <c r="E585" s="222"/>
      <c r="F585" s="222"/>
      <c r="G585" s="222"/>
      <c r="H585" s="222"/>
      <c r="I585" s="222"/>
      <c r="J585" s="222"/>
      <c r="K585" s="222"/>
      <c r="L585" s="222"/>
      <c r="M585" s="222"/>
      <c r="N585" s="222"/>
      <c r="O585" s="222"/>
      <c r="P585" s="222"/>
      <c r="Q585" s="222"/>
      <c r="R585" s="222"/>
    </row>
    <row r="586" spans="2:18" ht="15.75" thickBot="1" x14ac:dyDescent="0.3">
      <c r="B586" s="222"/>
      <c r="C586" s="222"/>
      <c r="D586" s="222"/>
      <c r="E586" s="222"/>
      <c r="F586" s="222"/>
      <c r="G586" s="222"/>
      <c r="H586" s="222"/>
      <c r="I586" s="222"/>
      <c r="J586" s="222"/>
      <c r="K586" s="222"/>
      <c r="L586" s="222"/>
      <c r="M586" s="222"/>
      <c r="N586" s="222"/>
      <c r="O586" s="222"/>
      <c r="P586" s="222"/>
      <c r="Q586" s="222"/>
      <c r="R586" s="222"/>
    </row>
    <row r="587" spans="2:18" ht="15.75" thickBot="1" x14ac:dyDescent="0.3">
      <c r="B587" s="222"/>
      <c r="C587" s="222"/>
      <c r="D587" s="222"/>
      <c r="E587" s="222"/>
      <c r="F587" s="222"/>
      <c r="G587" s="222"/>
      <c r="H587" s="222"/>
      <c r="I587" s="222"/>
      <c r="J587" s="222"/>
      <c r="K587" s="222"/>
      <c r="L587" s="222"/>
      <c r="M587" s="222"/>
      <c r="N587" s="222"/>
      <c r="O587" s="222"/>
      <c r="P587" s="222"/>
      <c r="Q587" s="222"/>
      <c r="R587" s="222"/>
    </row>
    <row r="588" spans="2:18" ht="15.75" thickBot="1" x14ac:dyDescent="0.3">
      <c r="B588" s="222"/>
      <c r="C588" s="222"/>
      <c r="D588" s="222"/>
      <c r="E588" s="222"/>
      <c r="F588" s="222"/>
      <c r="G588" s="222"/>
      <c r="H588" s="222"/>
      <c r="I588" s="222"/>
      <c r="J588" s="222"/>
      <c r="K588" s="222"/>
      <c r="L588" s="222"/>
      <c r="M588" s="222"/>
      <c r="N588" s="222"/>
      <c r="O588" s="222"/>
      <c r="P588" s="222"/>
      <c r="Q588" s="222"/>
      <c r="R588" s="222"/>
    </row>
    <row r="589" spans="2:18" ht="15.75" thickBot="1" x14ac:dyDescent="0.3">
      <c r="B589" s="222"/>
      <c r="C589" s="222"/>
      <c r="D589" s="222"/>
      <c r="E589" s="222"/>
      <c r="F589" s="222"/>
      <c r="G589" s="222"/>
      <c r="H589" s="222"/>
      <c r="I589" s="222"/>
      <c r="J589" s="222"/>
      <c r="K589" s="222"/>
      <c r="L589" s="222"/>
      <c r="M589" s="222"/>
      <c r="N589" s="222"/>
      <c r="O589" s="222"/>
      <c r="P589" s="222"/>
      <c r="Q589" s="222"/>
      <c r="R589" s="222"/>
    </row>
    <row r="590" spans="2:18" ht="15.75" thickBot="1" x14ac:dyDescent="0.3">
      <c r="B590" s="222"/>
      <c r="C590" s="222"/>
      <c r="D590" s="222"/>
      <c r="E590" s="222"/>
      <c r="F590" s="222"/>
      <c r="G590" s="222"/>
      <c r="H590" s="222"/>
      <c r="I590" s="222"/>
      <c r="J590" s="222"/>
      <c r="K590" s="222"/>
      <c r="L590" s="222"/>
      <c r="M590" s="222"/>
      <c r="N590" s="222"/>
      <c r="O590" s="222"/>
      <c r="P590" s="222"/>
      <c r="Q590" s="222"/>
      <c r="R590" s="222"/>
    </row>
    <row r="591" spans="2:18" ht="15.75" thickBot="1" x14ac:dyDescent="0.3">
      <c r="B591" s="222"/>
      <c r="C591" s="222"/>
      <c r="D591" s="222"/>
      <c r="E591" s="222"/>
      <c r="F591" s="222"/>
      <c r="G591" s="222"/>
      <c r="H591" s="222"/>
      <c r="I591" s="222"/>
      <c r="J591" s="222"/>
      <c r="K591" s="222"/>
      <c r="L591" s="222"/>
      <c r="M591" s="222"/>
      <c r="N591" s="222"/>
      <c r="O591" s="222"/>
      <c r="P591" s="222"/>
      <c r="Q591" s="222"/>
      <c r="R591" s="222"/>
    </row>
    <row r="592" spans="2:18" ht="15.75" thickBot="1" x14ac:dyDescent="0.3">
      <c r="B592" s="222"/>
      <c r="C592" s="222"/>
      <c r="D592" s="222"/>
      <c r="E592" s="222"/>
      <c r="F592" s="222"/>
      <c r="G592" s="222"/>
      <c r="H592" s="222"/>
      <c r="I592" s="222"/>
      <c r="J592" s="222"/>
      <c r="K592" s="222"/>
      <c r="L592" s="222"/>
      <c r="M592" s="222"/>
      <c r="N592" s="222"/>
      <c r="O592" s="222"/>
      <c r="P592" s="222"/>
      <c r="Q592" s="222"/>
      <c r="R592" s="222"/>
    </row>
    <row r="593" spans="2:18" ht="15.75" thickBot="1" x14ac:dyDescent="0.3">
      <c r="B593" s="222"/>
      <c r="C593" s="222"/>
      <c r="D593" s="222"/>
      <c r="E593" s="222"/>
      <c r="F593" s="222"/>
      <c r="G593" s="222"/>
      <c r="H593" s="222"/>
      <c r="I593" s="222"/>
      <c r="J593" s="222"/>
      <c r="K593" s="222"/>
      <c r="L593" s="222"/>
      <c r="M593" s="222"/>
      <c r="N593" s="222"/>
      <c r="O593" s="222"/>
      <c r="P593" s="222"/>
      <c r="Q593" s="222"/>
      <c r="R593" s="222"/>
    </row>
    <row r="594" spans="2:18" ht="15.75" thickBot="1" x14ac:dyDescent="0.3">
      <c r="B594" s="222"/>
      <c r="C594" s="222"/>
      <c r="D594" s="222"/>
      <c r="E594" s="222"/>
      <c r="F594" s="222"/>
      <c r="G594" s="222"/>
      <c r="H594" s="222"/>
      <c r="I594" s="222"/>
      <c r="J594" s="222"/>
      <c r="K594" s="222"/>
      <c r="L594" s="222"/>
      <c r="M594" s="222"/>
      <c r="N594" s="222"/>
      <c r="O594" s="222"/>
      <c r="P594" s="222"/>
      <c r="Q594" s="222"/>
      <c r="R594" s="222"/>
    </row>
    <row r="595" spans="2:18" ht="15.75" thickBot="1" x14ac:dyDescent="0.3">
      <c r="B595" s="222"/>
      <c r="C595" s="222"/>
      <c r="D595" s="222"/>
      <c r="E595" s="222"/>
      <c r="F595" s="222"/>
      <c r="G595" s="222"/>
      <c r="H595" s="222"/>
      <c r="I595" s="222"/>
      <c r="J595" s="222"/>
      <c r="K595" s="222"/>
      <c r="L595" s="222"/>
      <c r="M595" s="222"/>
      <c r="N595" s="222"/>
      <c r="O595" s="222"/>
      <c r="P595" s="222"/>
      <c r="Q595" s="222"/>
      <c r="R595" s="222"/>
    </row>
    <row r="596" spans="2:18" ht="15.75" thickBot="1" x14ac:dyDescent="0.3">
      <c r="B596" s="222"/>
      <c r="C596" s="222"/>
      <c r="D596" s="222"/>
      <c r="E596" s="222"/>
      <c r="F596" s="222"/>
      <c r="G596" s="222"/>
      <c r="H596" s="222"/>
      <c r="I596" s="222"/>
      <c r="J596" s="222"/>
      <c r="K596" s="222"/>
      <c r="L596" s="222"/>
      <c r="M596" s="222"/>
      <c r="N596" s="222"/>
      <c r="O596" s="222"/>
      <c r="P596" s="222"/>
      <c r="Q596" s="222"/>
      <c r="R596" s="222"/>
    </row>
    <row r="597" spans="2:18" ht="15.75" thickBot="1" x14ac:dyDescent="0.3">
      <c r="B597" s="222"/>
      <c r="C597" s="222"/>
      <c r="D597" s="222"/>
      <c r="E597" s="222"/>
      <c r="F597" s="222"/>
      <c r="G597" s="222"/>
      <c r="H597" s="222"/>
      <c r="I597" s="222"/>
      <c r="J597" s="222"/>
      <c r="K597" s="222"/>
      <c r="L597" s="222"/>
      <c r="M597" s="222"/>
      <c r="N597" s="222"/>
      <c r="O597" s="222"/>
      <c r="P597" s="222"/>
      <c r="Q597" s="222"/>
      <c r="R597" s="222"/>
    </row>
    <row r="598" spans="2:18" ht="15.75" thickBot="1" x14ac:dyDescent="0.3">
      <c r="B598" s="222"/>
      <c r="C598" s="222"/>
      <c r="D598" s="222"/>
      <c r="E598" s="222"/>
      <c r="F598" s="222"/>
      <c r="G598" s="222"/>
      <c r="H598" s="222"/>
      <c r="I598" s="222"/>
      <c r="J598" s="222"/>
      <c r="K598" s="222"/>
      <c r="L598" s="222"/>
      <c r="M598" s="222"/>
      <c r="N598" s="222"/>
      <c r="O598" s="222"/>
      <c r="P598" s="222"/>
      <c r="Q598" s="222"/>
      <c r="R598" s="222"/>
    </row>
    <row r="599" spans="2:18" ht="15.75" thickBot="1" x14ac:dyDescent="0.3">
      <c r="B599" s="222"/>
      <c r="C599" s="222"/>
      <c r="D599" s="222"/>
      <c r="E599" s="222"/>
      <c r="F599" s="222"/>
      <c r="G599" s="222"/>
      <c r="H599" s="222"/>
      <c r="I599" s="222"/>
      <c r="J599" s="222"/>
      <c r="K599" s="222"/>
      <c r="L599" s="222"/>
      <c r="M599" s="222"/>
      <c r="N599" s="222"/>
      <c r="O599" s="222"/>
      <c r="P599" s="222"/>
      <c r="Q599" s="222"/>
      <c r="R599" s="222"/>
    </row>
    <row r="600" spans="2:18" ht="15.75" thickBot="1" x14ac:dyDescent="0.3">
      <c r="B600" s="222"/>
      <c r="C600" s="222"/>
      <c r="D600" s="222"/>
      <c r="E600" s="222"/>
      <c r="F600" s="222"/>
      <c r="G600" s="222"/>
      <c r="H600" s="222"/>
      <c r="I600" s="222"/>
      <c r="J600" s="222"/>
      <c r="K600" s="222"/>
      <c r="L600" s="222"/>
      <c r="M600" s="222"/>
      <c r="N600" s="222"/>
      <c r="O600" s="222"/>
      <c r="P600" s="222"/>
      <c r="Q600" s="222"/>
      <c r="R600" s="222"/>
    </row>
    <row r="601" spans="2:18" ht="15.75" thickBot="1" x14ac:dyDescent="0.3">
      <c r="B601" s="222"/>
      <c r="C601" s="222"/>
      <c r="D601" s="222"/>
      <c r="E601" s="222"/>
      <c r="F601" s="222"/>
      <c r="G601" s="222"/>
      <c r="H601" s="222"/>
      <c r="I601" s="222"/>
      <c r="J601" s="222"/>
      <c r="K601" s="222"/>
      <c r="L601" s="222"/>
      <c r="M601" s="222"/>
      <c r="N601" s="222"/>
      <c r="O601" s="222"/>
      <c r="P601" s="222"/>
      <c r="Q601" s="222"/>
      <c r="R601" s="222"/>
    </row>
    <row r="602" spans="2:18" ht="15.75" thickBot="1" x14ac:dyDescent="0.3">
      <c r="B602" s="222"/>
      <c r="C602" s="222"/>
      <c r="D602" s="222"/>
      <c r="E602" s="222"/>
      <c r="F602" s="222"/>
      <c r="G602" s="222"/>
      <c r="H602" s="222"/>
      <c r="I602" s="222"/>
      <c r="J602" s="222"/>
      <c r="K602" s="222"/>
      <c r="L602" s="222"/>
      <c r="M602" s="222"/>
      <c r="N602" s="222"/>
      <c r="O602" s="222"/>
      <c r="P602" s="222"/>
      <c r="Q602" s="222"/>
      <c r="R602" s="222"/>
    </row>
    <row r="603" spans="2:18" ht="15.75" thickBot="1" x14ac:dyDescent="0.3">
      <c r="B603" s="222"/>
      <c r="C603" s="222"/>
      <c r="D603" s="222"/>
      <c r="E603" s="222"/>
      <c r="F603" s="222"/>
      <c r="G603" s="222"/>
      <c r="H603" s="222"/>
      <c r="I603" s="222"/>
      <c r="J603" s="222"/>
      <c r="K603" s="222"/>
      <c r="L603" s="222"/>
      <c r="M603" s="222"/>
      <c r="N603" s="222"/>
      <c r="O603" s="222"/>
      <c r="P603" s="222"/>
      <c r="Q603" s="222"/>
      <c r="R603" s="222"/>
    </row>
    <row r="604" spans="2:18" ht="15.75" thickBot="1" x14ac:dyDescent="0.3">
      <c r="B604" s="222"/>
      <c r="C604" s="222"/>
      <c r="D604" s="222"/>
      <c r="E604" s="222"/>
      <c r="F604" s="222"/>
      <c r="G604" s="222"/>
      <c r="H604" s="222"/>
      <c r="I604" s="222"/>
      <c r="J604" s="222"/>
      <c r="K604" s="222"/>
      <c r="L604" s="222"/>
      <c r="M604" s="222"/>
      <c r="N604" s="222"/>
      <c r="O604" s="222"/>
      <c r="P604" s="222"/>
      <c r="Q604" s="222"/>
      <c r="R604" s="222"/>
    </row>
    <row r="605" spans="2:18" ht="15.75" thickBot="1" x14ac:dyDescent="0.3">
      <c r="B605" s="222"/>
      <c r="C605" s="222"/>
      <c r="D605" s="222"/>
      <c r="E605" s="222"/>
      <c r="F605" s="222"/>
      <c r="G605" s="222"/>
      <c r="H605" s="222"/>
      <c r="I605" s="222"/>
      <c r="J605" s="222"/>
      <c r="K605" s="222"/>
      <c r="L605" s="222"/>
      <c r="M605" s="222"/>
      <c r="N605" s="222"/>
      <c r="O605" s="222"/>
      <c r="P605" s="222"/>
      <c r="Q605" s="222"/>
      <c r="R605" s="222"/>
    </row>
    <row r="606" spans="2:18" ht="15.75" thickBot="1" x14ac:dyDescent="0.3">
      <c r="B606" s="222"/>
      <c r="C606" s="222"/>
      <c r="D606" s="222"/>
      <c r="E606" s="222"/>
      <c r="F606" s="222"/>
      <c r="G606" s="222"/>
      <c r="H606" s="222"/>
      <c r="I606" s="222"/>
      <c r="J606" s="222"/>
      <c r="K606" s="222"/>
      <c r="L606" s="222"/>
      <c r="M606" s="222"/>
      <c r="N606" s="222"/>
      <c r="O606" s="222"/>
      <c r="P606" s="222"/>
      <c r="Q606" s="222"/>
      <c r="R606" s="222"/>
    </row>
    <row r="607" spans="2:18" ht="15.75" thickBot="1" x14ac:dyDescent="0.3">
      <c r="B607" s="222"/>
      <c r="C607" s="222"/>
      <c r="D607" s="222"/>
      <c r="E607" s="222"/>
      <c r="F607" s="222"/>
      <c r="G607" s="222"/>
      <c r="H607" s="222"/>
      <c r="I607" s="222"/>
      <c r="J607" s="222"/>
      <c r="K607" s="222"/>
      <c r="L607" s="222"/>
      <c r="M607" s="222"/>
      <c r="N607" s="222"/>
      <c r="O607" s="222"/>
      <c r="P607" s="222"/>
      <c r="Q607" s="222"/>
      <c r="R607" s="222"/>
    </row>
    <row r="608" spans="2:18" ht="15.75" thickBot="1" x14ac:dyDescent="0.3">
      <c r="B608" s="222"/>
      <c r="C608" s="222"/>
      <c r="D608" s="222"/>
      <c r="E608" s="222"/>
      <c r="F608" s="222"/>
      <c r="G608" s="222"/>
      <c r="H608" s="222"/>
      <c r="I608" s="222"/>
      <c r="J608" s="222"/>
      <c r="K608" s="222"/>
      <c r="L608" s="222"/>
      <c r="M608" s="222"/>
      <c r="N608" s="222"/>
      <c r="O608" s="222"/>
      <c r="P608" s="222"/>
      <c r="Q608" s="222"/>
      <c r="R608" s="222"/>
    </row>
    <row r="609" spans="2:18" ht="15.75" thickBot="1" x14ac:dyDescent="0.3">
      <c r="B609" s="222"/>
      <c r="C609" s="222"/>
      <c r="D609" s="222"/>
      <c r="E609" s="222"/>
      <c r="F609" s="222"/>
      <c r="G609" s="222"/>
      <c r="H609" s="222"/>
      <c r="I609" s="222"/>
      <c r="J609" s="222"/>
      <c r="K609" s="222"/>
      <c r="L609" s="222"/>
      <c r="M609" s="222"/>
      <c r="N609" s="222"/>
      <c r="O609" s="222"/>
      <c r="P609" s="222"/>
      <c r="Q609" s="222"/>
      <c r="R609" s="222"/>
    </row>
    <row r="610" spans="2:18" ht="15.75" thickBot="1" x14ac:dyDescent="0.3">
      <c r="B610" s="222"/>
      <c r="C610" s="222"/>
      <c r="D610" s="222"/>
      <c r="E610" s="222"/>
      <c r="F610" s="222"/>
      <c r="G610" s="222"/>
      <c r="H610" s="222"/>
      <c r="I610" s="222"/>
      <c r="J610" s="222"/>
      <c r="K610" s="222"/>
      <c r="L610" s="222"/>
      <c r="M610" s="222"/>
      <c r="N610" s="222"/>
      <c r="O610" s="222"/>
      <c r="P610" s="222"/>
      <c r="Q610" s="222"/>
      <c r="R610" s="222"/>
    </row>
    <row r="611" spans="2:18" ht="15.75" thickBot="1" x14ac:dyDescent="0.3">
      <c r="B611" s="222"/>
      <c r="C611" s="222"/>
      <c r="D611" s="222"/>
      <c r="E611" s="222"/>
      <c r="F611" s="222"/>
      <c r="G611" s="222"/>
      <c r="H611" s="222"/>
      <c r="I611" s="222"/>
      <c r="J611" s="222"/>
      <c r="K611" s="222"/>
      <c r="L611" s="222"/>
      <c r="M611" s="222"/>
      <c r="N611" s="222"/>
      <c r="O611" s="222"/>
      <c r="P611" s="222"/>
      <c r="Q611" s="222"/>
      <c r="R611" s="222"/>
    </row>
    <row r="612" spans="2:18" ht="15.75" thickBot="1" x14ac:dyDescent="0.3">
      <c r="B612" s="222"/>
      <c r="C612" s="222"/>
      <c r="D612" s="222"/>
      <c r="E612" s="222"/>
      <c r="F612" s="222"/>
      <c r="G612" s="222"/>
      <c r="H612" s="222"/>
      <c r="I612" s="222"/>
      <c r="J612" s="222"/>
      <c r="K612" s="222"/>
      <c r="L612" s="222"/>
      <c r="M612" s="222"/>
      <c r="N612" s="222"/>
      <c r="O612" s="222"/>
      <c r="P612" s="222"/>
      <c r="Q612" s="222"/>
      <c r="R612" s="222"/>
    </row>
    <row r="613" spans="2:18" ht="15.75" thickBot="1" x14ac:dyDescent="0.3">
      <c r="B613" s="222"/>
      <c r="C613" s="222"/>
      <c r="D613" s="222"/>
      <c r="E613" s="222"/>
      <c r="F613" s="222"/>
      <c r="G613" s="222"/>
      <c r="H613" s="222"/>
      <c r="I613" s="222"/>
      <c r="J613" s="222"/>
      <c r="K613" s="222"/>
      <c r="L613" s="222"/>
      <c r="M613" s="222"/>
      <c r="N613" s="222"/>
      <c r="O613" s="222"/>
      <c r="P613" s="222"/>
      <c r="Q613" s="222"/>
      <c r="R613" s="222"/>
    </row>
    <row r="614" spans="2:18" ht="15.75" thickBot="1" x14ac:dyDescent="0.3">
      <c r="B614" s="222"/>
      <c r="C614" s="222"/>
      <c r="D614" s="222"/>
      <c r="E614" s="222"/>
      <c r="F614" s="222"/>
      <c r="G614" s="222"/>
      <c r="H614" s="222"/>
      <c r="I614" s="222"/>
      <c r="J614" s="222"/>
      <c r="K614" s="222"/>
      <c r="L614" s="222"/>
      <c r="M614" s="222"/>
      <c r="N614" s="222"/>
      <c r="O614" s="222"/>
      <c r="P614" s="222"/>
      <c r="Q614" s="222"/>
      <c r="R614" s="222"/>
    </row>
    <row r="615" spans="2:18" ht="15.75" thickBot="1" x14ac:dyDescent="0.3">
      <c r="B615" s="222"/>
      <c r="C615" s="222"/>
      <c r="D615" s="222"/>
      <c r="E615" s="222"/>
      <c r="F615" s="222"/>
      <c r="G615" s="222"/>
      <c r="H615" s="222"/>
      <c r="I615" s="222"/>
      <c r="J615" s="222"/>
      <c r="K615" s="222"/>
      <c r="L615" s="222"/>
      <c r="M615" s="222"/>
      <c r="N615" s="222"/>
      <c r="O615" s="222"/>
      <c r="P615" s="222"/>
      <c r="Q615" s="222"/>
      <c r="R615" s="222"/>
    </row>
    <row r="616" spans="2:18" ht="15.75" thickBot="1" x14ac:dyDescent="0.3">
      <c r="B616" s="222"/>
      <c r="C616" s="222"/>
      <c r="D616" s="222"/>
      <c r="E616" s="222"/>
      <c r="F616" s="222"/>
      <c r="G616" s="222"/>
      <c r="H616" s="222"/>
      <c r="I616" s="222"/>
      <c r="J616" s="222"/>
      <c r="K616" s="222"/>
      <c r="L616" s="222"/>
      <c r="M616" s="222"/>
      <c r="N616" s="222"/>
      <c r="O616" s="222"/>
      <c r="P616" s="222"/>
      <c r="Q616" s="222"/>
      <c r="R616" s="222"/>
    </row>
    <row r="617" spans="2:18" ht="15.75" thickBot="1" x14ac:dyDescent="0.3">
      <c r="B617" s="222"/>
      <c r="C617" s="222"/>
      <c r="D617" s="222"/>
      <c r="E617" s="222"/>
      <c r="F617" s="222"/>
      <c r="G617" s="222"/>
      <c r="H617" s="222"/>
      <c r="I617" s="222"/>
      <c r="J617" s="222"/>
      <c r="K617" s="222"/>
      <c r="L617" s="222"/>
      <c r="M617" s="222"/>
      <c r="N617" s="222"/>
      <c r="O617" s="222"/>
      <c r="P617" s="222"/>
      <c r="Q617" s="222"/>
      <c r="R617" s="222"/>
    </row>
    <row r="618" spans="2:18" ht="15.75" thickBot="1" x14ac:dyDescent="0.3">
      <c r="B618" s="222"/>
      <c r="C618" s="222"/>
      <c r="D618" s="222"/>
      <c r="E618" s="222"/>
      <c r="F618" s="222"/>
      <c r="G618" s="222"/>
      <c r="H618" s="222"/>
      <c r="I618" s="222"/>
      <c r="J618" s="222"/>
      <c r="K618" s="222"/>
      <c r="L618" s="222"/>
      <c r="M618" s="222"/>
      <c r="N618" s="222"/>
      <c r="O618" s="222"/>
      <c r="P618" s="222"/>
      <c r="Q618" s="222"/>
      <c r="R618" s="222"/>
    </row>
    <row r="619" spans="2:18" ht="15.75" thickBot="1" x14ac:dyDescent="0.3">
      <c r="B619" s="222"/>
      <c r="C619" s="222"/>
      <c r="D619" s="222"/>
      <c r="E619" s="222"/>
      <c r="F619" s="222"/>
      <c r="G619" s="222"/>
      <c r="H619" s="222"/>
      <c r="I619" s="222"/>
      <c r="J619" s="222"/>
      <c r="K619" s="222"/>
      <c r="L619" s="222"/>
      <c r="M619" s="222"/>
      <c r="N619" s="222"/>
      <c r="O619" s="222"/>
      <c r="P619" s="222"/>
      <c r="Q619" s="222"/>
      <c r="R619" s="222"/>
    </row>
    <row r="620" spans="2:18" ht="15.75" thickBot="1" x14ac:dyDescent="0.3">
      <c r="B620" s="222"/>
      <c r="C620" s="222"/>
      <c r="D620" s="222"/>
      <c r="E620" s="222"/>
      <c r="F620" s="222"/>
      <c r="G620" s="222"/>
      <c r="H620" s="222"/>
      <c r="I620" s="222"/>
      <c r="J620" s="222"/>
      <c r="K620" s="222"/>
      <c r="L620" s="222"/>
      <c r="M620" s="222"/>
      <c r="N620" s="222"/>
      <c r="O620" s="222"/>
      <c r="P620" s="222"/>
      <c r="Q620" s="222"/>
      <c r="R620" s="222"/>
    </row>
    <row r="621" spans="2:18" ht="15.75" thickBot="1" x14ac:dyDescent="0.3">
      <c r="B621" s="222"/>
      <c r="C621" s="222"/>
      <c r="D621" s="222"/>
      <c r="E621" s="222"/>
      <c r="F621" s="222"/>
      <c r="G621" s="222"/>
      <c r="H621" s="222"/>
      <c r="I621" s="222"/>
      <c r="J621" s="222"/>
      <c r="K621" s="222"/>
      <c r="L621" s="222"/>
      <c r="M621" s="222"/>
      <c r="N621" s="222"/>
      <c r="O621" s="222"/>
      <c r="P621" s="222"/>
      <c r="Q621" s="222"/>
      <c r="R621" s="222"/>
    </row>
    <row r="622" spans="2:18" ht="15.75" thickBot="1" x14ac:dyDescent="0.3">
      <c r="B622" s="222"/>
      <c r="C622" s="222"/>
      <c r="D622" s="222"/>
      <c r="E622" s="222"/>
      <c r="F622" s="222"/>
      <c r="G622" s="222"/>
      <c r="H622" s="222"/>
      <c r="I622" s="222"/>
      <c r="J622" s="222"/>
      <c r="K622" s="222"/>
      <c r="L622" s="222"/>
      <c r="M622" s="222"/>
      <c r="N622" s="222"/>
      <c r="O622" s="222"/>
      <c r="P622" s="222"/>
      <c r="Q622" s="222"/>
      <c r="R622" s="222"/>
    </row>
    <row r="623" spans="2:18" ht="15.75" thickBot="1" x14ac:dyDescent="0.3">
      <c r="B623" s="222"/>
      <c r="C623" s="222"/>
      <c r="D623" s="222"/>
      <c r="E623" s="222"/>
      <c r="F623" s="222"/>
      <c r="G623" s="222"/>
      <c r="H623" s="222"/>
      <c r="I623" s="222"/>
      <c r="J623" s="222"/>
      <c r="K623" s="222"/>
      <c r="L623" s="222"/>
      <c r="M623" s="222"/>
      <c r="N623" s="222"/>
      <c r="O623" s="222"/>
      <c r="P623" s="222"/>
      <c r="Q623" s="222"/>
      <c r="R623" s="222"/>
    </row>
    <row r="624" spans="2:18" ht="15.75" thickBot="1" x14ac:dyDescent="0.3">
      <c r="B624" s="222"/>
      <c r="C624" s="222"/>
      <c r="D624" s="222"/>
      <c r="E624" s="222"/>
      <c r="F624" s="222"/>
      <c r="G624" s="222"/>
      <c r="H624" s="222"/>
      <c r="I624" s="222"/>
      <c r="J624" s="222"/>
      <c r="K624" s="222"/>
      <c r="L624" s="222"/>
      <c r="M624" s="222"/>
      <c r="N624" s="222"/>
      <c r="O624" s="222"/>
      <c r="P624" s="222"/>
      <c r="Q624" s="222"/>
      <c r="R624" s="222"/>
    </row>
    <row r="625" spans="2:18" ht="15.75" thickBot="1" x14ac:dyDescent="0.3">
      <c r="B625" s="222"/>
      <c r="C625" s="222"/>
      <c r="D625" s="222"/>
      <c r="E625" s="222"/>
      <c r="F625" s="222"/>
      <c r="G625" s="222"/>
      <c r="H625" s="222"/>
      <c r="I625" s="222"/>
      <c r="J625" s="222"/>
      <c r="K625" s="222"/>
      <c r="L625" s="222"/>
      <c r="M625" s="222"/>
      <c r="N625" s="222"/>
      <c r="O625" s="222"/>
      <c r="P625" s="222"/>
      <c r="Q625" s="222"/>
      <c r="R625" s="222"/>
    </row>
    <row r="626" spans="2:18" ht="15.75" thickBot="1" x14ac:dyDescent="0.3">
      <c r="B626" s="222"/>
      <c r="C626" s="222"/>
      <c r="D626" s="222"/>
      <c r="E626" s="222"/>
      <c r="F626" s="222"/>
      <c r="G626" s="222"/>
      <c r="H626" s="222"/>
      <c r="I626" s="222"/>
      <c r="J626" s="222"/>
      <c r="K626" s="222"/>
      <c r="L626" s="222"/>
      <c r="M626" s="222"/>
      <c r="N626" s="222"/>
      <c r="O626" s="222"/>
      <c r="P626" s="222"/>
      <c r="Q626" s="222"/>
      <c r="R626" s="222"/>
    </row>
    <row r="627" spans="2:18" ht="15.75" thickBot="1" x14ac:dyDescent="0.3">
      <c r="B627" s="222"/>
      <c r="C627" s="222"/>
      <c r="D627" s="222"/>
      <c r="E627" s="222"/>
      <c r="F627" s="222"/>
      <c r="G627" s="222"/>
      <c r="H627" s="222"/>
      <c r="I627" s="222"/>
      <c r="J627" s="222"/>
      <c r="K627" s="222"/>
      <c r="L627" s="222"/>
      <c r="M627" s="222"/>
      <c r="N627" s="222"/>
      <c r="O627" s="222"/>
      <c r="P627" s="222"/>
      <c r="Q627" s="222"/>
      <c r="R627" s="222"/>
    </row>
    <row r="628" spans="2:18" ht="15.75" thickBot="1" x14ac:dyDescent="0.3">
      <c r="B628" s="222"/>
      <c r="C628" s="222"/>
      <c r="D628" s="222"/>
      <c r="E628" s="222"/>
      <c r="F628" s="222"/>
      <c r="G628" s="222"/>
      <c r="H628" s="222"/>
      <c r="I628" s="222"/>
      <c r="J628" s="222"/>
      <c r="K628" s="222"/>
      <c r="L628" s="222"/>
      <c r="M628" s="222"/>
      <c r="N628" s="222"/>
      <c r="O628" s="222"/>
      <c r="P628" s="222"/>
      <c r="Q628" s="222"/>
      <c r="R628" s="222"/>
    </row>
    <row r="629" spans="2:18" ht="15.75" thickBot="1" x14ac:dyDescent="0.3">
      <c r="B629" s="222"/>
      <c r="C629" s="222"/>
      <c r="D629" s="222"/>
      <c r="E629" s="222"/>
      <c r="F629" s="222"/>
      <c r="G629" s="222"/>
      <c r="H629" s="222"/>
      <c r="I629" s="222"/>
      <c r="J629" s="222"/>
      <c r="K629" s="222"/>
      <c r="L629" s="222"/>
      <c r="M629" s="222"/>
      <c r="N629" s="222"/>
      <c r="O629" s="222"/>
      <c r="P629" s="222"/>
      <c r="Q629" s="222"/>
      <c r="R629" s="222"/>
    </row>
    <row r="630" spans="2:18" ht="15.75" thickBot="1" x14ac:dyDescent="0.3">
      <c r="B630" s="222"/>
      <c r="C630" s="222"/>
      <c r="D630" s="222"/>
      <c r="E630" s="222"/>
      <c r="F630" s="222"/>
      <c r="G630" s="222"/>
      <c r="H630" s="222"/>
      <c r="I630" s="222"/>
      <c r="J630" s="222"/>
      <c r="K630" s="222"/>
      <c r="L630" s="222"/>
      <c r="M630" s="222"/>
      <c r="N630" s="222"/>
      <c r="O630" s="222"/>
      <c r="P630" s="222"/>
      <c r="Q630" s="222"/>
      <c r="R630" s="222"/>
    </row>
    <row r="631" spans="2:18" ht="15.75" thickBot="1" x14ac:dyDescent="0.3">
      <c r="B631" s="222"/>
      <c r="C631" s="222"/>
      <c r="D631" s="222"/>
      <c r="E631" s="222"/>
      <c r="F631" s="222"/>
      <c r="G631" s="222"/>
      <c r="H631" s="222"/>
      <c r="I631" s="222"/>
      <c r="J631" s="222"/>
      <c r="K631" s="222"/>
      <c r="L631" s="222"/>
      <c r="M631" s="222"/>
      <c r="N631" s="222"/>
      <c r="O631" s="222"/>
      <c r="P631" s="222"/>
      <c r="Q631" s="222"/>
      <c r="R631" s="222"/>
    </row>
    <row r="632" spans="2:18" ht="15.75" thickBot="1" x14ac:dyDescent="0.3">
      <c r="B632" s="222"/>
      <c r="C632" s="222"/>
      <c r="D632" s="222"/>
      <c r="E632" s="222"/>
      <c r="F632" s="222"/>
      <c r="G632" s="222"/>
      <c r="H632" s="222"/>
      <c r="I632" s="222"/>
      <c r="J632" s="222"/>
      <c r="K632" s="222"/>
      <c r="L632" s="222"/>
      <c r="M632" s="222"/>
      <c r="N632" s="222"/>
      <c r="O632" s="222"/>
      <c r="P632" s="222"/>
      <c r="Q632" s="222"/>
      <c r="R632" s="222"/>
    </row>
    <row r="633" spans="2:18" ht="15.75" thickBot="1" x14ac:dyDescent="0.3">
      <c r="B633" s="222"/>
      <c r="C633" s="222"/>
      <c r="D633" s="222"/>
      <c r="E633" s="222"/>
      <c r="F633" s="222"/>
      <c r="G633" s="222"/>
      <c r="H633" s="222"/>
      <c r="I633" s="222"/>
      <c r="J633" s="222"/>
      <c r="K633" s="222"/>
      <c r="L633" s="222"/>
      <c r="M633" s="222"/>
      <c r="N633" s="222"/>
      <c r="O633" s="222"/>
      <c r="P633" s="222"/>
      <c r="Q633" s="222"/>
      <c r="R633" s="222"/>
    </row>
    <row r="634" spans="2:18" ht="15.75" thickBot="1" x14ac:dyDescent="0.3">
      <c r="B634" s="222"/>
      <c r="C634" s="222"/>
      <c r="D634" s="222"/>
      <c r="E634" s="222"/>
      <c r="F634" s="222"/>
      <c r="G634" s="222"/>
      <c r="H634" s="222"/>
      <c r="I634" s="222"/>
      <c r="J634" s="222"/>
      <c r="K634" s="222"/>
      <c r="L634" s="222"/>
      <c r="M634" s="222"/>
      <c r="N634" s="222"/>
      <c r="O634" s="222"/>
      <c r="P634" s="222"/>
      <c r="Q634" s="222"/>
      <c r="R634" s="222"/>
    </row>
    <row r="635" spans="2:18" ht="15.75" thickBot="1" x14ac:dyDescent="0.3">
      <c r="B635" s="222"/>
      <c r="C635" s="222"/>
      <c r="D635" s="222"/>
      <c r="E635" s="222"/>
      <c r="F635" s="222"/>
      <c r="G635" s="222"/>
      <c r="H635" s="222"/>
      <c r="I635" s="222"/>
      <c r="J635" s="222"/>
      <c r="K635" s="222"/>
      <c r="L635" s="222"/>
      <c r="M635" s="222"/>
      <c r="N635" s="222"/>
      <c r="O635" s="222"/>
      <c r="P635" s="222"/>
      <c r="Q635" s="222"/>
      <c r="R635" s="222"/>
    </row>
    <row r="636" spans="2:18" ht="15.75" thickBot="1" x14ac:dyDescent="0.3">
      <c r="B636" s="222"/>
      <c r="C636" s="222"/>
      <c r="D636" s="222"/>
      <c r="E636" s="222"/>
      <c r="F636" s="222"/>
      <c r="G636" s="222"/>
      <c r="H636" s="222"/>
      <c r="I636" s="222"/>
      <c r="J636" s="222"/>
      <c r="K636" s="222"/>
      <c r="L636" s="222"/>
      <c r="M636" s="222"/>
      <c r="N636" s="222"/>
      <c r="O636" s="222"/>
      <c r="P636" s="222"/>
      <c r="Q636" s="222"/>
      <c r="R636" s="222"/>
    </row>
    <row r="637" spans="2:18" ht="15.75" thickBot="1" x14ac:dyDescent="0.3">
      <c r="B637" s="222"/>
      <c r="C637" s="222"/>
      <c r="D637" s="222"/>
      <c r="E637" s="222"/>
      <c r="F637" s="222"/>
      <c r="G637" s="222"/>
      <c r="H637" s="222"/>
      <c r="I637" s="222"/>
      <c r="J637" s="222"/>
      <c r="K637" s="222"/>
      <c r="L637" s="222"/>
      <c r="M637" s="222"/>
      <c r="N637" s="222"/>
      <c r="O637" s="222"/>
      <c r="P637" s="222"/>
      <c r="Q637" s="222"/>
      <c r="R637" s="222"/>
    </row>
    <row r="638" spans="2:18" ht="15.75" thickBot="1" x14ac:dyDescent="0.3">
      <c r="B638" s="222"/>
      <c r="C638" s="222"/>
      <c r="D638" s="222"/>
      <c r="E638" s="222"/>
      <c r="F638" s="222"/>
      <c r="G638" s="222"/>
      <c r="H638" s="222"/>
      <c r="I638" s="222"/>
      <c r="J638" s="222"/>
      <c r="K638" s="222"/>
      <c r="L638" s="222"/>
      <c r="M638" s="222"/>
      <c r="N638" s="222"/>
      <c r="O638" s="222"/>
      <c r="P638" s="222"/>
      <c r="Q638" s="222"/>
      <c r="R638" s="222"/>
    </row>
    <row r="639" spans="2:18" ht="15.75" thickBot="1" x14ac:dyDescent="0.3">
      <c r="B639" s="222"/>
      <c r="C639" s="222"/>
      <c r="D639" s="222"/>
      <c r="E639" s="222"/>
      <c r="F639" s="222"/>
      <c r="G639" s="222"/>
      <c r="H639" s="222"/>
      <c r="I639" s="222"/>
      <c r="J639" s="222"/>
      <c r="K639" s="222"/>
      <c r="L639" s="222"/>
      <c r="M639" s="222"/>
      <c r="N639" s="222"/>
      <c r="O639" s="222"/>
      <c r="P639" s="222"/>
      <c r="Q639" s="222"/>
      <c r="R639" s="222"/>
    </row>
    <row r="640" spans="2:18" ht="15.75" thickBot="1" x14ac:dyDescent="0.3">
      <c r="B640" s="222"/>
      <c r="C640" s="222"/>
      <c r="D640" s="222"/>
      <c r="E640" s="222"/>
      <c r="F640" s="222"/>
      <c r="G640" s="222"/>
      <c r="H640" s="222"/>
      <c r="I640" s="222"/>
      <c r="J640" s="222"/>
      <c r="K640" s="222"/>
      <c r="L640" s="222"/>
      <c r="M640" s="222"/>
      <c r="N640" s="222"/>
      <c r="O640" s="222"/>
      <c r="P640" s="222"/>
      <c r="Q640" s="222"/>
      <c r="R640" s="222"/>
    </row>
    <row r="641" spans="2:18" ht="15.75" thickBot="1" x14ac:dyDescent="0.3">
      <c r="B641" s="222"/>
      <c r="C641" s="222"/>
      <c r="D641" s="222"/>
      <c r="E641" s="222"/>
      <c r="F641" s="222"/>
      <c r="G641" s="222"/>
      <c r="H641" s="222"/>
      <c r="I641" s="222"/>
      <c r="J641" s="222"/>
      <c r="K641" s="222"/>
      <c r="L641" s="222"/>
      <c r="M641" s="222"/>
      <c r="N641" s="222"/>
      <c r="O641" s="222"/>
      <c r="P641" s="222"/>
      <c r="Q641" s="222"/>
      <c r="R641" s="222"/>
    </row>
    <row r="642" spans="2:18" ht="15.75" thickBot="1" x14ac:dyDescent="0.3">
      <c r="B642" s="222"/>
      <c r="C642" s="222"/>
      <c r="D642" s="222"/>
      <c r="E642" s="222"/>
      <c r="F642" s="222"/>
      <c r="G642" s="222"/>
      <c r="H642" s="222"/>
      <c r="I642" s="222"/>
      <c r="J642" s="222"/>
      <c r="K642" s="222"/>
      <c r="L642" s="222"/>
      <c r="M642" s="222"/>
      <c r="N642" s="222"/>
      <c r="O642" s="222"/>
      <c r="P642" s="222"/>
      <c r="Q642" s="222"/>
      <c r="R642" s="222"/>
    </row>
    <row r="643" spans="2:18" ht="15.75" thickBot="1" x14ac:dyDescent="0.3">
      <c r="B643" s="222"/>
      <c r="C643" s="222"/>
      <c r="D643" s="222"/>
      <c r="E643" s="222"/>
      <c r="F643" s="222"/>
      <c r="G643" s="222"/>
      <c r="H643" s="222"/>
      <c r="I643" s="222"/>
      <c r="J643" s="222"/>
      <c r="K643" s="222"/>
      <c r="L643" s="222"/>
      <c r="M643" s="222"/>
      <c r="N643" s="222"/>
      <c r="O643" s="222"/>
      <c r="P643" s="222"/>
      <c r="Q643" s="222"/>
      <c r="R643" s="222"/>
    </row>
    <row r="644" spans="2:18" ht="15.75" thickBot="1" x14ac:dyDescent="0.3">
      <c r="B644" s="222"/>
      <c r="C644" s="222"/>
      <c r="D644" s="222"/>
      <c r="E644" s="222"/>
      <c r="F644" s="222"/>
      <c r="G644" s="222"/>
      <c r="H644" s="222"/>
      <c r="I644" s="222"/>
      <c r="J644" s="222"/>
      <c r="K644" s="222"/>
      <c r="L644" s="222"/>
      <c r="M644" s="222"/>
      <c r="N644" s="222"/>
      <c r="O644" s="222"/>
      <c r="P644" s="222"/>
      <c r="Q644" s="222"/>
      <c r="R644" s="222"/>
    </row>
    <row r="645" spans="2:18" ht="15.75" thickBot="1" x14ac:dyDescent="0.3">
      <c r="B645" s="222"/>
      <c r="C645" s="222"/>
      <c r="D645" s="222"/>
      <c r="E645" s="222"/>
      <c r="F645" s="222"/>
      <c r="G645" s="222"/>
      <c r="H645" s="222"/>
      <c r="I645" s="222"/>
      <c r="J645" s="222"/>
      <c r="K645" s="222"/>
      <c r="L645" s="222"/>
      <c r="M645" s="222"/>
      <c r="N645" s="222"/>
      <c r="O645" s="222"/>
      <c r="P645" s="222"/>
      <c r="Q645" s="222"/>
      <c r="R645" s="222"/>
    </row>
    <row r="646" spans="2:18" ht="15.75" thickBot="1" x14ac:dyDescent="0.3">
      <c r="B646" s="222"/>
      <c r="C646" s="222"/>
      <c r="D646" s="222"/>
      <c r="E646" s="222"/>
      <c r="F646" s="222"/>
      <c r="G646" s="222"/>
      <c r="H646" s="222"/>
      <c r="I646" s="222"/>
      <c r="J646" s="222"/>
      <c r="K646" s="222"/>
      <c r="L646" s="222"/>
      <c r="M646" s="222"/>
      <c r="N646" s="222"/>
      <c r="O646" s="222"/>
      <c r="P646" s="222"/>
      <c r="Q646" s="222"/>
      <c r="R646" s="222"/>
    </row>
    <row r="647" spans="2:18" ht="15.75" thickBot="1" x14ac:dyDescent="0.3">
      <c r="B647" s="222"/>
      <c r="C647" s="222"/>
      <c r="D647" s="222"/>
      <c r="E647" s="222"/>
      <c r="F647" s="222"/>
      <c r="G647" s="222"/>
      <c r="H647" s="222"/>
      <c r="I647" s="222"/>
      <c r="J647" s="222"/>
      <c r="K647" s="222"/>
      <c r="L647" s="222"/>
      <c r="M647" s="222"/>
      <c r="N647" s="222"/>
      <c r="O647" s="222"/>
      <c r="P647" s="222"/>
      <c r="Q647" s="222"/>
      <c r="R647" s="222"/>
    </row>
    <row r="648" spans="2:18" ht="15.75" thickBot="1" x14ac:dyDescent="0.3">
      <c r="B648" s="222"/>
      <c r="C648" s="222"/>
      <c r="D648" s="222"/>
      <c r="E648" s="222"/>
      <c r="F648" s="222"/>
      <c r="G648" s="222"/>
      <c r="H648" s="222"/>
      <c r="I648" s="222"/>
      <c r="J648" s="222"/>
      <c r="K648" s="222"/>
      <c r="L648" s="222"/>
      <c r="M648" s="222"/>
      <c r="N648" s="222"/>
      <c r="O648" s="222"/>
      <c r="P648" s="222"/>
      <c r="Q648" s="222"/>
      <c r="R648" s="222"/>
    </row>
    <row r="649" spans="2:18" ht="15.75" thickBot="1" x14ac:dyDescent="0.3">
      <c r="B649" s="222"/>
      <c r="C649" s="222"/>
      <c r="D649" s="222"/>
      <c r="E649" s="222"/>
      <c r="F649" s="222"/>
      <c r="G649" s="222"/>
      <c r="H649" s="222"/>
      <c r="I649" s="222"/>
      <c r="J649" s="222"/>
      <c r="K649" s="222"/>
      <c r="L649" s="222"/>
      <c r="M649" s="222"/>
      <c r="N649" s="222"/>
      <c r="O649" s="222"/>
      <c r="P649" s="222"/>
      <c r="Q649" s="222"/>
      <c r="R649" s="222"/>
    </row>
    <row r="650" spans="2:18" ht="15.75" thickBot="1" x14ac:dyDescent="0.3">
      <c r="B650" s="222"/>
      <c r="C650" s="222"/>
      <c r="D650" s="222"/>
      <c r="E650" s="222"/>
      <c r="F650" s="222"/>
      <c r="G650" s="222"/>
      <c r="H650" s="222"/>
      <c r="I650" s="222"/>
      <c r="J650" s="222"/>
      <c r="K650" s="222"/>
      <c r="L650" s="222"/>
      <c r="M650" s="222"/>
      <c r="N650" s="222"/>
      <c r="O650" s="222"/>
      <c r="P650" s="222"/>
      <c r="Q650" s="222"/>
      <c r="R650" s="222"/>
    </row>
    <row r="651" spans="2:18" ht="15.75" thickBot="1" x14ac:dyDescent="0.3">
      <c r="B651" s="222"/>
      <c r="C651" s="222"/>
      <c r="D651" s="222"/>
      <c r="E651" s="222"/>
      <c r="F651" s="222"/>
      <c r="G651" s="222"/>
      <c r="H651" s="222"/>
      <c r="I651" s="222"/>
      <c r="J651" s="222"/>
      <c r="K651" s="222"/>
      <c r="L651" s="222"/>
      <c r="M651" s="222"/>
      <c r="N651" s="222"/>
      <c r="O651" s="222"/>
      <c r="P651" s="222"/>
      <c r="Q651" s="222"/>
      <c r="R651" s="222"/>
    </row>
    <row r="652" spans="2:18" ht="15.75" thickBot="1" x14ac:dyDescent="0.3">
      <c r="B652" s="222"/>
      <c r="C652" s="222"/>
      <c r="D652" s="222"/>
      <c r="E652" s="222"/>
      <c r="F652" s="222"/>
      <c r="G652" s="222"/>
      <c r="H652" s="222"/>
      <c r="I652" s="222"/>
      <c r="J652" s="222"/>
      <c r="K652" s="222"/>
      <c r="L652" s="222"/>
      <c r="M652" s="222"/>
      <c r="N652" s="222"/>
      <c r="O652" s="222"/>
      <c r="P652" s="222"/>
      <c r="Q652" s="222"/>
      <c r="R652" s="222"/>
    </row>
    <row r="653" spans="2:18" ht="15.75" thickBot="1" x14ac:dyDescent="0.3">
      <c r="B653" s="222"/>
      <c r="C653" s="222"/>
      <c r="D653" s="222"/>
      <c r="E653" s="222"/>
      <c r="F653" s="222"/>
      <c r="G653" s="222"/>
      <c r="H653" s="222"/>
      <c r="I653" s="222"/>
      <c r="J653" s="222"/>
      <c r="K653" s="222"/>
      <c r="L653" s="222"/>
      <c r="M653" s="222"/>
      <c r="N653" s="222"/>
      <c r="O653" s="222"/>
      <c r="P653" s="222"/>
      <c r="Q653" s="222"/>
      <c r="R653" s="222"/>
    </row>
    <row r="654" spans="2:18" ht="15.75" thickBot="1" x14ac:dyDescent="0.3">
      <c r="B654" s="222"/>
      <c r="C654" s="222"/>
      <c r="D654" s="222"/>
      <c r="E654" s="222"/>
      <c r="F654" s="222"/>
      <c r="G654" s="222"/>
      <c r="H654" s="222"/>
      <c r="I654" s="222"/>
      <c r="J654" s="222"/>
      <c r="K654" s="222"/>
      <c r="L654" s="222"/>
      <c r="M654" s="222"/>
      <c r="N654" s="222"/>
      <c r="O654" s="222"/>
      <c r="P654" s="222"/>
      <c r="Q654" s="222"/>
      <c r="R654" s="222"/>
    </row>
    <row r="655" spans="2:18" ht="15.75" thickBot="1" x14ac:dyDescent="0.3">
      <c r="B655" s="222"/>
      <c r="C655" s="222"/>
      <c r="D655" s="222"/>
      <c r="E655" s="222"/>
      <c r="F655" s="222"/>
      <c r="G655" s="222"/>
      <c r="H655" s="222"/>
      <c r="I655" s="222"/>
      <c r="J655" s="222"/>
      <c r="K655" s="222"/>
      <c r="L655" s="222"/>
      <c r="M655" s="222"/>
      <c r="N655" s="222"/>
      <c r="O655" s="222"/>
      <c r="P655" s="222"/>
      <c r="Q655" s="222"/>
      <c r="R655" s="222"/>
    </row>
    <row r="656" spans="2:18" ht="15.75" thickBot="1" x14ac:dyDescent="0.3">
      <c r="B656" s="222"/>
      <c r="C656" s="222"/>
      <c r="D656" s="222"/>
      <c r="E656" s="222"/>
      <c r="F656" s="222"/>
      <c r="G656" s="222"/>
      <c r="H656" s="222"/>
      <c r="I656" s="222"/>
      <c r="J656" s="222"/>
      <c r="K656" s="222"/>
      <c r="L656" s="222"/>
      <c r="M656" s="222"/>
      <c r="N656" s="222"/>
      <c r="O656" s="222"/>
      <c r="P656" s="222"/>
      <c r="Q656" s="222"/>
      <c r="R656" s="222"/>
    </row>
    <row r="657" spans="2:18" ht="15.75" thickBot="1" x14ac:dyDescent="0.3">
      <c r="B657" s="222"/>
      <c r="C657" s="222"/>
      <c r="D657" s="222"/>
      <c r="E657" s="222"/>
      <c r="F657" s="222"/>
      <c r="G657" s="222"/>
      <c r="H657" s="222"/>
      <c r="I657" s="222"/>
      <c r="J657" s="222"/>
      <c r="K657" s="222"/>
      <c r="L657" s="222"/>
      <c r="M657" s="222"/>
      <c r="N657" s="222"/>
      <c r="O657" s="222"/>
      <c r="P657" s="222"/>
      <c r="Q657" s="222"/>
      <c r="R657" s="222"/>
    </row>
    <row r="658" spans="2:18" ht="15.75" thickBot="1" x14ac:dyDescent="0.3">
      <c r="B658" s="222"/>
      <c r="C658" s="222"/>
      <c r="D658" s="222"/>
      <c r="E658" s="222"/>
      <c r="F658" s="222"/>
      <c r="G658" s="222"/>
      <c r="H658" s="222"/>
      <c r="I658" s="222"/>
      <c r="J658" s="222"/>
      <c r="K658" s="222"/>
      <c r="L658" s="222"/>
      <c r="M658" s="222"/>
      <c r="N658" s="222"/>
      <c r="O658" s="222"/>
      <c r="P658" s="222"/>
      <c r="Q658" s="222"/>
      <c r="R658" s="222"/>
    </row>
    <row r="659" spans="2:18" ht="15.75" thickBot="1" x14ac:dyDescent="0.3">
      <c r="B659" s="222"/>
      <c r="C659" s="222"/>
      <c r="D659" s="222"/>
      <c r="E659" s="222"/>
      <c r="F659" s="222"/>
      <c r="G659" s="222"/>
      <c r="H659" s="222"/>
      <c r="I659" s="222"/>
      <c r="J659" s="222"/>
      <c r="K659" s="222"/>
      <c r="L659" s="222"/>
      <c r="M659" s="222"/>
      <c r="N659" s="222"/>
      <c r="O659" s="222"/>
      <c r="P659" s="222"/>
      <c r="Q659" s="222"/>
      <c r="R659" s="222"/>
    </row>
    <row r="660" spans="2:18" ht="15.75" thickBot="1" x14ac:dyDescent="0.3">
      <c r="B660" s="222"/>
      <c r="C660" s="222"/>
      <c r="D660" s="222"/>
      <c r="E660" s="222"/>
      <c r="F660" s="222"/>
      <c r="G660" s="222"/>
      <c r="H660" s="222"/>
      <c r="I660" s="222"/>
      <c r="J660" s="222"/>
      <c r="K660" s="222"/>
      <c r="L660" s="222"/>
      <c r="M660" s="222"/>
      <c r="N660" s="222"/>
      <c r="O660" s="222"/>
      <c r="P660" s="222"/>
      <c r="Q660" s="222"/>
      <c r="R660" s="222"/>
    </row>
    <row r="661" spans="2:18" ht="15.75" thickBot="1" x14ac:dyDescent="0.3">
      <c r="B661" s="222"/>
      <c r="C661" s="222"/>
      <c r="D661" s="222"/>
      <c r="E661" s="222"/>
      <c r="F661" s="222"/>
      <c r="G661" s="222"/>
      <c r="H661" s="222"/>
      <c r="I661" s="222"/>
      <c r="J661" s="222"/>
      <c r="K661" s="222"/>
      <c r="L661" s="222"/>
      <c r="M661" s="222"/>
      <c r="N661" s="222"/>
      <c r="O661" s="222"/>
      <c r="P661" s="222"/>
      <c r="Q661" s="222"/>
      <c r="R661" s="222"/>
    </row>
    <row r="662" spans="2:18" ht="15.75" thickBot="1" x14ac:dyDescent="0.3">
      <c r="B662" s="222"/>
      <c r="C662" s="222"/>
      <c r="D662" s="222"/>
      <c r="E662" s="222"/>
      <c r="F662" s="222"/>
      <c r="G662" s="222"/>
      <c r="H662" s="222"/>
      <c r="I662" s="222"/>
      <c r="J662" s="222"/>
      <c r="K662" s="222"/>
      <c r="L662" s="222"/>
      <c r="M662" s="222"/>
      <c r="N662" s="222"/>
      <c r="O662" s="222"/>
      <c r="P662" s="222"/>
      <c r="Q662" s="222"/>
      <c r="R662" s="222"/>
    </row>
    <row r="663" spans="2:18" ht="15.75" thickBot="1" x14ac:dyDescent="0.3">
      <c r="B663" s="222"/>
      <c r="C663" s="222"/>
      <c r="D663" s="222"/>
      <c r="E663" s="222"/>
      <c r="F663" s="222"/>
      <c r="G663" s="222"/>
      <c r="H663" s="222"/>
      <c r="I663" s="222"/>
      <c r="J663" s="222"/>
      <c r="K663" s="222"/>
      <c r="L663" s="222"/>
      <c r="M663" s="222"/>
      <c r="N663" s="222"/>
      <c r="O663" s="222"/>
      <c r="P663" s="222"/>
      <c r="Q663" s="222"/>
      <c r="R663" s="222"/>
    </row>
    <row r="664" spans="2:18" ht="15.75" thickBot="1" x14ac:dyDescent="0.3">
      <c r="B664" s="222"/>
      <c r="C664" s="222"/>
      <c r="D664" s="222"/>
      <c r="E664" s="222"/>
      <c r="F664" s="222"/>
      <c r="G664" s="222"/>
      <c r="H664" s="222"/>
      <c r="I664" s="222"/>
      <c r="J664" s="222"/>
      <c r="K664" s="222"/>
      <c r="L664" s="222"/>
      <c r="M664" s="222"/>
      <c r="N664" s="222"/>
      <c r="O664" s="222"/>
      <c r="P664" s="222"/>
      <c r="Q664" s="222"/>
      <c r="R664" s="222"/>
    </row>
    <row r="665" spans="2:18" ht="15.75" thickBot="1" x14ac:dyDescent="0.3">
      <c r="B665" s="222"/>
      <c r="C665" s="222"/>
      <c r="D665" s="222"/>
      <c r="E665" s="222"/>
      <c r="F665" s="222"/>
      <c r="G665" s="222"/>
      <c r="H665" s="222"/>
      <c r="I665" s="222"/>
      <c r="J665" s="222"/>
      <c r="K665" s="222"/>
      <c r="L665" s="222"/>
      <c r="M665" s="222"/>
      <c r="N665" s="222"/>
      <c r="O665" s="222"/>
      <c r="P665" s="222"/>
      <c r="Q665" s="222"/>
      <c r="R665" s="222"/>
    </row>
    <row r="666" spans="2:18" ht="15.75" thickBot="1" x14ac:dyDescent="0.3">
      <c r="B666" s="222"/>
      <c r="C666" s="222"/>
      <c r="D666" s="222"/>
      <c r="E666" s="222"/>
      <c r="F666" s="222"/>
      <c r="G666" s="222"/>
      <c r="H666" s="222"/>
      <c r="I666" s="222"/>
      <c r="J666" s="222"/>
      <c r="K666" s="222"/>
      <c r="L666" s="222"/>
      <c r="M666" s="222"/>
      <c r="N666" s="222"/>
      <c r="O666" s="222"/>
      <c r="P666" s="222"/>
      <c r="Q666" s="222"/>
      <c r="R666" s="222"/>
    </row>
    <row r="667" spans="2:18" ht="15.75" thickBot="1" x14ac:dyDescent="0.3">
      <c r="B667" s="222"/>
      <c r="C667" s="222"/>
      <c r="D667" s="222"/>
      <c r="E667" s="222"/>
      <c r="F667" s="222"/>
      <c r="G667" s="222"/>
      <c r="H667" s="222"/>
      <c r="I667" s="222"/>
      <c r="J667" s="222"/>
      <c r="K667" s="222"/>
      <c r="L667" s="222"/>
      <c r="M667" s="222"/>
      <c r="N667" s="222"/>
      <c r="O667" s="222"/>
      <c r="P667" s="222"/>
      <c r="Q667" s="222"/>
      <c r="R667" s="222"/>
    </row>
    <row r="668" spans="2:18" ht="15.75" thickBot="1" x14ac:dyDescent="0.3">
      <c r="B668" s="222"/>
      <c r="C668" s="222"/>
      <c r="D668" s="222"/>
      <c r="E668" s="222"/>
      <c r="F668" s="222"/>
      <c r="G668" s="222"/>
      <c r="H668" s="222"/>
      <c r="I668" s="222"/>
      <c r="J668" s="222"/>
      <c r="K668" s="222"/>
      <c r="L668" s="222"/>
      <c r="M668" s="222"/>
      <c r="N668" s="222"/>
      <c r="O668" s="222"/>
      <c r="P668" s="222"/>
      <c r="Q668" s="222"/>
      <c r="R668" s="222"/>
    </row>
    <row r="669" spans="2:18" ht="15.75" thickBot="1" x14ac:dyDescent="0.3">
      <c r="B669" s="222"/>
      <c r="C669" s="222"/>
      <c r="D669" s="222"/>
      <c r="E669" s="222"/>
      <c r="F669" s="222"/>
      <c r="G669" s="222"/>
      <c r="H669" s="222"/>
      <c r="I669" s="222"/>
      <c r="J669" s="222"/>
      <c r="K669" s="222"/>
      <c r="L669" s="222"/>
      <c r="M669" s="222"/>
      <c r="N669" s="222"/>
      <c r="O669" s="222"/>
      <c r="P669" s="222"/>
      <c r="Q669" s="222"/>
      <c r="R669" s="222"/>
    </row>
    <row r="670" spans="2:18" ht="15.75" thickBot="1" x14ac:dyDescent="0.3">
      <c r="B670" s="222"/>
      <c r="C670" s="222"/>
      <c r="D670" s="222"/>
      <c r="E670" s="222"/>
      <c r="F670" s="222"/>
      <c r="G670" s="222"/>
      <c r="H670" s="222"/>
      <c r="I670" s="222"/>
      <c r="J670" s="222"/>
      <c r="K670" s="222"/>
      <c r="L670" s="222"/>
      <c r="M670" s="222"/>
      <c r="N670" s="222"/>
      <c r="O670" s="222"/>
      <c r="P670" s="222"/>
      <c r="Q670" s="222"/>
      <c r="R670" s="222"/>
    </row>
    <row r="671" spans="2:18" ht="15.75" thickBot="1" x14ac:dyDescent="0.3">
      <c r="B671" s="222"/>
      <c r="C671" s="222"/>
      <c r="D671" s="222"/>
      <c r="E671" s="222"/>
      <c r="F671" s="222"/>
      <c r="G671" s="222"/>
      <c r="H671" s="222"/>
      <c r="I671" s="222"/>
      <c r="J671" s="222"/>
      <c r="K671" s="222"/>
      <c r="L671" s="222"/>
      <c r="M671" s="222"/>
      <c r="N671" s="222"/>
      <c r="O671" s="222"/>
      <c r="P671" s="222"/>
      <c r="Q671" s="222"/>
      <c r="R671" s="222"/>
    </row>
    <row r="672" spans="2:18" ht="15.75" thickBot="1" x14ac:dyDescent="0.3">
      <c r="B672" s="222"/>
      <c r="C672" s="222"/>
      <c r="D672" s="222"/>
      <c r="E672" s="222"/>
      <c r="F672" s="222"/>
      <c r="G672" s="222"/>
      <c r="H672" s="222"/>
      <c r="I672" s="222"/>
      <c r="J672" s="222"/>
      <c r="K672" s="222"/>
      <c r="L672" s="222"/>
      <c r="M672" s="222"/>
      <c r="N672" s="222"/>
      <c r="O672" s="222"/>
      <c r="P672" s="222"/>
      <c r="Q672" s="222"/>
      <c r="R672" s="222"/>
    </row>
    <row r="673" spans="2:18" ht="15.75" thickBot="1" x14ac:dyDescent="0.3">
      <c r="B673" s="222"/>
      <c r="C673" s="222"/>
      <c r="D673" s="222"/>
      <c r="E673" s="222"/>
      <c r="F673" s="222"/>
      <c r="G673" s="222"/>
      <c r="H673" s="222"/>
      <c r="I673" s="222"/>
      <c r="J673" s="222"/>
      <c r="K673" s="222"/>
      <c r="L673" s="222"/>
      <c r="M673" s="222"/>
      <c r="N673" s="222"/>
      <c r="O673" s="222"/>
      <c r="P673" s="222"/>
      <c r="Q673" s="222"/>
      <c r="R673" s="222"/>
    </row>
    <row r="674" spans="2:18" ht="15.75" thickBot="1" x14ac:dyDescent="0.3">
      <c r="B674" s="222"/>
      <c r="C674" s="222"/>
      <c r="D674" s="222"/>
      <c r="E674" s="222"/>
      <c r="F674" s="222"/>
      <c r="G674" s="222"/>
      <c r="H674" s="222"/>
      <c r="I674" s="222"/>
      <c r="J674" s="222"/>
      <c r="K674" s="222"/>
      <c r="L674" s="222"/>
      <c r="M674" s="222"/>
      <c r="N674" s="222"/>
      <c r="O674" s="222"/>
      <c r="P674" s="222"/>
      <c r="Q674" s="222"/>
      <c r="R674" s="222"/>
    </row>
    <row r="675" spans="2:18" ht="15.75" thickBot="1" x14ac:dyDescent="0.3">
      <c r="B675" s="222"/>
      <c r="C675" s="222"/>
      <c r="D675" s="222"/>
      <c r="E675" s="222"/>
      <c r="F675" s="222"/>
      <c r="G675" s="222"/>
      <c r="H675" s="222"/>
      <c r="I675" s="222"/>
      <c r="J675" s="222"/>
      <c r="K675" s="222"/>
      <c r="L675" s="222"/>
      <c r="M675" s="222"/>
      <c r="N675" s="222"/>
      <c r="O675" s="222"/>
      <c r="P675" s="222"/>
      <c r="Q675" s="222"/>
      <c r="R675" s="222"/>
    </row>
    <row r="676" spans="2:18" ht="15.75" thickBot="1" x14ac:dyDescent="0.3">
      <c r="B676" s="222"/>
      <c r="C676" s="222"/>
      <c r="D676" s="222"/>
      <c r="E676" s="222"/>
      <c r="F676" s="222"/>
      <c r="G676" s="222"/>
      <c r="H676" s="222"/>
      <c r="I676" s="222"/>
      <c r="J676" s="222"/>
      <c r="K676" s="222"/>
      <c r="L676" s="222"/>
      <c r="M676" s="222"/>
      <c r="N676" s="222"/>
      <c r="O676" s="222"/>
      <c r="P676" s="222"/>
      <c r="Q676" s="222"/>
      <c r="R676" s="222"/>
    </row>
    <row r="677" spans="2:18" ht="15.75" thickBot="1" x14ac:dyDescent="0.3">
      <c r="B677" s="222"/>
      <c r="C677" s="222"/>
      <c r="D677" s="222"/>
      <c r="E677" s="222"/>
      <c r="F677" s="222"/>
      <c r="G677" s="222"/>
      <c r="H677" s="222"/>
      <c r="I677" s="222"/>
      <c r="J677" s="222"/>
      <c r="K677" s="222"/>
      <c r="L677" s="222"/>
      <c r="M677" s="222"/>
      <c r="N677" s="222"/>
      <c r="O677" s="222"/>
      <c r="P677" s="222"/>
      <c r="Q677" s="222"/>
      <c r="R677" s="222"/>
    </row>
    <row r="678" spans="2:18" ht="15.75" thickBot="1" x14ac:dyDescent="0.3">
      <c r="B678" s="222"/>
      <c r="C678" s="222"/>
      <c r="D678" s="222"/>
      <c r="E678" s="222"/>
      <c r="F678" s="222"/>
      <c r="G678" s="222"/>
      <c r="H678" s="222"/>
      <c r="I678" s="222"/>
      <c r="J678" s="222"/>
      <c r="K678" s="222"/>
      <c r="L678" s="222"/>
      <c r="M678" s="222"/>
      <c r="N678" s="222"/>
      <c r="O678" s="222"/>
      <c r="P678" s="222"/>
      <c r="Q678" s="222"/>
      <c r="R678" s="222"/>
    </row>
    <row r="679" spans="2:18" ht="15.75" thickBot="1" x14ac:dyDescent="0.3">
      <c r="B679" s="222"/>
      <c r="C679" s="222"/>
      <c r="D679" s="222"/>
      <c r="E679" s="222"/>
      <c r="F679" s="222"/>
      <c r="G679" s="222"/>
      <c r="H679" s="222"/>
      <c r="I679" s="222"/>
      <c r="J679" s="222"/>
      <c r="K679" s="222"/>
      <c r="L679" s="222"/>
      <c r="M679" s="222"/>
      <c r="N679" s="222"/>
      <c r="O679" s="222"/>
      <c r="P679" s="222"/>
      <c r="Q679" s="222"/>
      <c r="R679" s="222"/>
    </row>
    <row r="680" spans="2:18" ht="15.75" thickBot="1" x14ac:dyDescent="0.3">
      <c r="B680" s="222"/>
      <c r="C680" s="222"/>
      <c r="D680" s="222"/>
      <c r="E680" s="222"/>
      <c r="F680" s="222"/>
      <c r="G680" s="222"/>
      <c r="H680" s="222"/>
      <c r="I680" s="222"/>
      <c r="J680" s="222"/>
      <c r="K680" s="222"/>
      <c r="L680" s="222"/>
      <c r="M680" s="222"/>
      <c r="N680" s="222"/>
      <c r="O680" s="222"/>
      <c r="P680" s="222"/>
      <c r="Q680" s="222"/>
      <c r="R680" s="222"/>
    </row>
    <row r="681" spans="2:18" ht="15.75" thickBot="1" x14ac:dyDescent="0.3">
      <c r="B681" s="222"/>
      <c r="C681" s="222"/>
      <c r="D681" s="222"/>
      <c r="E681" s="222"/>
      <c r="F681" s="222"/>
      <c r="G681" s="222"/>
      <c r="H681" s="222"/>
      <c r="I681" s="222"/>
      <c r="J681" s="222"/>
      <c r="K681" s="222"/>
      <c r="L681" s="222"/>
      <c r="M681" s="222"/>
      <c r="N681" s="222"/>
      <c r="O681" s="222"/>
      <c r="P681" s="222"/>
      <c r="Q681" s="222"/>
      <c r="R681" s="222"/>
    </row>
    <row r="682" spans="2:18" ht="15.75" thickBot="1" x14ac:dyDescent="0.3">
      <c r="B682" s="222"/>
      <c r="C682" s="222"/>
      <c r="D682" s="222"/>
      <c r="E682" s="222"/>
      <c r="F682" s="222"/>
      <c r="G682" s="222"/>
      <c r="H682" s="222"/>
      <c r="I682" s="222"/>
      <c r="J682" s="222"/>
      <c r="K682" s="222"/>
      <c r="L682" s="222"/>
      <c r="M682" s="222"/>
      <c r="N682" s="222"/>
      <c r="O682" s="222"/>
      <c r="P682" s="222"/>
      <c r="Q682" s="222"/>
      <c r="R682" s="222"/>
    </row>
    <row r="683" spans="2:18" ht="15.75" thickBot="1" x14ac:dyDescent="0.3">
      <c r="B683" s="222"/>
      <c r="C683" s="222"/>
      <c r="D683" s="222"/>
      <c r="E683" s="222"/>
      <c r="F683" s="222"/>
      <c r="G683" s="222"/>
      <c r="H683" s="222"/>
      <c r="I683" s="222"/>
      <c r="J683" s="222"/>
      <c r="K683" s="222"/>
      <c r="L683" s="222"/>
      <c r="M683" s="222"/>
      <c r="N683" s="222"/>
      <c r="O683" s="222"/>
      <c r="P683" s="222"/>
      <c r="Q683" s="222"/>
      <c r="R683" s="222"/>
    </row>
    <row r="684" spans="2:18" ht="15.75" thickBot="1" x14ac:dyDescent="0.3">
      <c r="B684" s="222"/>
      <c r="C684" s="222"/>
      <c r="D684" s="222"/>
      <c r="E684" s="222"/>
      <c r="F684" s="222"/>
      <c r="G684" s="222"/>
      <c r="H684" s="222"/>
      <c r="I684" s="222"/>
      <c r="J684" s="222"/>
      <c r="K684" s="222"/>
      <c r="L684" s="222"/>
      <c r="M684" s="222"/>
      <c r="N684" s="222"/>
      <c r="O684" s="222"/>
      <c r="P684" s="222"/>
      <c r="Q684" s="222"/>
      <c r="R684" s="222"/>
    </row>
    <row r="685" spans="2:18" ht="15.75" thickBot="1" x14ac:dyDescent="0.3">
      <c r="B685" s="222"/>
      <c r="C685" s="222"/>
      <c r="D685" s="222"/>
      <c r="E685" s="222"/>
      <c r="F685" s="222"/>
      <c r="G685" s="222"/>
      <c r="H685" s="222"/>
      <c r="I685" s="222"/>
      <c r="J685" s="222"/>
      <c r="K685" s="222"/>
      <c r="L685" s="222"/>
      <c r="M685" s="222"/>
      <c r="N685" s="222"/>
      <c r="O685" s="222"/>
      <c r="P685" s="222"/>
      <c r="Q685" s="222"/>
      <c r="R685" s="222"/>
    </row>
    <row r="686" spans="2:18" ht="15.75" thickBot="1" x14ac:dyDescent="0.3">
      <c r="B686" s="222"/>
      <c r="C686" s="222"/>
      <c r="D686" s="222"/>
      <c r="E686" s="222"/>
      <c r="F686" s="222"/>
      <c r="G686" s="222"/>
      <c r="H686" s="222"/>
      <c r="I686" s="222"/>
      <c r="J686" s="222"/>
      <c r="K686" s="222"/>
      <c r="L686" s="222"/>
      <c r="M686" s="222"/>
      <c r="N686" s="222"/>
      <c r="O686" s="222"/>
      <c r="P686" s="222"/>
      <c r="Q686" s="222"/>
      <c r="R686" s="222"/>
    </row>
    <row r="687" spans="2:18" ht="15.75" thickBot="1" x14ac:dyDescent="0.3">
      <c r="B687" s="222"/>
      <c r="C687" s="222"/>
      <c r="D687" s="222"/>
      <c r="E687" s="222"/>
      <c r="F687" s="222"/>
      <c r="G687" s="222"/>
      <c r="H687" s="222"/>
      <c r="I687" s="222"/>
      <c r="J687" s="222"/>
      <c r="K687" s="222"/>
      <c r="L687" s="222"/>
      <c r="M687" s="222"/>
      <c r="N687" s="222"/>
      <c r="O687" s="222"/>
      <c r="P687" s="222"/>
      <c r="Q687" s="222"/>
      <c r="R687" s="222"/>
    </row>
    <row r="688" spans="2:18" ht="15.75" thickBot="1" x14ac:dyDescent="0.3">
      <c r="B688" s="222"/>
      <c r="C688" s="222"/>
      <c r="D688" s="222"/>
      <c r="E688" s="222"/>
      <c r="F688" s="222"/>
      <c r="G688" s="222"/>
      <c r="H688" s="222"/>
      <c r="I688" s="222"/>
      <c r="J688" s="222"/>
      <c r="K688" s="222"/>
      <c r="L688" s="222"/>
      <c r="M688" s="222"/>
      <c r="N688" s="222"/>
      <c r="O688" s="222"/>
      <c r="P688" s="222"/>
      <c r="Q688" s="222"/>
      <c r="R688" s="222"/>
    </row>
    <row r="689" spans="2:18" ht="15.75" thickBot="1" x14ac:dyDescent="0.3">
      <c r="B689" s="222"/>
      <c r="C689" s="222"/>
      <c r="D689" s="222"/>
      <c r="E689" s="222"/>
      <c r="F689" s="222"/>
      <c r="G689" s="222"/>
      <c r="H689" s="222"/>
      <c r="I689" s="222"/>
      <c r="J689" s="222"/>
      <c r="K689" s="222"/>
      <c r="L689" s="222"/>
      <c r="M689" s="222"/>
      <c r="N689" s="222"/>
      <c r="O689" s="222"/>
      <c r="P689" s="222"/>
      <c r="Q689" s="222"/>
      <c r="R689" s="222"/>
    </row>
    <row r="690" spans="2:18" ht="15.75" thickBot="1" x14ac:dyDescent="0.3">
      <c r="B690" s="222"/>
      <c r="C690" s="222"/>
      <c r="D690" s="222"/>
      <c r="E690" s="222"/>
      <c r="F690" s="222"/>
      <c r="G690" s="222"/>
      <c r="H690" s="222"/>
      <c r="I690" s="222"/>
      <c r="J690" s="222"/>
      <c r="K690" s="222"/>
      <c r="L690" s="222"/>
      <c r="M690" s="222"/>
      <c r="N690" s="222"/>
      <c r="O690" s="222"/>
      <c r="P690" s="222"/>
      <c r="Q690" s="222"/>
      <c r="R690" s="222"/>
    </row>
    <row r="691" spans="2:18" ht="15.75" thickBot="1" x14ac:dyDescent="0.3">
      <c r="B691" s="222"/>
      <c r="C691" s="222"/>
      <c r="D691" s="222"/>
      <c r="E691" s="222"/>
      <c r="F691" s="222"/>
      <c r="G691" s="222"/>
      <c r="H691" s="222"/>
      <c r="I691" s="222"/>
      <c r="J691" s="222"/>
      <c r="K691" s="222"/>
      <c r="L691" s="222"/>
      <c r="M691" s="222"/>
      <c r="N691" s="222"/>
      <c r="O691" s="222"/>
      <c r="P691" s="222"/>
      <c r="Q691" s="222"/>
      <c r="R691" s="222"/>
    </row>
    <row r="692" spans="2:18" ht="15.75" thickBot="1" x14ac:dyDescent="0.3">
      <c r="B692" s="222"/>
      <c r="C692" s="222"/>
      <c r="D692" s="222"/>
      <c r="E692" s="222"/>
      <c r="F692" s="222"/>
      <c r="G692" s="222"/>
      <c r="H692" s="222"/>
      <c r="I692" s="222"/>
      <c r="J692" s="222"/>
      <c r="K692" s="222"/>
      <c r="L692" s="222"/>
      <c r="M692" s="222"/>
      <c r="N692" s="222"/>
      <c r="O692" s="222"/>
      <c r="P692" s="222"/>
      <c r="Q692" s="222"/>
      <c r="R692" s="222"/>
    </row>
    <row r="693" spans="2:18" ht="15.75" thickBot="1" x14ac:dyDescent="0.3">
      <c r="B693" s="222"/>
      <c r="C693" s="222"/>
      <c r="D693" s="222"/>
      <c r="E693" s="222"/>
      <c r="F693" s="222"/>
      <c r="G693" s="222"/>
      <c r="H693" s="222"/>
      <c r="I693" s="222"/>
      <c r="J693" s="222"/>
      <c r="K693" s="222"/>
      <c r="L693" s="222"/>
      <c r="M693" s="222"/>
      <c r="N693" s="222"/>
      <c r="O693" s="222"/>
      <c r="P693" s="222"/>
      <c r="Q693" s="222"/>
      <c r="R693" s="222"/>
    </row>
    <row r="694" spans="2:18" ht="15.75" thickBot="1" x14ac:dyDescent="0.3">
      <c r="B694" s="222"/>
      <c r="C694" s="222"/>
      <c r="D694" s="222"/>
      <c r="E694" s="222"/>
      <c r="F694" s="222"/>
      <c r="G694" s="222"/>
      <c r="H694" s="222"/>
      <c r="I694" s="222"/>
      <c r="J694" s="222"/>
      <c r="K694" s="222"/>
      <c r="L694" s="222"/>
      <c r="M694" s="222"/>
      <c r="N694" s="222"/>
      <c r="O694" s="222"/>
      <c r="P694" s="222"/>
      <c r="Q694" s="222"/>
      <c r="R694" s="222"/>
    </row>
    <row r="695" spans="2:18" ht="15.75" thickBot="1" x14ac:dyDescent="0.3">
      <c r="B695" s="222"/>
      <c r="C695" s="222"/>
      <c r="D695" s="222"/>
      <c r="E695" s="222"/>
      <c r="F695" s="222"/>
      <c r="G695" s="222"/>
      <c r="H695" s="222"/>
      <c r="I695" s="222"/>
      <c r="J695" s="222"/>
      <c r="K695" s="222"/>
      <c r="L695" s="222"/>
      <c r="M695" s="222"/>
      <c r="N695" s="222"/>
      <c r="O695" s="222"/>
      <c r="P695" s="222"/>
      <c r="Q695" s="222"/>
      <c r="R695" s="222"/>
    </row>
    <row r="696" spans="2:18" ht="15.75" thickBot="1" x14ac:dyDescent="0.3">
      <c r="B696" s="222"/>
      <c r="C696" s="222"/>
      <c r="D696" s="222"/>
      <c r="E696" s="222"/>
      <c r="F696" s="222"/>
      <c r="G696" s="222"/>
      <c r="H696" s="222"/>
      <c r="I696" s="222"/>
      <c r="J696" s="222"/>
      <c r="K696" s="222"/>
      <c r="L696" s="222"/>
      <c r="M696" s="222"/>
      <c r="N696" s="222"/>
      <c r="O696" s="222"/>
      <c r="P696" s="222"/>
      <c r="Q696" s="222"/>
      <c r="R696" s="222"/>
    </row>
    <row r="697" spans="2:18" ht="15.75" thickBot="1" x14ac:dyDescent="0.3">
      <c r="B697" s="222"/>
      <c r="C697" s="222"/>
      <c r="D697" s="222"/>
      <c r="E697" s="222"/>
      <c r="F697" s="222"/>
      <c r="G697" s="222"/>
      <c r="H697" s="222"/>
      <c r="I697" s="222"/>
      <c r="J697" s="222"/>
      <c r="K697" s="222"/>
      <c r="L697" s="222"/>
      <c r="M697" s="222"/>
      <c r="N697" s="222"/>
      <c r="O697" s="222"/>
      <c r="P697" s="222"/>
      <c r="Q697" s="222"/>
      <c r="R697" s="222"/>
    </row>
    <row r="698" spans="2:18" ht="15.75" thickBot="1" x14ac:dyDescent="0.3">
      <c r="B698" s="222"/>
      <c r="C698" s="222"/>
      <c r="D698" s="222"/>
      <c r="E698" s="222"/>
      <c r="F698" s="222"/>
      <c r="G698" s="222"/>
      <c r="H698" s="222"/>
      <c r="I698" s="222"/>
      <c r="J698" s="222"/>
      <c r="K698" s="222"/>
      <c r="L698" s="222"/>
      <c r="M698" s="222"/>
      <c r="N698" s="222"/>
      <c r="O698" s="222"/>
      <c r="P698" s="222"/>
      <c r="Q698" s="222"/>
      <c r="R698" s="222"/>
    </row>
    <row r="699" spans="2:18" ht="15.75" thickBot="1" x14ac:dyDescent="0.3">
      <c r="B699" s="222"/>
      <c r="C699" s="222"/>
      <c r="D699" s="222"/>
      <c r="E699" s="222"/>
      <c r="F699" s="222"/>
      <c r="G699" s="222"/>
      <c r="H699" s="222"/>
      <c r="I699" s="222"/>
      <c r="J699" s="222"/>
      <c r="K699" s="222"/>
      <c r="L699" s="222"/>
      <c r="M699" s="222"/>
      <c r="N699" s="222"/>
      <c r="O699" s="222"/>
      <c r="P699" s="222"/>
      <c r="Q699" s="222"/>
      <c r="R699" s="222"/>
    </row>
    <row r="700" spans="2:18" ht="15.75" thickBot="1" x14ac:dyDescent="0.3">
      <c r="B700" s="222"/>
      <c r="C700" s="222"/>
      <c r="D700" s="222"/>
      <c r="E700" s="222"/>
      <c r="F700" s="222"/>
      <c r="G700" s="222"/>
      <c r="H700" s="222"/>
      <c r="I700" s="222"/>
      <c r="J700" s="222"/>
      <c r="K700" s="222"/>
      <c r="L700" s="222"/>
      <c r="M700" s="222"/>
      <c r="N700" s="222"/>
      <c r="O700" s="222"/>
      <c r="P700" s="222"/>
      <c r="Q700" s="222"/>
      <c r="R700" s="222"/>
    </row>
    <row r="701" spans="2:18" ht="15.75" thickBot="1" x14ac:dyDescent="0.3">
      <c r="B701" s="222"/>
      <c r="C701" s="222"/>
      <c r="D701" s="222"/>
      <c r="E701" s="222"/>
      <c r="F701" s="222"/>
      <c r="G701" s="222"/>
      <c r="H701" s="222"/>
      <c r="I701" s="222"/>
      <c r="J701" s="222"/>
      <c r="K701" s="222"/>
      <c r="L701" s="222"/>
      <c r="M701" s="222"/>
      <c r="N701" s="222"/>
      <c r="O701" s="222"/>
      <c r="P701" s="222"/>
      <c r="Q701" s="222"/>
      <c r="R701" s="222"/>
    </row>
    <row r="702" spans="2:18" ht="15.75" thickBot="1" x14ac:dyDescent="0.3">
      <c r="B702" s="222"/>
      <c r="C702" s="222"/>
      <c r="D702" s="222"/>
      <c r="E702" s="222"/>
      <c r="F702" s="222"/>
      <c r="G702" s="222"/>
      <c r="H702" s="222"/>
      <c r="I702" s="222"/>
      <c r="J702" s="222"/>
      <c r="K702" s="222"/>
      <c r="L702" s="222"/>
      <c r="M702" s="222"/>
      <c r="N702" s="222"/>
      <c r="O702" s="222"/>
      <c r="P702" s="222"/>
      <c r="Q702" s="222"/>
      <c r="R702" s="222"/>
    </row>
    <row r="703" spans="2:18" ht="15.75" thickBot="1" x14ac:dyDescent="0.3">
      <c r="B703" s="222"/>
      <c r="C703" s="222"/>
      <c r="D703" s="222"/>
      <c r="E703" s="222"/>
      <c r="F703" s="222"/>
      <c r="G703" s="222"/>
      <c r="H703" s="222"/>
      <c r="I703" s="222"/>
      <c r="J703" s="222"/>
      <c r="K703" s="222"/>
      <c r="L703" s="222"/>
      <c r="M703" s="222"/>
      <c r="N703" s="222"/>
      <c r="O703" s="222"/>
      <c r="P703" s="222"/>
      <c r="Q703" s="222"/>
      <c r="R703" s="222"/>
    </row>
    <row r="704" spans="2:18" ht="15.75" thickBot="1" x14ac:dyDescent="0.3">
      <c r="B704" s="222"/>
      <c r="C704" s="222"/>
      <c r="D704" s="222"/>
      <c r="E704" s="222"/>
      <c r="F704" s="222"/>
      <c r="G704" s="222"/>
      <c r="H704" s="222"/>
      <c r="I704" s="222"/>
      <c r="J704" s="222"/>
      <c r="K704" s="222"/>
      <c r="L704" s="222"/>
      <c r="M704" s="222"/>
      <c r="N704" s="222"/>
      <c r="O704" s="222"/>
      <c r="P704" s="222"/>
      <c r="Q704" s="222"/>
      <c r="R704" s="222"/>
    </row>
    <row r="705" spans="2:18" ht="15.75" thickBot="1" x14ac:dyDescent="0.3">
      <c r="B705" s="222"/>
      <c r="C705" s="222"/>
      <c r="D705" s="222"/>
      <c r="E705" s="222"/>
      <c r="F705" s="222"/>
      <c r="G705" s="222"/>
      <c r="H705" s="222"/>
      <c r="I705" s="222"/>
      <c r="J705" s="222"/>
      <c r="K705" s="222"/>
      <c r="L705" s="222"/>
      <c r="M705" s="222"/>
      <c r="N705" s="222"/>
      <c r="O705" s="222"/>
      <c r="P705" s="222"/>
      <c r="Q705" s="222"/>
      <c r="R705" s="222"/>
    </row>
    <row r="706" spans="2:18" ht="15.75" thickBot="1" x14ac:dyDescent="0.3">
      <c r="B706" s="222"/>
      <c r="C706" s="222"/>
      <c r="D706" s="222"/>
      <c r="E706" s="222"/>
      <c r="F706" s="222"/>
      <c r="G706" s="222"/>
      <c r="H706" s="222"/>
      <c r="I706" s="222"/>
      <c r="J706" s="222"/>
      <c r="K706" s="222"/>
      <c r="L706" s="222"/>
      <c r="M706" s="222"/>
      <c r="N706" s="222"/>
      <c r="O706" s="222"/>
      <c r="P706" s="222"/>
      <c r="Q706" s="222"/>
      <c r="R706" s="222"/>
    </row>
    <row r="707" spans="2:18" ht="15.75" thickBot="1" x14ac:dyDescent="0.3">
      <c r="B707" s="222"/>
      <c r="C707" s="222"/>
      <c r="D707" s="222"/>
      <c r="E707" s="222"/>
      <c r="F707" s="222"/>
      <c r="G707" s="222"/>
      <c r="H707" s="222"/>
      <c r="I707" s="222"/>
      <c r="J707" s="222"/>
      <c r="K707" s="222"/>
      <c r="L707" s="222"/>
      <c r="M707" s="222"/>
      <c r="N707" s="222"/>
      <c r="O707" s="222"/>
      <c r="P707" s="222"/>
      <c r="Q707" s="222"/>
      <c r="R707" s="222"/>
    </row>
    <row r="708" spans="2:18" ht="15.75" thickBot="1" x14ac:dyDescent="0.3">
      <c r="B708" s="222"/>
      <c r="C708" s="222"/>
      <c r="D708" s="222"/>
      <c r="E708" s="222"/>
      <c r="F708" s="222"/>
      <c r="G708" s="222"/>
      <c r="H708" s="222"/>
      <c r="I708" s="222"/>
      <c r="J708" s="222"/>
      <c r="K708" s="222"/>
      <c r="L708" s="222"/>
      <c r="M708" s="222"/>
      <c r="N708" s="222"/>
      <c r="O708" s="222"/>
      <c r="P708" s="222"/>
      <c r="Q708" s="222"/>
      <c r="R708" s="222"/>
    </row>
    <row r="709" spans="2:18" ht="15.75" thickBot="1" x14ac:dyDescent="0.3">
      <c r="B709" s="222"/>
      <c r="C709" s="222"/>
      <c r="D709" s="222"/>
      <c r="E709" s="222"/>
      <c r="F709" s="222"/>
      <c r="G709" s="222"/>
      <c r="H709" s="222"/>
      <c r="I709" s="222"/>
      <c r="J709" s="222"/>
      <c r="K709" s="222"/>
      <c r="L709" s="222"/>
      <c r="M709" s="222"/>
      <c r="N709" s="222"/>
      <c r="O709" s="222"/>
      <c r="P709" s="222"/>
      <c r="Q709" s="222"/>
      <c r="R709" s="222"/>
    </row>
    <row r="710" spans="2:18" ht="15.75" thickBot="1" x14ac:dyDescent="0.3">
      <c r="B710" s="222"/>
      <c r="C710" s="222"/>
      <c r="D710" s="222"/>
      <c r="E710" s="222"/>
      <c r="F710" s="222"/>
      <c r="G710" s="222"/>
      <c r="H710" s="222"/>
      <c r="I710" s="222"/>
      <c r="J710" s="222"/>
      <c r="K710" s="222"/>
      <c r="L710" s="222"/>
      <c r="M710" s="222"/>
      <c r="N710" s="222"/>
      <c r="O710" s="222"/>
      <c r="P710" s="222"/>
      <c r="Q710" s="222"/>
      <c r="R710" s="222"/>
    </row>
    <row r="711" spans="2:18" ht="15.75" thickBot="1" x14ac:dyDescent="0.3">
      <c r="B711" s="222"/>
      <c r="C711" s="222"/>
      <c r="D711" s="222"/>
      <c r="E711" s="222"/>
      <c r="F711" s="222"/>
      <c r="G711" s="222"/>
      <c r="H711" s="222"/>
      <c r="I711" s="222"/>
      <c r="J711" s="222"/>
      <c r="K711" s="222"/>
      <c r="L711" s="222"/>
      <c r="M711" s="222"/>
      <c r="N711" s="222"/>
      <c r="O711" s="222"/>
      <c r="P711" s="222"/>
      <c r="Q711" s="222"/>
      <c r="R711" s="222"/>
    </row>
    <row r="712" spans="2:18" ht="15.75" thickBot="1" x14ac:dyDescent="0.3">
      <c r="B712" s="222"/>
      <c r="C712" s="222"/>
      <c r="D712" s="222"/>
      <c r="E712" s="222"/>
      <c r="F712" s="222"/>
      <c r="G712" s="222"/>
      <c r="H712" s="222"/>
      <c r="I712" s="222"/>
      <c r="J712" s="222"/>
      <c r="K712" s="222"/>
      <c r="L712" s="222"/>
      <c r="M712" s="222"/>
      <c r="N712" s="222"/>
      <c r="O712" s="222"/>
      <c r="P712" s="222"/>
      <c r="Q712" s="222"/>
      <c r="R712" s="222"/>
    </row>
    <row r="713" spans="2:18" ht="15.75" thickBot="1" x14ac:dyDescent="0.3">
      <c r="B713" s="222"/>
      <c r="C713" s="222"/>
      <c r="D713" s="222"/>
      <c r="E713" s="222"/>
      <c r="F713" s="222"/>
      <c r="G713" s="222"/>
      <c r="H713" s="222"/>
      <c r="I713" s="222"/>
      <c r="J713" s="222"/>
      <c r="K713" s="222"/>
      <c r="L713" s="222"/>
      <c r="M713" s="222"/>
      <c r="N713" s="222"/>
      <c r="O713" s="222"/>
      <c r="P713" s="222"/>
      <c r="Q713" s="222"/>
      <c r="R713" s="222"/>
    </row>
    <row r="714" spans="2:18" ht="15.75" thickBot="1" x14ac:dyDescent="0.3">
      <c r="B714" s="222"/>
      <c r="C714" s="222"/>
      <c r="D714" s="222"/>
      <c r="E714" s="222"/>
      <c r="F714" s="222"/>
      <c r="G714" s="222"/>
      <c r="H714" s="222"/>
      <c r="I714" s="222"/>
      <c r="J714" s="222"/>
      <c r="K714" s="222"/>
      <c r="L714" s="222"/>
      <c r="M714" s="222"/>
      <c r="N714" s="222"/>
      <c r="O714" s="222"/>
      <c r="P714" s="222"/>
      <c r="Q714" s="222"/>
      <c r="R714" s="222"/>
    </row>
    <row r="715" spans="2:18" ht="15.75" thickBot="1" x14ac:dyDescent="0.3">
      <c r="B715" s="222"/>
      <c r="C715" s="222"/>
      <c r="D715" s="222"/>
      <c r="E715" s="222"/>
      <c r="F715" s="222"/>
      <c r="G715" s="222"/>
      <c r="H715" s="222"/>
      <c r="I715" s="222"/>
      <c r="J715" s="222"/>
      <c r="K715" s="222"/>
      <c r="L715" s="222"/>
      <c r="M715" s="222"/>
      <c r="N715" s="222"/>
      <c r="O715" s="222"/>
      <c r="P715" s="222"/>
      <c r="Q715" s="222"/>
      <c r="R715" s="222"/>
    </row>
    <row r="716" spans="2:18" ht="15.75" thickBot="1" x14ac:dyDescent="0.3">
      <c r="B716" s="222"/>
      <c r="C716" s="222"/>
      <c r="D716" s="222"/>
      <c r="E716" s="222"/>
      <c r="F716" s="222"/>
      <c r="G716" s="222"/>
      <c r="H716" s="222"/>
      <c r="I716" s="222"/>
      <c r="J716" s="222"/>
      <c r="K716" s="222"/>
      <c r="L716" s="222"/>
      <c r="M716" s="222"/>
      <c r="N716" s="222"/>
      <c r="O716" s="222"/>
      <c r="P716" s="222"/>
      <c r="Q716" s="222"/>
      <c r="R716" s="222"/>
    </row>
    <row r="717" spans="2:18" ht="15.75" thickBot="1" x14ac:dyDescent="0.3">
      <c r="B717" s="222"/>
      <c r="C717" s="222"/>
      <c r="D717" s="222"/>
      <c r="E717" s="222"/>
      <c r="F717" s="222"/>
      <c r="G717" s="222"/>
      <c r="H717" s="222"/>
      <c r="I717" s="222"/>
      <c r="J717" s="222"/>
      <c r="K717" s="222"/>
      <c r="L717" s="222"/>
      <c r="M717" s="222"/>
      <c r="N717" s="222"/>
      <c r="O717" s="222"/>
      <c r="P717" s="222"/>
      <c r="Q717" s="222"/>
      <c r="R717" s="222"/>
    </row>
    <row r="718" spans="2:18" ht="15.75" thickBot="1" x14ac:dyDescent="0.3">
      <c r="B718" s="222"/>
      <c r="C718" s="222"/>
      <c r="D718" s="222"/>
      <c r="E718" s="222"/>
      <c r="F718" s="222"/>
      <c r="G718" s="222"/>
      <c r="H718" s="222"/>
      <c r="I718" s="222"/>
      <c r="J718" s="222"/>
      <c r="K718" s="222"/>
      <c r="L718" s="222"/>
      <c r="M718" s="222"/>
      <c r="N718" s="222"/>
      <c r="O718" s="222"/>
      <c r="P718" s="222"/>
      <c r="Q718" s="222"/>
      <c r="R718" s="222"/>
    </row>
    <row r="719" spans="2:18" ht="15.75" thickBot="1" x14ac:dyDescent="0.3">
      <c r="B719" s="222"/>
      <c r="C719" s="222"/>
      <c r="D719" s="222"/>
      <c r="E719" s="222"/>
      <c r="F719" s="222"/>
      <c r="G719" s="222"/>
      <c r="H719" s="222"/>
      <c r="I719" s="222"/>
      <c r="J719" s="222"/>
      <c r="K719" s="222"/>
      <c r="L719" s="222"/>
      <c r="M719" s="222"/>
      <c r="N719" s="222"/>
      <c r="O719" s="222"/>
      <c r="P719" s="222"/>
      <c r="Q719" s="222"/>
      <c r="R719" s="222"/>
    </row>
    <row r="720" spans="2:18" ht="15.75" thickBot="1" x14ac:dyDescent="0.3">
      <c r="B720" s="222"/>
      <c r="C720" s="222"/>
      <c r="D720" s="222"/>
      <c r="E720" s="222"/>
      <c r="F720" s="222"/>
      <c r="G720" s="222"/>
      <c r="H720" s="222"/>
      <c r="I720" s="222"/>
      <c r="J720" s="222"/>
      <c r="K720" s="222"/>
      <c r="L720" s="222"/>
      <c r="M720" s="222"/>
      <c r="N720" s="222"/>
      <c r="O720" s="222"/>
      <c r="P720" s="222"/>
      <c r="Q720" s="222"/>
      <c r="R720" s="222"/>
    </row>
    <row r="721" spans="2:18" ht="15.75" thickBot="1" x14ac:dyDescent="0.3">
      <c r="B721" s="222"/>
      <c r="C721" s="222"/>
      <c r="D721" s="222"/>
      <c r="E721" s="222"/>
      <c r="F721" s="222"/>
      <c r="G721" s="222"/>
      <c r="H721" s="222"/>
      <c r="I721" s="222"/>
      <c r="J721" s="222"/>
      <c r="K721" s="222"/>
      <c r="L721" s="222"/>
      <c r="M721" s="222"/>
      <c r="N721" s="222"/>
      <c r="O721" s="222"/>
      <c r="P721" s="222"/>
      <c r="Q721" s="222"/>
      <c r="R721" s="222"/>
    </row>
    <row r="722" spans="2:18" ht="15.75" thickBot="1" x14ac:dyDescent="0.3">
      <c r="B722" s="222"/>
      <c r="C722" s="222"/>
      <c r="D722" s="222"/>
      <c r="E722" s="222"/>
      <c r="F722" s="222"/>
      <c r="G722" s="222"/>
      <c r="H722" s="222"/>
      <c r="I722" s="222"/>
      <c r="J722" s="222"/>
      <c r="K722" s="222"/>
      <c r="L722" s="222"/>
      <c r="M722" s="222"/>
      <c r="N722" s="222"/>
      <c r="O722" s="222"/>
      <c r="P722" s="222"/>
      <c r="Q722" s="222"/>
      <c r="R722" s="222"/>
    </row>
    <row r="723" spans="2:18" ht="15.75" thickBot="1" x14ac:dyDescent="0.3">
      <c r="B723" s="222"/>
      <c r="C723" s="222"/>
      <c r="D723" s="222"/>
      <c r="E723" s="222"/>
      <c r="F723" s="222"/>
      <c r="G723" s="222"/>
      <c r="H723" s="222"/>
      <c r="I723" s="222"/>
      <c r="J723" s="222"/>
      <c r="K723" s="222"/>
      <c r="L723" s="222"/>
      <c r="M723" s="222"/>
      <c r="N723" s="222"/>
      <c r="O723" s="222"/>
      <c r="P723" s="222"/>
      <c r="Q723" s="222"/>
      <c r="R723" s="222"/>
    </row>
    <row r="724" spans="2:18" ht="15.75" thickBot="1" x14ac:dyDescent="0.3">
      <c r="B724" s="222"/>
      <c r="C724" s="222"/>
      <c r="D724" s="222"/>
      <c r="E724" s="222"/>
      <c r="F724" s="222"/>
      <c r="G724" s="222"/>
      <c r="H724" s="222"/>
      <c r="I724" s="222"/>
      <c r="J724" s="222"/>
      <c r="K724" s="222"/>
      <c r="L724" s="222"/>
      <c r="M724" s="222"/>
      <c r="N724" s="222"/>
      <c r="O724" s="222"/>
      <c r="P724" s="222"/>
      <c r="Q724" s="222"/>
      <c r="R724" s="222"/>
    </row>
    <row r="725" spans="2:18" ht="15.75" thickBot="1" x14ac:dyDescent="0.3">
      <c r="B725" s="222"/>
      <c r="C725" s="222"/>
      <c r="D725" s="222"/>
      <c r="E725" s="222"/>
      <c r="F725" s="222"/>
      <c r="G725" s="222"/>
      <c r="H725" s="222"/>
      <c r="I725" s="222"/>
      <c r="J725" s="222"/>
      <c r="K725" s="222"/>
      <c r="L725" s="222"/>
      <c r="M725" s="222"/>
      <c r="N725" s="222"/>
      <c r="O725" s="222"/>
      <c r="P725" s="222"/>
      <c r="Q725" s="222"/>
      <c r="R725" s="222"/>
    </row>
    <row r="726" spans="2:18" ht="15.75" thickBot="1" x14ac:dyDescent="0.3">
      <c r="B726" s="222"/>
      <c r="C726" s="222"/>
      <c r="D726" s="222"/>
      <c r="E726" s="222"/>
      <c r="F726" s="222"/>
      <c r="G726" s="222"/>
      <c r="H726" s="222"/>
      <c r="I726" s="222"/>
      <c r="J726" s="222"/>
      <c r="K726" s="222"/>
      <c r="L726" s="222"/>
      <c r="M726" s="222"/>
      <c r="N726" s="222"/>
      <c r="O726" s="222"/>
      <c r="P726" s="222"/>
      <c r="Q726" s="222"/>
      <c r="R726" s="222"/>
    </row>
    <row r="727" spans="2:18" ht="15.75" thickBot="1" x14ac:dyDescent="0.3">
      <c r="B727" s="222"/>
      <c r="C727" s="222"/>
      <c r="D727" s="222"/>
      <c r="E727" s="222"/>
      <c r="F727" s="222"/>
      <c r="G727" s="222"/>
      <c r="H727" s="222"/>
      <c r="I727" s="222"/>
      <c r="J727" s="222"/>
      <c r="K727" s="222"/>
      <c r="L727" s="222"/>
      <c r="M727" s="222"/>
      <c r="N727" s="222"/>
      <c r="O727" s="222"/>
      <c r="P727" s="222"/>
      <c r="Q727" s="222"/>
      <c r="R727" s="222"/>
    </row>
    <row r="728" spans="2:18" ht="15.75" thickBot="1" x14ac:dyDescent="0.3">
      <c r="B728" s="222"/>
      <c r="C728" s="222"/>
      <c r="D728" s="222"/>
      <c r="E728" s="222"/>
      <c r="F728" s="222"/>
      <c r="G728" s="222"/>
      <c r="H728" s="222"/>
      <c r="I728" s="222"/>
      <c r="J728" s="222"/>
      <c r="K728" s="222"/>
      <c r="L728" s="222"/>
      <c r="M728" s="222"/>
      <c r="N728" s="222"/>
      <c r="O728" s="222"/>
      <c r="P728" s="222"/>
      <c r="Q728" s="222"/>
      <c r="R728" s="222"/>
    </row>
    <row r="729" spans="2:18" ht="15.75" thickBot="1" x14ac:dyDescent="0.3">
      <c r="B729" s="222"/>
      <c r="C729" s="222"/>
      <c r="D729" s="222"/>
      <c r="E729" s="222"/>
      <c r="F729" s="222"/>
      <c r="G729" s="222"/>
      <c r="H729" s="222"/>
      <c r="I729" s="222"/>
      <c r="J729" s="222"/>
      <c r="K729" s="222"/>
      <c r="L729" s="222"/>
      <c r="M729" s="222"/>
      <c r="N729" s="222"/>
      <c r="O729" s="222"/>
      <c r="P729" s="222"/>
      <c r="Q729" s="222"/>
      <c r="R729" s="222"/>
    </row>
    <row r="730" spans="2:18" ht="15.75" thickBot="1" x14ac:dyDescent="0.3">
      <c r="B730" s="222"/>
      <c r="C730" s="222"/>
      <c r="D730" s="222"/>
      <c r="E730" s="222"/>
      <c r="F730" s="222"/>
      <c r="G730" s="222"/>
      <c r="H730" s="222"/>
      <c r="I730" s="222"/>
      <c r="J730" s="222"/>
      <c r="K730" s="222"/>
      <c r="L730" s="222"/>
      <c r="M730" s="222"/>
      <c r="N730" s="222"/>
      <c r="O730" s="222"/>
      <c r="P730" s="222"/>
      <c r="Q730" s="222"/>
      <c r="R730" s="222"/>
    </row>
    <row r="731" spans="2:18" ht="15.75" thickBot="1" x14ac:dyDescent="0.3">
      <c r="B731" s="222"/>
      <c r="C731" s="222"/>
      <c r="D731" s="222"/>
      <c r="E731" s="222"/>
      <c r="F731" s="222"/>
      <c r="G731" s="222"/>
      <c r="H731" s="222"/>
      <c r="I731" s="222"/>
      <c r="J731" s="222"/>
      <c r="K731" s="222"/>
      <c r="L731" s="222"/>
      <c r="M731" s="222"/>
      <c r="N731" s="222"/>
      <c r="O731" s="222"/>
      <c r="P731" s="222"/>
      <c r="Q731" s="222"/>
      <c r="R731" s="222"/>
    </row>
    <row r="732" spans="2:18" ht="15.75" thickBot="1" x14ac:dyDescent="0.3">
      <c r="B732" s="222"/>
      <c r="C732" s="222"/>
      <c r="D732" s="222"/>
      <c r="E732" s="222"/>
      <c r="F732" s="222"/>
      <c r="G732" s="222"/>
      <c r="H732" s="222"/>
      <c r="I732" s="222"/>
      <c r="J732" s="222"/>
      <c r="K732" s="222"/>
      <c r="L732" s="222"/>
      <c r="M732" s="222"/>
      <c r="N732" s="222"/>
      <c r="O732" s="222"/>
      <c r="P732" s="222"/>
      <c r="Q732" s="222"/>
      <c r="R732" s="222"/>
    </row>
    <row r="733" spans="2:18" ht="15.75" thickBot="1" x14ac:dyDescent="0.3">
      <c r="B733" s="222"/>
      <c r="C733" s="222"/>
      <c r="D733" s="222"/>
      <c r="E733" s="222"/>
      <c r="F733" s="222"/>
      <c r="G733" s="222"/>
      <c r="H733" s="222"/>
      <c r="I733" s="222"/>
      <c r="J733" s="222"/>
      <c r="K733" s="222"/>
      <c r="L733" s="222"/>
      <c r="M733" s="222"/>
      <c r="N733" s="222"/>
      <c r="O733" s="222"/>
      <c r="P733" s="222"/>
      <c r="Q733" s="222"/>
      <c r="R733" s="222"/>
    </row>
    <row r="734" spans="2:18" ht="15.75" thickBot="1" x14ac:dyDescent="0.3">
      <c r="B734" s="222"/>
      <c r="C734" s="222"/>
      <c r="D734" s="222"/>
      <c r="E734" s="222"/>
      <c r="F734" s="222"/>
      <c r="G734" s="222"/>
      <c r="H734" s="222"/>
      <c r="I734" s="222"/>
      <c r="J734" s="222"/>
      <c r="K734" s="222"/>
      <c r="L734" s="222"/>
      <c r="M734" s="222"/>
      <c r="N734" s="222"/>
      <c r="O734" s="222"/>
      <c r="P734" s="222"/>
      <c r="Q734" s="222"/>
      <c r="R734" s="222"/>
    </row>
    <row r="735" spans="2:18" ht="15.75" thickBot="1" x14ac:dyDescent="0.3">
      <c r="B735" s="222"/>
      <c r="C735" s="222"/>
      <c r="D735" s="222"/>
      <c r="E735" s="222"/>
      <c r="F735" s="222"/>
      <c r="G735" s="222"/>
      <c r="H735" s="222"/>
      <c r="I735" s="222"/>
      <c r="J735" s="222"/>
      <c r="K735" s="222"/>
      <c r="L735" s="222"/>
      <c r="M735" s="222"/>
      <c r="N735" s="222"/>
      <c r="O735" s="222"/>
      <c r="P735" s="222"/>
      <c r="Q735" s="222"/>
      <c r="R735" s="222"/>
    </row>
    <row r="736" spans="2:18" ht="15.75" thickBot="1" x14ac:dyDescent="0.3">
      <c r="B736" s="222"/>
      <c r="C736" s="222"/>
      <c r="D736" s="222"/>
      <c r="E736" s="222"/>
      <c r="F736" s="222"/>
      <c r="G736" s="222"/>
      <c r="H736" s="222"/>
      <c r="I736" s="222"/>
      <c r="J736" s="222"/>
      <c r="K736" s="222"/>
      <c r="L736" s="222"/>
      <c r="M736" s="222"/>
      <c r="N736" s="222"/>
      <c r="O736" s="222"/>
      <c r="P736" s="222"/>
      <c r="Q736" s="222"/>
      <c r="R736" s="222"/>
    </row>
    <row r="737" spans="2:18" ht="15.75" thickBot="1" x14ac:dyDescent="0.3">
      <c r="B737" s="222"/>
      <c r="C737" s="222"/>
      <c r="D737" s="222"/>
      <c r="E737" s="222"/>
      <c r="F737" s="222"/>
      <c r="G737" s="222"/>
      <c r="H737" s="222"/>
      <c r="I737" s="222"/>
      <c r="J737" s="222"/>
      <c r="K737" s="222"/>
      <c r="L737" s="222"/>
      <c r="M737" s="222"/>
      <c r="N737" s="222"/>
      <c r="O737" s="222"/>
      <c r="P737" s="222"/>
      <c r="Q737" s="222"/>
      <c r="R737" s="222"/>
    </row>
    <row r="738" spans="2:18" ht="15.75" thickBot="1" x14ac:dyDescent="0.3">
      <c r="B738" s="222"/>
      <c r="C738" s="222"/>
      <c r="D738" s="222"/>
      <c r="E738" s="222"/>
      <c r="F738" s="222"/>
      <c r="G738" s="222"/>
      <c r="H738" s="222"/>
      <c r="I738" s="222"/>
      <c r="J738" s="222"/>
      <c r="K738" s="222"/>
      <c r="L738" s="222"/>
      <c r="M738" s="222"/>
      <c r="N738" s="222"/>
      <c r="O738" s="222"/>
      <c r="P738" s="222"/>
      <c r="Q738" s="222"/>
      <c r="R738" s="222"/>
    </row>
    <row r="739" spans="2:18" ht="15.75" thickBot="1" x14ac:dyDescent="0.3">
      <c r="B739" s="222"/>
      <c r="C739" s="222"/>
      <c r="D739" s="222"/>
      <c r="E739" s="222"/>
      <c r="F739" s="222"/>
      <c r="G739" s="222"/>
      <c r="H739" s="222"/>
      <c r="I739" s="222"/>
      <c r="J739" s="222"/>
      <c r="K739" s="222"/>
      <c r="L739" s="222"/>
      <c r="M739" s="222"/>
      <c r="N739" s="222"/>
      <c r="O739" s="222"/>
      <c r="P739" s="222"/>
      <c r="Q739" s="222"/>
      <c r="R739" s="222"/>
    </row>
    <row r="740" spans="2:18" ht="15.75" thickBot="1" x14ac:dyDescent="0.3">
      <c r="B740" s="222"/>
      <c r="C740" s="222"/>
      <c r="D740" s="222"/>
      <c r="E740" s="222"/>
      <c r="F740" s="222"/>
      <c r="G740" s="222"/>
      <c r="H740" s="222"/>
      <c r="I740" s="222"/>
      <c r="J740" s="222"/>
      <c r="K740" s="222"/>
      <c r="L740" s="222"/>
      <c r="M740" s="222"/>
      <c r="N740" s="222"/>
      <c r="O740" s="222"/>
      <c r="P740" s="222"/>
      <c r="Q740" s="222"/>
      <c r="R740" s="222"/>
    </row>
    <row r="741" spans="2:18" ht="15.75" thickBot="1" x14ac:dyDescent="0.3">
      <c r="B741" s="222"/>
      <c r="C741" s="222"/>
      <c r="D741" s="222"/>
      <c r="E741" s="222"/>
      <c r="F741" s="222"/>
      <c r="G741" s="222"/>
      <c r="H741" s="222"/>
      <c r="I741" s="222"/>
      <c r="J741" s="222"/>
      <c r="K741" s="222"/>
      <c r="L741" s="222"/>
      <c r="M741" s="222"/>
      <c r="N741" s="222"/>
      <c r="O741" s="222"/>
      <c r="P741" s="222"/>
      <c r="Q741" s="222"/>
      <c r="R741" s="222"/>
    </row>
    <row r="742" spans="2:18" ht="15.75" thickBot="1" x14ac:dyDescent="0.3">
      <c r="B742" s="222"/>
      <c r="C742" s="222"/>
      <c r="D742" s="222"/>
      <c r="E742" s="222"/>
      <c r="F742" s="222"/>
      <c r="G742" s="222"/>
      <c r="H742" s="222"/>
      <c r="I742" s="222"/>
      <c r="J742" s="222"/>
      <c r="K742" s="222"/>
      <c r="L742" s="222"/>
      <c r="M742" s="222"/>
      <c r="N742" s="222"/>
      <c r="O742" s="222"/>
      <c r="P742" s="222"/>
      <c r="Q742" s="222"/>
      <c r="R742" s="222"/>
    </row>
    <row r="743" spans="2:18" ht="15.75" thickBot="1" x14ac:dyDescent="0.3">
      <c r="B743" s="222"/>
      <c r="C743" s="222"/>
      <c r="D743" s="222"/>
      <c r="E743" s="222"/>
      <c r="F743" s="222"/>
      <c r="G743" s="222"/>
      <c r="H743" s="222"/>
      <c r="I743" s="222"/>
      <c r="J743" s="222"/>
      <c r="K743" s="222"/>
      <c r="L743" s="222"/>
      <c r="M743" s="222"/>
      <c r="N743" s="222"/>
      <c r="O743" s="222"/>
      <c r="P743" s="222"/>
      <c r="Q743" s="222"/>
      <c r="R743" s="222"/>
    </row>
    <row r="744" spans="2:18" ht="15.75" thickBot="1" x14ac:dyDescent="0.3">
      <c r="B744" s="222"/>
      <c r="C744" s="222"/>
      <c r="D744" s="222"/>
      <c r="E744" s="222"/>
      <c r="F744" s="222"/>
      <c r="G744" s="222"/>
      <c r="H744" s="222"/>
      <c r="I744" s="222"/>
      <c r="J744" s="222"/>
      <c r="K744" s="222"/>
      <c r="L744" s="222"/>
      <c r="M744" s="222"/>
      <c r="N744" s="222"/>
      <c r="O744" s="222"/>
      <c r="P744" s="222"/>
      <c r="Q744" s="222"/>
      <c r="R744" s="222"/>
    </row>
    <row r="745" spans="2:18" ht="15.75" thickBot="1" x14ac:dyDescent="0.3">
      <c r="B745" s="222"/>
      <c r="C745" s="222"/>
      <c r="D745" s="222"/>
      <c r="E745" s="222"/>
      <c r="F745" s="222"/>
      <c r="G745" s="222"/>
      <c r="H745" s="222"/>
      <c r="I745" s="222"/>
      <c r="J745" s="222"/>
      <c r="K745" s="222"/>
      <c r="L745" s="222"/>
      <c r="M745" s="222"/>
      <c r="N745" s="222"/>
      <c r="O745" s="222"/>
      <c r="P745" s="222"/>
      <c r="Q745" s="222"/>
      <c r="R745" s="222"/>
    </row>
    <row r="746" spans="2:18" ht="15.75" thickBot="1" x14ac:dyDescent="0.3">
      <c r="B746" s="222"/>
      <c r="C746" s="222"/>
      <c r="D746" s="222"/>
      <c r="E746" s="222"/>
      <c r="F746" s="222"/>
      <c r="G746" s="222"/>
      <c r="H746" s="222"/>
      <c r="I746" s="222"/>
      <c r="J746" s="222"/>
      <c r="K746" s="222"/>
      <c r="L746" s="222"/>
      <c r="M746" s="222"/>
      <c r="N746" s="222"/>
      <c r="O746" s="222"/>
      <c r="P746" s="222"/>
      <c r="Q746" s="222"/>
      <c r="R746" s="222"/>
    </row>
    <row r="747" spans="2:18" ht="15.75" thickBot="1" x14ac:dyDescent="0.3">
      <c r="B747" s="222"/>
      <c r="C747" s="222"/>
      <c r="D747" s="222"/>
      <c r="E747" s="222"/>
      <c r="F747" s="222"/>
      <c r="G747" s="222"/>
      <c r="H747" s="222"/>
      <c r="I747" s="222"/>
      <c r="J747" s="222"/>
      <c r="K747" s="222"/>
      <c r="L747" s="222"/>
      <c r="M747" s="222"/>
      <c r="N747" s="222"/>
      <c r="O747" s="222"/>
      <c r="P747" s="222"/>
      <c r="Q747" s="222"/>
      <c r="R747" s="222"/>
    </row>
    <row r="748" spans="2:18" ht="15.75" thickBot="1" x14ac:dyDescent="0.3">
      <c r="B748" s="222"/>
      <c r="C748" s="222"/>
      <c r="D748" s="222"/>
      <c r="E748" s="222"/>
      <c r="F748" s="222"/>
      <c r="G748" s="222"/>
      <c r="H748" s="222"/>
      <c r="I748" s="222"/>
      <c r="J748" s="222"/>
      <c r="K748" s="222"/>
      <c r="L748" s="222"/>
      <c r="M748" s="222"/>
      <c r="N748" s="222"/>
      <c r="O748" s="222"/>
      <c r="P748" s="222"/>
      <c r="Q748" s="222"/>
      <c r="R748" s="222"/>
    </row>
    <row r="749" spans="2:18" ht="15.75" thickBot="1" x14ac:dyDescent="0.3">
      <c r="B749" s="222"/>
      <c r="C749" s="222"/>
      <c r="D749" s="222"/>
      <c r="E749" s="222"/>
      <c r="F749" s="222"/>
      <c r="G749" s="222"/>
      <c r="H749" s="222"/>
      <c r="I749" s="222"/>
      <c r="J749" s="222"/>
      <c r="K749" s="222"/>
      <c r="L749" s="222"/>
      <c r="M749" s="222"/>
      <c r="N749" s="222"/>
      <c r="O749" s="222"/>
      <c r="P749" s="222"/>
      <c r="Q749" s="222"/>
      <c r="R749" s="222"/>
    </row>
    <row r="750" spans="2:18" ht="15.75" thickBot="1" x14ac:dyDescent="0.3">
      <c r="B750" s="222"/>
      <c r="C750" s="222"/>
      <c r="D750" s="222"/>
      <c r="E750" s="222"/>
      <c r="F750" s="222"/>
      <c r="G750" s="222"/>
      <c r="H750" s="222"/>
      <c r="I750" s="222"/>
      <c r="J750" s="222"/>
      <c r="K750" s="222"/>
      <c r="L750" s="222"/>
      <c r="M750" s="222"/>
      <c r="N750" s="222"/>
      <c r="O750" s="222"/>
      <c r="P750" s="222"/>
      <c r="Q750" s="222"/>
      <c r="R750" s="222"/>
    </row>
    <row r="751" spans="2:18" ht="15.75" thickBot="1" x14ac:dyDescent="0.3">
      <c r="B751" s="222"/>
      <c r="C751" s="222"/>
      <c r="D751" s="222"/>
      <c r="E751" s="222"/>
      <c r="F751" s="222"/>
      <c r="G751" s="222"/>
      <c r="H751" s="222"/>
      <c r="I751" s="222"/>
      <c r="J751" s="222"/>
      <c r="K751" s="222"/>
      <c r="L751" s="222"/>
      <c r="M751" s="222"/>
      <c r="N751" s="222"/>
      <c r="O751" s="222"/>
      <c r="P751" s="222"/>
      <c r="Q751" s="222"/>
      <c r="R751" s="222"/>
    </row>
    <row r="752" spans="2:18" ht="15.75" thickBot="1" x14ac:dyDescent="0.3">
      <c r="B752" s="222"/>
      <c r="C752" s="222"/>
      <c r="D752" s="222"/>
      <c r="E752" s="222"/>
      <c r="F752" s="222"/>
      <c r="G752" s="222"/>
      <c r="H752" s="222"/>
      <c r="I752" s="222"/>
      <c r="J752" s="222"/>
      <c r="K752" s="222"/>
      <c r="L752" s="222"/>
      <c r="M752" s="222"/>
      <c r="N752" s="222"/>
      <c r="O752" s="222"/>
      <c r="P752" s="222"/>
      <c r="Q752" s="222"/>
      <c r="R752" s="222"/>
    </row>
    <row r="753" spans="2:18" ht="15.75" thickBot="1" x14ac:dyDescent="0.3">
      <c r="B753" s="222"/>
      <c r="C753" s="222"/>
      <c r="D753" s="222"/>
      <c r="E753" s="222"/>
      <c r="F753" s="222"/>
      <c r="G753" s="222"/>
      <c r="H753" s="222"/>
      <c r="I753" s="222"/>
      <c r="J753" s="222"/>
      <c r="K753" s="222"/>
      <c r="L753" s="222"/>
      <c r="M753" s="222"/>
      <c r="N753" s="222"/>
      <c r="O753" s="222"/>
      <c r="P753" s="222"/>
      <c r="Q753" s="222"/>
      <c r="R753" s="222"/>
    </row>
    <row r="754" spans="2:18" ht="15.75" thickBot="1" x14ac:dyDescent="0.3">
      <c r="B754" s="222"/>
      <c r="C754" s="222"/>
      <c r="D754" s="222"/>
      <c r="E754" s="222"/>
      <c r="F754" s="222"/>
      <c r="G754" s="222"/>
      <c r="H754" s="222"/>
      <c r="I754" s="222"/>
      <c r="J754" s="222"/>
      <c r="K754" s="222"/>
      <c r="L754" s="222"/>
      <c r="M754" s="222"/>
      <c r="N754" s="222"/>
      <c r="O754" s="222"/>
      <c r="P754" s="222"/>
      <c r="Q754" s="222"/>
      <c r="R754" s="222"/>
    </row>
    <row r="755" spans="2:18" ht="15.75" thickBot="1" x14ac:dyDescent="0.3">
      <c r="B755" s="222"/>
      <c r="C755" s="222"/>
      <c r="D755" s="222"/>
      <c r="E755" s="222"/>
      <c r="F755" s="222"/>
      <c r="G755" s="222"/>
      <c r="H755" s="222"/>
      <c r="I755" s="222"/>
      <c r="J755" s="222"/>
      <c r="K755" s="222"/>
      <c r="L755" s="222"/>
      <c r="M755" s="222"/>
      <c r="N755" s="222"/>
      <c r="O755" s="222"/>
      <c r="P755" s="222"/>
      <c r="Q755" s="222"/>
      <c r="R755" s="222"/>
    </row>
    <row r="756" spans="2:18" ht="15.75" thickBot="1" x14ac:dyDescent="0.3">
      <c r="B756" s="222"/>
      <c r="C756" s="222"/>
      <c r="D756" s="222"/>
      <c r="E756" s="222"/>
      <c r="F756" s="222"/>
      <c r="G756" s="222"/>
      <c r="H756" s="222"/>
      <c r="I756" s="222"/>
      <c r="J756" s="222"/>
      <c r="K756" s="222"/>
      <c r="L756" s="222"/>
      <c r="M756" s="222"/>
      <c r="N756" s="222"/>
      <c r="O756" s="222"/>
      <c r="P756" s="222"/>
      <c r="Q756" s="222"/>
      <c r="R756" s="222"/>
    </row>
    <row r="757" spans="2:18" ht="15.75" thickBot="1" x14ac:dyDescent="0.3">
      <c r="B757" s="222"/>
      <c r="C757" s="222"/>
      <c r="D757" s="222"/>
      <c r="E757" s="222"/>
      <c r="F757" s="222"/>
      <c r="G757" s="222"/>
      <c r="H757" s="222"/>
      <c r="I757" s="222"/>
      <c r="J757" s="222"/>
      <c r="K757" s="222"/>
      <c r="L757" s="222"/>
      <c r="M757" s="222"/>
      <c r="N757" s="222"/>
      <c r="O757" s="222"/>
      <c r="P757" s="222"/>
      <c r="Q757" s="222"/>
      <c r="R757" s="222"/>
    </row>
    <row r="758" spans="2:18" ht="15.75" thickBot="1" x14ac:dyDescent="0.3">
      <c r="B758" s="222"/>
      <c r="C758" s="222"/>
      <c r="D758" s="222"/>
      <c r="E758" s="222"/>
      <c r="F758" s="222"/>
      <c r="G758" s="222"/>
      <c r="H758" s="222"/>
      <c r="I758" s="222"/>
      <c r="J758" s="222"/>
      <c r="K758" s="222"/>
      <c r="L758" s="222"/>
      <c r="M758" s="222"/>
      <c r="N758" s="222"/>
      <c r="O758" s="222"/>
      <c r="P758" s="222"/>
      <c r="Q758" s="222"/>
      <c r="R758" s="222"/>
    </row>
    <row r="759" spans="2:18" ht="15.75" thickBot="1" x14ac:dyDescent="0.3">
      <c r="B759" s="222"/>
      <c r="C759" s="222"/>
      <c r="D759" s="222"/>
      <c r="E759" s="222"/>
      <c r="F759" s="222"/>
      <c r="G759" s="222"/>
      <c r="H759" s="222"/>
      <c r="I759" s="222"/>
      <c r="J759" s="222"/>
      <c r="K759" s="222"/>
      <c r="L759" s="222"/>
      <c r="M759" s="222"/>
      <c r="N759" s="222"/>
      <c r="O759" s="222"/>
      <c r="P759" s="222"/>
      <c r="Q759" s="222"/>
      <c r="R759" s="222"/>
    </row>
    <row r="760" spans="2:18" ht="15.75" thickBot="1" x14ac:dyDescent="0.3">
      <c r="B760" s="222"/>
      <c r="C760" s="222"/>
      <c r="D760" s="222"/>
      <c r="E760" s="222"/>
      <c r="F760" s="222"/>
      <c r="G760" s="222"/>
      <c r="H760" s="222"/>
      <c r="I760" s="222"/>
      <c r="J760" s="222"/>
      <c r="K760" s="222"/>
      <c r="L760" s="222"/>
      <c r="M760" s="222"/>
      <c r="N760" s="222"/>
      <c r="O760" s="222"/>
      <c r="P760" s="222"/>
      <c r="Q760" s="222"/>
      <c r="R760" s="222"/>
    </row>
    <row r="761" spans="2:18" ht="15.75" thickBot="1" x14ac:dyDescent="0.3">
      <c r="B761" s="222"/>
      <c r="C761" s="222"/>
      <c r="D761" s="222"/>
      <c r="E761" s="222"/>
      <c r="F761" s="222"/>
      <c r="G761" s="222"/>
      <c r="H761" s="222"/>
      <c r="I761" s="222"/>
      <c r="J761" s="222"/>
      <c r="K761" s="222"/>
      <c r="L761" s="222"/>
      <c r="M761" s="222"/>
      <c r="N761" s="222"/>
      <c r="O761" s="222"/>
      <c r="P761" s="222"/>
      <c r="Q761" s="222"/>
      <c r="R761" s="222"/>
    </row>
    <row r="762" spans="2:18" ht="15.75" thickBot="1" x14ac:dyDescent="0.3">
      <c r="B762" s="222"/>
      <c r="C762" s="222"/>
      <c r="D762" s="222"/>
      <c r="E762" s="222"/>
      <c r="F762" s="222"/>
      <c r="G762" s="222"/>
      <c r="H762" s="222"/>
      <c r="I762" s="222"/>
      <c r="J762" s="222"/>
      <c r="K762" s="222"/>
      <c r="L762" s="222"/>
      <c r="M762" s="222"/>
      <c r="N762" s="222"/>
      <c r="O762" s="222"/>
      <c r="P762" s="222"/>
      <c r="Q762" s="222"/>
      <c r="R762" s="222"/>
    </row>
    <row r="763" spans="2:18" ht="15.75" thickBot="1" x14ac:dyDescent="0.3">
      <c r="B763" s="222"/>
      <c r="C763" s="222"/>
      <c r="D763" s="222"/>
      <c r="E763" s="222"/>
      <c r="F763" s="222"/>
      <c r="G763" s="222"/>
      <c r="H763" s="222"/>
      <c r="I763" s="222"/>
      <c r="J763" s="222"/>
      <c r="K763" s="222"/>
      <c r="L763" s="222"/>
      <c r="M763" s="222"/>
      <c r="N763" s="222"/>
      <c r="O763" s="222"/>
      <c r="P763" s="222"/>
      <c r="Q763" s="222"/>
      <c r="R763" s="222"/>
    </row>
    <row r="764" spans="2:18" ht="15.75" thickBot="1" x14ac:dyDescent="0.3">
      <c r="B764" s="222"/>
      <c r="C764" s="222"/>
      <c r="D764" s="222"/>
      <c r="E764" s="222"/>
      <c r="F764" s="222"/>
      <c r="G764" s="222"/>
      <c r="H764" s="222"/>
      <c r="I764" s="222"/>
      <c r="J764" s="222"/>
      <c r="K764" s="222"/>
      <c r="L764" s="222"/>
      <c r="M764" s="222"/>
      <c r="N764" s="222"/>
      <c r="O764" s="222"/>
      <c r="P764" s="222"/>
      <c r="Q764" s="222"/>
      <c r="R764" s="222"/>
    </row>
    <row r="765" spans="2:18" ht="15.75" thickBot="1" x14ac:dyDescent="0.3">
      <c r="B765" s="222"/>
      <c r="C765" s="222"/>
      <c r="D765" s="222"/>
      <c r="E765" s="222"/>
      <c r="F765" s="222"/>
      <c r="G765" s="222"/>
      <c r="H765" s="222"/>
      <c r="I765" s="222"/>
      <c r="J765" s="222"/>
      <c r="K765" s="222"/>
      <c r="L765" s="222"/>
      <c r="M765" s="222"/>
      <c r="N765" s="222"/>
      <c r="O765" s="222"/>
      <c r="P765" s="222"/>
      <c r="Q765" s="222"/>
      <c r="R765" s="222"/>
    </row>
    <row r="766" spans="2:18" ht="15.75" thickBot="1" x14ac:dyDescent="0.3">
      <c r="B766" s="222"/>
      <c r="C766" s="222"/>
      <c r="D766" s="222"/>
      <c r="E766" s="222"/>
      <c r="F766" s="222"/>
      <c r="G766" s="222"/>
      <c r="H766" s="222"/>
      <c r="I766" s="222"/>
      <c r="J766" s="222"/>
      <c r="K766" s="222"/>
      <c r="L766" s="222"/>
      <c r="M766" s="222"/>
      <c r="N766" s="222"/>
      <c r="O766" s="222"/>
      <c r="P766" s="222"/>
      <c r="Q766" s="222"/>
      <c r="R766" s="222"/>
    </row>
    <row r="767" spans="2:18" ht="15.75" thickBot="1" x14ac:dyDescent="0.3">
      <c r="B767" s="222"/>
      <c r="C767" s="222"/>
      <c r="D767" s="222"/>
      <c r="E767" s="222"/>
      <c r="F767" s="222"/>
      <c r="G767" s="222"/>
      <c r="H767" s="222"/>
      <c r="I767" s="222"/>
      <c r="J767" s="222"/>
      <c r="K767" s="222"/>
      <c r="L767" s="222"/>
      <c r="M767" s="222"/>
      <c r="N767" s="222"/>
      <c r="O767" s="222"/>
      <c r="P767" s="222"/>
      <c r="Q767" s="222"/>
      <c r="R767" s="222"/>
    </row>
    <row r="768" spans="2:18" ht="15.75" thickBot="1" x14ac:dyDescent="0.3">
      <c r="B768" s="222"/>
      <c r="C768" s="222"/>
      <c r="D768" s="222"/>
      <c r="E768" s="222"/>
      <c r="F768" s="222"/>
      <c r="G768" s="222"/>
      <c r="H768" s="222"/>
      <c r="I768" s="222"/>
      <c r="J768" s="222"/>
      <c r="K768" s="222"/>
      <c r="L768" s="222"/>
      <c r="M768" s="222"/>
      <c r="N768" s="222"/>
      <c r="O768" s="222"/>
      <c r="P768" s="222"/>
      <c r="Q768" s="222"/>
      <c r="R768" s="222"/>
    </row>
    <row r="769" spans="2:18" ht="15.75" thickBot="1" x14ac:dyDescent="0.3">
      <c r="B769" s="222"/>
      <c r="C769" s="222"/>
      <c r="D769" s="222"/>
      <c r="E769" s="222"/>
      <c r="F769" s="222"/>
      <c r="G769" s="222"/>
      <c r="H769" s="222"/>
      <c r="I769" s="222"/>
      <c r="J769" s="222"/>
      <c r="K769" s="222"/>
      <c r="L769" s="222"/>
      <c r="M769" s="222"/>
      <c r="N769" s="222"/>
      <c r="O769" s="222"/>
      <c r="P769" s="222"/>
      <c r="Q769" s="222"/>
      <c r="R769" s="222"/>
    </row>
    <row r="770" spans="2:18" ht="15.75" thickBot="1" x14ac:dyDescent="0.3">
      <c r="B770" s="222"/>
      <c r="C770" s="222"/>
      <c r="D770" s="222"/>
      <c r="E770" s="222"/>
      <c r="F770" s="222"/>
      <c r="G770" s="222"/>
      <c r="H770" s="222"/>
      <c r="I770" s="222"/>
      <c r="J770" s="222"/>
      <c r="K770" s="222"/>
      <c r="L770" s="222"/>
      <c r="M770" s="222"/>
      <c r="N770" s="222"/>
      <c r="O770" s="222"/>
      <c r="P770" s="222"/>
      <c r="Q770" s="222"/>
      <c r="R770" s="222"/>
    </row>
    <row r="771" spans="2:18" ht="15.75" thickBot="1" x14ac:dyDescent="0.3">
      <c r="B771" s="222"/>
      <c r="C771" s="222"/>
      <c r="D771" s="222"/>
      <c r="E771" s="222"/>
      <c r="F771" s="222"/>
      <c r="G771" s="222"/>
      <c r="H771" s="222"/>
      <c r="I771" s="222"/>
      <c r="J771" s="222"/>
      <c r="K771" s="222"/>
      <c r="L771" s="222"/>
      <c r="M771" s="222"/>
      <c r="N771" s="222"/>
      <c r="O771" s="222"/>
      <c r="P771" s="222"/>
      <c r="Q771" s="222"/>
      <c r="R771" s="222"/>
    </row>
    <row r="772" spans="2:18" ht="15.75" thickBot="1" x14ac:dyDescent="0.3">
      <c r="B772" s="222"/>
      <c r="C772" s="222"/>
      <c r="D772" s="222"/>
      <c r="E772" s="222"/>
      <c r="F772" s="222"/>
      <c r="G772" s="222"/>
      <c r="H772" s="222"/>
      <c r="I772" s="222"/>
      <c r="J772" s="222"/>
      <c r="K772" s="222"/>
      <c r="L772" s="222"/>
      <c r="M772" s="222"/>
      <c r="N772" s="222"/>
      <c r="O772" s="222"/>
      <c r="P772" s="222"/>
      <c r="Q772" s="222"/>
      <c r="R772" s="222"/>
    </row>
    <row r="773" spans="2:18" ht="15.75" thickBot="1" x14ac:dyDescent="0.3">
      <c r="B773" s="222"/>
      <c r="C773" s="222"/>
      <c r="D773" s="222"/>
      <c r="E773" s="222"/>
      <c r="F773" s="222"/>
      <c r="G773" s="222"/>
      <c r="H773" s="222"/>
      <c r="I773" s="222"/>
      <c r="J773" s="222"/>
      <c r="K773" s="222"/>
      <c r="L773" s="222"/>
      <c r="M773" s="222"/>
      <c r="N773" s="222"/>
      <c r="O773" s="222"/>
      <c r="P773" s="222"/>
      <c r="Q773" s="222"/>
      <c r="R773" s="222"/>
    </row>
    <row r="774" spans="2:18" ht="15.75" thickBot="1" x14ac:dyDescent="0.3">
      <c r="B774" s="222"/>
      <c r="C774" s="222"/>
      <c r="D774" s="222"/>
      <c r="E774" s="222"/>
      <c r="F774" s="222"/>
      <c r="G774" s="222"/>
      <c r="H774" s="222"/>
      <c r="I774" s="222"/>
      <c r="J774" s="222"/>
      <c r="K774" s="222"/>
      <c r="L774" s="222"/>
      <c r="M774" s="222"/>
      <c r="N774" s="222"/>
      <c r="O774" s="222"/>
      <c r="P774" s="222"/>
      <c r="Q774" s="222"/>
      <c r="R774" s="222"/>
    </row>
    <row r="775" spans="2:18" ht="15.75" thickBot="1" x14ac:dyDescent="0.3">
      <c r="B775" s="222"/>
      <c r="C775" s="222"/>
      <c r="D775" s="222"/>
      <c r="E775" s="222"/>
      <c r="F775" s="222"/>
      <c r="G775" s="222"/>
      <c r="H775" s="222"/>
      <c r="I775" s="222"/>
      <c r="J775" s="222"/>
      <c r="K775" s="222"/>
      <c r="L775" s="222"/>
      <c r="M775" s="222"/>
      <c r="N775" s="222"/>
      <c r="O775" s="222"/>
      <c r="P775" s="222"/>
      <c r="Q775" s="222"/>
      <c r="R775" s="222"/>
    </row>
    <row r="776" spans="2:18" ht="15.75" thickBot="1" x14ac:dyDescent="0.3">
      <c r="B776" s="222"/>
      <c r="C776" s="222"/>
      <c r="D776" s="222"/>
      <c r="E776" s="222"/>
      <c r="F776" s="222"/>
      <c r="G776" s="222"/>
      <c r="H776" s="222"/>
      <c r="I776" s="222"/>
      <c r="J776" s="222"/>
      <c r="K776" s="222"/>
      <c r="L776" s="222"/>
      <c r="M776" s="222"/>
      <c r="N776" s="222"/>
      <c r="O776" s="222"/>
      <c r="P776" s="222"/>
      <c r="Q776" s="222"/>
      <c r="R776" s="222"/>
    </row>
    <row r="777" spans="2:18" ht="15.75" thickBot="1" x14ac:dyDescent="0.3">
      <c r="B777" s="222"/>
      <c r="C777" s="222"/>
      <c r="D777" s="222"/>
      <c r="E777" s="222"/>
      <c r="F777" s="222"/>
      <c r="G777" s="222"/>
      <c r="H777" s="222"/>
      <c r="I777" s="222"/>
      <c r="J777" s="222"/>
      <c r="K777" s="222"/>
      <c r="L777" s="222"/>
      <c r="M777" s="222"/>
      <c r="N777" s="222"/>
      <c r="O777" s="222"/>
      <c r="P777" s="222"/>
      <c r="Q777" s="222"/>
      <c r="R777" s="222"/>
    </row>
    <row r="778" spans="2:18" ht="15.75" thickBot="1" x14ac:dyDescent="0.3">
      <c r="B778" s="222"/>
      <c r="C778" s="222"/>
      <c r="D778" s="222"/>
      <c r="E778" s="222"/>
      <c r="F778" s="222"/>
      <c r="G778" s="222"/>
      <c r="H778" s="222"/>
      <c r="I778" s="222"/>
      <c r="J778" s="222"/>
      <c r="K778" s="222"/>
      <c r="L778" s="222"/>
      <c r="M778" s="222"/>
      <c r="N778" s="222"/>
      <c r="O778" s="222"/>
      <c r="P778" s="222"/>
      <c r="Q778" s="222"/>
      <c r="R778" s="222"/>
    </row>
    <row r="779" spans="2:18" ht="15.75" thickBot="1" x14ac:dyDescent="0.3">
      <c r="B779" s="222"/>
      <c r="C779" s="222"/>
      <c r="D779" s="222"/>
      <c r="E779" s="222"/>
      <c r="F779" s="222"/>
      <c r="G779" s="222"/>
      <c r="H779" s="222"/>
      <c r="I779" s="222"/>
      <c r="J779" s="222"/>
      <c r="K779" s="222"/>
      <c r="L779" s="222"/>
      <c r="M779" s="222"/>
      <c r="N779" s="222"/>
      <c r="O779" s="222"/>
      <c r="P779" s="222"/>
      <c r="Q779" s="222"/>
      <c r="R779" s="222"/>
    </row>
    <row r="780" spans="2:18" ht="15.75" thickBot="1" x14ac:dyDescent="0.3">
      <c r="B780" s="222"/>
      <c r="C780" s="222"/>
      <c r="D780" s="222"/>
      <c r="E780" s="222"/>
      <c r="F780" s="222"/>
      <c r="G780" s="222"/>
      <c r="H780" s="222"/>
      <c r="I780" s="222"/>
      <c r="J780" s="222"/>
      <c r="K780" s="222"/>
      <c r="L780" s="222"/>
      <c r="M780" s="222"/>
      <c r="N780" s="222"/>
      <c r="O780" s="222"/>
      <c r="P780" s="222"/>
      <c r="Q780" s="222"/>
      <c r="R780" s="222"/>
    </row>
    <row r="781" spans="2:18" ht="15.75" thickBot="1" x14ac:dyDescent="0.3">
      <c r="B781" s="222"/>
      <c r="C781" s="222"/>
      <c r="D781" s="222"/>
      <c r="E781" s="222"/>
      <c r="F781" s="222"/>
      <c r="G781" s="222"/>
      <c r="H781" s="222"/>
      <c r="I781" s="222"/>
      <c r="J781" s="222"/>
      <c r="K781" s="222"/>
      <c r="L781" s="222"/>
      <c r="M781" s="222"/>
      <c r="N781" s="222"/>
      <c r="O781" s="222"/>
      <c r="P781" s="222"/>
      <c r="Q781" s="222"/>
      <c r="R781" s="222"/>
    </row>
    <row r="782" spans="2:18" ht="15.75" thickBot="1" x14ac:dyDescent="0.3">
      <c r="B782" s="222"/>
      <c r="C782" s="222"/>
      <c r="D782" s="222"/>
      <c r="E782" s="222"/>
      <c r="F782" s="222"/>
      <c r="G782" s="222"/>
      <c r="H782" s="222"/>
      <c r="I782" s="222"/>
      <c r="J782" s="222"/>
      <c r="K782" s="222"/>
      <c r="L782" s="222"/>
      <c r="M782" s="222"/>
      <c r="N782" s="222"/>
      <c r="O782" s="222"/>
      <c r="P782" s="222"/>
      <c r="Q782" s="222"/>
      <c r="R782" s="222"/>
    </row>
    <row r="783" spans="2:18" ht="15.75" thickBot="1" x14ac:dyDescent="0.3">
      <c r="B783" s="222"/>
      <c r="C783" s="222"/>
      <c r="D783" s="222"/>
      <c r="E783" s="222"/>
      <c r="F783" s="222"/>
      <c r="G783" s="222"/>
      <c r="H783" s="222"/>
      <c r="I783" s="222"/>
      <c r="J783" s="222"/>
      <c r="K783" s="222"/>
      <c r="L783" s="222"/>
      <c r="M783" s="222"/>
      <c r="N783" s="222"/>
      <c r="O783" s="222"/>
      <c r="P783" s="222"/>
      <c r="Q783" s="222"/>
      <c r="R783" s="222"/>
    </row>
    <row r="784" spans="2:18" ht="15.75" thickBot="1" x14ac:dyDescent="0.3">
      <c r="B784" s="222"/>
      <c r="C784" s="222"/>
      <c r="D784" s="222"/>
      <c r="E784" s="222"/>
      <c r="F784" s="222"/>
      <c r="G784" s="222"/>
      <c r="H784" s="222"/>
      <c r="I784" s="222"/>
      <c r="J784" s="222"/>
      <c r="K784" s="222"/>
      <c r="L784" s="222"/>
      <c r="M784" s="222"/>
      <c r="N784" s="222"/>
      <c r="O784" s="222"/>
      <c r="P784" s="222"/>
      <c r="Q784" s="222"/>
      <c r="R784" s="222"/>
    </row>
    <row r="785" spans="2:18" ht="15.75" thickBot="1" x14ac:dyDescent="0.3">
      <c r="B785" s="222"/>
      <c r="C785" s="222"/>
      <c r="D785" s="222"/>
      <c r="E785" s="222"/>
      <c r="F785" s="222"/>
      <c r="G785" s="222"/>
      <c r="H785" s="222"/>
      <c r="I785" s="222"/>
      <c r="J785" s="222"/>
      <c r="K785" s="222"/>
      <c r="L785" s="222"/>
      <c r="M785" s="222"/>
      <c r="N785" s="222"/>
      <c r="O785" s="222"/>
      <c r="P785" s="222"/>
      <c r="Q785" s="222"/>
      <c r="R785" s="222"/>
    </row>
    <row r="786" spans="2:18" ht="15.75" thickBot="1" x14ac:dyDescent="0.3">
      <c r="B786" s="222"/>
      <c r="C786" s="222"/>
      <c r="D786" s="222"/>
      <c r="E786" s="222"/>
      <c r="F786" s="222"/>
      <c r="G786" s="222"/>
      <c r="H786" s="222"/>
      <c r="I786" s="222"/>
      <c r="J786" s="222"/>
      <c r="K786" s="222"/>
      <c r="L786" s="222"/>
      <c r="M786" s="222"/>
      <c r="N786" s="222"/>
      <c r="O786" s="222"/>
      <c r="P786" s="222"/>
      <c r="Q786" s="222"/>
      <c r="R786" s="222"/>
    </row>
    <row r="787" spans="2:18" ht="15.75" thickBot="1" x14ac:dyDescent="0.3">
      <c r="B787" s="222"/>
      <c r="C787" s="222"/>
      <c r="D787" s="222"/>
      <c r="E787" s="222"/>
      <c r="F787" s="222"/>
      <c r="G787" s="222"/>
      <c r="H787" s="222"/>
      <c r="I787" s="222"/>
      <c r="J787" s="222"/>
      <c r="K787" s="222"/>
      <c r="L787" s="222"/>
      <c r="M787" s="222"/>
      <c r="N787" s="222"/>
      <c r="O787" s="222"/>
      <c r="P787" s="222"/>
      <c r="Q787" s="222"/>
      <c r="R787" s="222"/>
    </row>
    <row r="788" spans="2:18" ht="15.75" thickBot="1" x14ac:dyDescent="0.3">
      <c r="B788" s="222"/>
      <c r="C788" s="222"/>
      <c r="D788" s="222"/>
      <c r="E788" s="222"/>
      <c r="F788" s="222"/>
      <c r="G788" s="222"/>
      <c r="H788" s="222"/>
      <c r="I788" s="222"/>
      <c r="J788" s="222"/>
      <c r="K788" s="222"/>
      <c r="L788" s="222"/>
      <c r="M788" s="222"/>
      <c r="N788" s="222"/>
      <c r="O788" s="222"/>
      <c r="P788" s="222"/>
      <c r="Q788" s="222"/>
      <c r="R788" s="222"/>
    </row>
    <row r="789" spans="2:18" ht="15.75" thickBot="1" x14ac:dyDescent="0.3">
      <c r="B789" s="222"/>
      <c r="C789" s="222"/>
      <c r="D789" s="222"/>
      <c r="E789" s="222"/>
      <c r="F789" s="222"/>
      <c r="G789" s="222"/>
      <c r="H789" s="222"/>
      <c r="I789" s="222"/>
      <c r="J789" s="222"/>
      <c r="K789" s="222"/>
      <c r="L789" s="222"/>
      <c r="M789" s="222"/>
      <c r="N789" s="222"/>
      <c r="O789" s="222"/>
      <c r="P789" s="222"/>
      <c r="Q789" s="222"/>
      <c r="R789" s="222"/>
    </row>
    <row r="790" spans="2:18" ht="15.75" thickBot="1" x14ac:dyDescent="0.3">
      <c r="B790" s="222"/>
      <c r="C790" s="222"/>
      <c r="D790" s="222"/>
      <c r="E790" s="222"/>
      <c r="F790" s="222"/>
      <c r="G790" s="222"/>
      <c r="H790" s="222"/>
      <c r="I790" s="222"/>
      <c r="J790" s="222"/>
      <c r="K790" s="222"/>
      <c r="L790" s="222"/>
      <c r="M790" s="222"/>
      <c r="N790" s="222"/>
      <c r="O790" s="222"/>
      <c r="P790" s="222"/>
      <c r="Q790" s="222"/>
      <c r="R790" s="222"/>
    </row>
    <row r="791" spans="2:18" ht="15.75" thickBot="1" x14ac:dyDescent="0.3">
      <c r="B791" s="222"/>
      <c r="C791" s="222"/>
      <c r="D791" s="222"/>
      <c r="E791" s="222"/>
      <c r="F791" s="222"/>
      <c r="G791" s="222"/>
      <c r="H791" s="222"/>
      <c r="I791" s="222"/>
      <c r="J791" s="222"/>
      <c r="K791" s="222"/>
      <c r="L791" s="222"/>
      <c r="M791" s="222"/>
      <c r="N791" s="222"/>
      <c r="O791" s="222"/>
      <c r="P791" s="222"/>
      <c r="Q791" s="222"/>
      <c r="R791" s="222"/>
    </row>
    <row r="792" spans="2:18" ht="15.75" thickBot="1" x14ac:dyDescent="0.3">
      <c r="B792" s="222"/>
      <c r="C792" s="222"/>
      <c r="D792" s="222"/>
      <c r="E792" s="222"/>
      <c r="F792" s="222"/>
      <c r="G792" s="222"/>
      <c r="H792" s="222"/>
      <c r="I792" s="222"/>
      <c r="J792" s="222"/>
      <c r="K792" s="222"/>
      <c r="L792" s="222"/>
      <c r="M792" s="222"/>
      <c r="N792" s="222"/>
      <c r="O792" s="222"/>
      <c r="P792" s="222"/>
      <c r="Q792" s="222"/>
      <c r="R792" s="222"/>
    </row>
    <row r="793" spans="2:18" ht="15.75" thickBot="1" x14ac:dyDescent="0.3">
      <c r="B793" s="222"/>
      <c r="C793" s="222"/>
      <c r="D793" s="222"/>
      <c r="E793" s="222"/>
      <c r="F793" s="222"/>
      <c r="G793" s="222"/>
      <c r="H793" s="222"/>
      <c r="I793" s="222"/>
      <c r="J793" s="222"/>
      <c r="K793" s="222"/>
      <c r="L793" s="222"/>
      <c r="M793" s="222"/>
      <c r="N793" s="222"/>
      <c r="O793" s="222"/>
      <c r="P793" s="222"/>
      <c r="Q793" s="222"/>
      <c r="R793" s="222"/>
    </row>
    <row r="794" spans="2:18" ht="15.75" thickBot="1" x14ac:dyDescent="0.3">
      <c r="B794" s="222"/>
      <c r="C794" s="222"/>
      <c r="D794" s="222"/>
      <c r="E794" s="222"/>
      <c r="F794" s="222"/>
      <c r="G794" s="222"/>
      <c r="H794" s="222"/>
      <c r="I794" s="222"/>
      <c r="J794" s="222"/>
      <c r="K794" s="222"/>
      <c r="L794" s="222"/>
      <c r="M794" s="222"/>
      <c r="N794" s="222"/>
      <c r="O794" s="222"/>
      <c r="P794" s="222"/>
      <c r="Q794" s="222"/>
      <c r="R794" s="222"/>
    </row>
    <row r="795" spans="2:18" ht="15.75" thickBot="1" x14ac:dyDescent="0.3">
      <c r="B795" s="222"/>
      <c r="C795" s="222"/>
      <c r="D795" s="222"/>
      <c r="E795" s="222"/>
      <c r="F795" s="222"/>
      <c r="G795" s="222"/>
      <c r="H795" s="222"/>
      <c r="I795" s="222"/>
      <c r="J795" s="222"/>
      <c r="K795" s="222"/>
      <c r="L795" s="222"/>
      <c r="M795" s="222"/>
      <c r="N795" s="222"/>
      <c r="O795" s="222"/>
      <c r="P795" s="222"/>
      <c r="Q795" s="222"/>
      <c r="R795" s="222"/>
    </row>
    <row r="796" spans="2:18" ht="15.75" thickBot="1" x14ac:dyDescent="0.3">
      <c r="B796" s="222"/>
      <c r="C796" s="222"/>
      <c r="D796" s="222"/>
      <c r="E796" s="222"/>
      <c r="F796" s="222"/>
      <c r="G796" s="222"/>
      <c r="H796" s="222"/>
      <c r="I796" s="222"/>
      <c r="J796" s="222"/>
      <c r="K796" s="222"/>
      <c r="L796" s="222"/>
      <c r="M796" s="222"/>
      <c r="N796" s="222"/>
      <c r="O796" s="222"/>
      <c r="P796" s="222"/>
      <c r="Q796" s="222"/>
      <c r="R796" s="222"/>
    </row>
    <row r="797" spans="2:18" ht="15.75" thickBot="1" x14ac:dyDescent="0.3">
      <c r="B797" s="222"/>
      <c r="C797" s="222"/>
      <c r="D797" s="222"/>
      <c r="E797" s="222"/>
      <c r="F797" s="222"/>
      <c r="G797" s="222"/>
      <c r="H797" s="222"/>
      <c r="I797" s="222"/>
      <c r="J797" s="222"/>
      <c r="K797" s="222"/>
      <c r="L797" s="222"/>
      <c r="M797" s="222"/>
      <c r="N797" s="222"/>
      <c r="O797" s="222"/>
      <c r="P797" s="222"/>
      <c r="Q797" s="222"/>
      <c r="R797" s="222"/>
    </row>
    <row r="798" spans="2:18" ht="15.75" thickBot="1" x14ac:dyDescent="0.3">
      <c r="B798" s="222"/>
      <c r="C798" s="222"/>
      <c r="D798" s="222"/>
      <c r="E798" s="222"/>
      <c r="F798" s="222"/>
      <c r="G798" s="222"/>
      <c r="H798" s="222"/>
      <c r="I798" s="222"/>
      <c r="J798" s="222"/>
      <c r="K798" s="222"/>
      <c r="L798" s="222"/>
      <c r="M798" s="222"/>
      <c r="N798" s="222"/>
      <c r="O798" s="222"/>
      <c r="P798" s="222"/>
      <c r="Q798" s="222"/>
      <c r="R798" s="222"/>
    </row>
    <row r="799" spans="2:18" ht="15.75" thickBot="1" x14ac:dyDescent="0.3">
      <c r="B799" s="222"/>
      <c r="C799" s="222"/>
      <c r="D799" s="222"/>
      <c r="E799" s="222"/>
      <c r="F799" s="222"/>
      <c r="G799" s="222"/>
      <c r="H799" s="222"/>
      <c r="I799" s="222"/>
      <c r="J799" s="222"/>
      <c r="K799" s="222"/>
      <c r="L799" s="222"/>
      <c r="M799" s="222"/>
      <c r="N799" s="222"/>
      <c r="O799" s="222"/>
      <c r="P799" s="222"/>
      <c r="Q799" s="222"/>
      <c r="R799" s="222"/>
    </row>
    <row r="800" spans="2:18" ht="15.75" thickBot="1" x14ac:dyDescent="0.3">
      <c r="B800" s="222"/>
      <c r="C800" s="222"/>
      <c r="D800" s="222"/>
      <c r="E800" s="222"/>
      <c r="F800" s="222"/>
      <c r="G800" s="222"/>
      <c r="H800" s="222"/>
      <c r="I800" s="222"/>
      <c r="J800" s="222"/>
      <c r="K800" s="222"/>
      <c r="L800" s="222"/>
      <c r="M800" s="222"/>
      <c r="N800" s="222"/>
      <c r="O800" s="222"/>
      <c r="P800" s="222"/>
      <c r="Q800" s="222"/>
      <c r="R800" s="222"/>
    </row>
    <row r="801" spans="2:18" ht="15.75" thickBot="1" x14ac:dyDescent="0.3">
      <c r="B801" s="222"/>
      <c r="C801" s="222"/>
      <c r="D801" s="222"/>
      <c r="E801" s="222"/>
      <c r="F801" s="222"/>
      <c r="G801" s="222"/>
      <c r="H801" s="222"/>
      <c r="I801" s="222"/>
      <c r="J801" s="222"/>
      <c r="K801" s="222"/>
      <c r="L801" s="222"/>
      <c r="M801" s="222"/>
      <c r="N801" s="222"/>
      <c r="O801" s="222"/>
      <c r="P801" s="222"/>
      <c r="Q801" s="222"/>
      <c r="R801" s="222"/>
    </row>
    <row r="802" spans="2:18" ht="15.75" thickBot="1" x14ac:dyDescent="0.3">
      <c r="B802" s="222"/>
      <c r="C802" s="222"/>
      <c r="D802" s="222"/>
      <c r="E802" s="222"/>
      <c r="F802" s="222"/>
      <c r="G802" s="222"/>
      <c r="H802" s="222"/>
      <c r="I802" s="222"/>
      <c r="J802" s="222"/>
      <c r="K802" s="222"/>
      <c r="L802" s="222"/>
      <c r="M802" s="222"/>
      <c r="N802" s="222"/>
      <c r="O802" s="222"/>
      <c r="P802" s="222"/>
      <c r="Q802" s="222"/>
      <c r="R802" s="222"/>
    </row>
    <row r="803" spans="2:18" ht="15.75" thickBot="1" x14ac:dyDescent="0.3">
      <c r="B803" s="222"/>
      <c r="C803" s="222"/>
      <c r="D803" s="222"/>
      <c r="E803" s="222"/>
      <c r="F803" s="222"/>
      <c r="G803" s="222"/>
      <c r="H803" s="222"/>
      <c r="I803" s="222"/>
      <c r="J803" s="222"/>
      <c r="K803" s="222"/>
      <c r="L803" s="222"/>
      <c r="M803" s="222"/>
      <c r="N803" s="222"/>
      <c r="O803" s="222"/>
      <c r="P803" s="222"/>
      <c r="Q803" s="222"/>
      <c r="R803" s="222"/>
    </row>
    <row r="804" spans="2:18" ht="15.75" thickBot="1" x14ac:dyDescent="0.3">
      <c r="B804" s="222"/>
      <c r="C804" s="222"/>
      <c r="D804" s="222"/>
      <c r="E804" s="222"/>
      <c r="F804" s="222"/>
      <c r="G804" s="222"/>
      <c r="H804" s="222"/>
      <c r="I804" s="222"/>
      <c r="J804" s="222"/>
      <c r="K804" s="222"/>
      <c r="L804" s="222"/>
      <c r="M804" s="222"/>
      <c r="N804" s="222"/>
      <c r="O804" s="222"/>
      <c r="P804" s="222"/>
      <c r="Q804" s="222"/>
      <c r="R804" s="222"/>
    </row>
    <row r="805" spans="2:18" ht="15.75" thickBot="1" x14ac:dyDescent="0.3">
      <c r="B805" s="222"/>
      <c r="C805" s="222"/>
      <c r="D805" s="222"/>
      <c r="E805" s="222"/>
      <c r="F805" s="222"/>
      <c r="G805" s="222"/>
      <c r="H805" s="222"/>
      <c r="I805" s="222"/>
      <c r="J805" s="222"/>
      <c r="K805" s="222"/>
      <c r="L805" s="222"/>
      <c r="M805" s="222"/>
      <c r="N805" s="222"/>
      <c r="O805" s="222"/>
      <c r="P805" s="222"/>
      <c r="Q805" s="222"/>
      <c r="R805" s="222"/>
    </row>
    <row r="806" spans="2:18" ht="15.75" thickBot="1" x14ac:dyDescent="0.3">
      <c r="B806" s="222"/>
      <c r="C806" s="222"/>
      <c r="D806" s="222"/>
      <c r="E806" s="222"/>
      <c r="F806" s="222"/>
      <c r="G806" s="222"/>
      <c r="H806" s="222"/>
      <c r="I806" s="222"/>
      <c r="J806" s="222"/>
      <c r="K806" s="222"/>
      <c r="L806" s="222"/>
      <c r="M806" s="222"/>
      <c r="N806" s="222"/>
      <c r="O806" s="222"/>
      <c r="P806" s="222"/>
      <c r="Q806" s="222"/>
      <c r="R806" s="222"/>
    </row>
    <row r="807" spans="2:18" ht="15.75" thickBot="1" x14ac:dyDescent="0.3">
      <c r="B807" s="222"/>
      <c r="C807" s="222"/>
      <c r="D807" s="222"/>
      <c r="E807" s="222"/>
      <c r="F807" s="222"/>
      <c r="G807" s="222"/>
      <c r="H807" s="222"/>
      <c r="I807" s="222"/>
      <c r="J807" s="222"/>
      <c r="K807" s="222"/>
      <c r="L807" s="222"/>
      <c r="M807" s="222"/>
      <c r="N807" s="222"/>
      <c r="O807" s="222"/>
      <c r="P807" s="222"/>
      <c r="Q807" s="222"/>
      <c r="R807" s="222"/>
    </row>
    <row r="808" spans="2:18" ht="15.75" thickBot="1" x14ac:dyDescent="0.3">
      <c r="B808" s="222"/>
      <c r="C808" s="222"/>
      <c r="D808" s="222"/>
      <c r="E808" s="222"/>
      <c r="F808" s="222"/>
      <c r="G808" s="222"/>
      <c r="H808" s="222"/>
      <c r="I808" s="222"/>
      <c r="J808" s="222"/>
      <c r="K808" s="222"/>
      <c r="L808" s="222"/>
      <c r="M808" s="222"/>
      <c r="N808" s="222"/>
      <c r="O808" s="222"/>
      <c r="P808" s="222"/>
      <c r="Q808" s="222"/>
      <c r="R808" s="222"/>
    </row>
    <row r="809" spans="2:18" ht="15.75" thickBot="1" x14ac:dyDescent="0.3">
      <c r="B809" s="222"/>
      <c r="C809" s="222"/>
      <c r="D809" s="222"/>
      <c r="E809" s="222"/>
      <c r="F809" s="222"/>
      <c r="G809" s="222"/>
      <c r="H809" s="222"/>
      <c r="I809" s="222"/>
      <c r="J809" s="222"/>
      <c r="K809" s="222"/>
      <c r="L809" s="222"/>
      <c r="M809" s="222"/>
      <c r="N809" s="222"/>
      <c r="O809" s="222"/>
      <c r="P809" s="222"/>
      <c r="Q809" s="222"/>
      <c r="R809" s="222"/>
    </row>
    <row r="810" spans="2:18" ht="15.75" thickBot="1" x14ac:dyDescent="0.3">
      <c r="B810" s="222"/>
      <c r="C810" s="222"/>
      <c r="D810" s="222"/>
      <c r="E810" s="222"/>
      <c r="F810" s="222"/>
      <c r="G810" s="222"/>
      <c r="H810" s="222"/>
      <c r="I810" s="222"/>
      <c r="J810" s="222"/>
      <c r="K810" s="222"/>
      <c r="L810" s="222"/>
      <c r="M810" s="222"/>
      <c r="N810" s="222"/>
      <c r="O810" s="222"/>
      <c r="P810" s="222"/>
      <c r="Q810" s="222"/>
      <c r="R810" s="222"/>
    </row>
    <row r="811" spans="2:18" ht="15.75" thickBot="1" x14ac:dyDescent="0.3">
      <c r="B811" s="222"/>
      <c r="C811" s="222"/>
      <c r="D811" s="222"/>
      <c r="E811" s="222"/>
      <c r="F811" s="222"/>
      <c r="G811" s="222"/>
      <c r="H811" s="222"/>
      <c r="I811" s="222"/>
      <c r="J811" s="222"/>
      <c r="K811" s="222"/>
      <c r="L811" s="222"/>
      <c r="M811" s="222"/>
      <c r="N811" s="222"/>
      <c r="O811" s="222"/>
      <c r="P811" s="222"/>
      <c r="Q811" s="222"/>
      <c r="R811" s="222"/>
    </row>
    <row r="812" spans="2:18" ht="15.75" thickBot="1" x14ac:dyDescent="0.3">
      <c r="B812" s="222"/>
      <c r="C812" s="222"/>
      <c r="D812" s="222"/>
      <c r="E812" s="222"/>
      <c r="F812" s="222"/>
      <c r="G812" s="222"/>
      <c r="H812" s="222"/>
      <c r="I812" s="222"/>
      <c r="J812" s="222"/>
      <c r="K812" s="222"/>
      <c r="L812" s="222"/>
      <c r="M812" s="222"/>
      <c r="N812" s="222"/>
      <c r="O812" s="222"/>
      <c r="P812" s="222"/>
      <c r="Q812" s="222"/>
      <c r="R812" s="222"/>
    </row>
    <row r="813" spans="2:18" ht="15.75" thickBot="1" x14ac:dyDescent="0.3">
      <c r="B813" s="222"/>
      <c r="C813" s="222"/>
      <c r="D813" s="222"/>
      <c r="E813" s="222"/>
      <c r="F813" s="222"/>
      <c r="G813" s="222"/>
      <c r="H813" s="222"/>
      <c r="I813" s="222"/>
      <c r="J813" s="222"/>
      <c r="K813" s="222"/>
      <c r="L813" s="222"/>
      <c r="M813" s="222"/>
      <c r="N813" s="222"/>
      <c r="O813" s="222"/>
      <c r="P813" s="222"/>
      <c r="Q813" s="222"/>
      <c r="R813" s="222"/>
    </row>
    <row r="814" spans="2:18" ht="15.75" thickBot="1" x14ac:dyDescent="0.3">
      <c r="B814" s="222"/>
      <c r="C814" s="222"/>
      <c r="D814" s="222"/>
      <c r="E814" s="222"/>
      <c r="F814" s="222"/>
      <c r="G814" s="222"/>
      <c r="H814" s="222"/>
      <c r="I814" s="222"/>
      <c r="J814" s="222"/>
      <c r="K814" s="222"/>
      <c r="L814" s="222"/>
      <c r="M814" s="222"/>
      <c r="N814" s="222"/>
      <c r="O814" s="222"/>
      <c r="P814" s="222"/>
      <c r="Q814" s="222"/>
      <c r="R814" s="222"/>
    </row>
    <row r="815" spans="2:18" ht="15.75" thickBot="1" x14ac:dyDescent="0.3">
      <c r="B815" s="222"/>
      <c r="C815" s="222"/>
      <c r="D815" s="222"/>
      <c r="E815" s="222"/>
      <c r="F815" s="222"/>
      <c r="G815" s="222"/>
      <c r="H815" s="222"/>
      <c r="I815" s="222"/>
      <c r="J815" s="222"/>
      <c r="K815" s="222"/>
      <c r="L815" s="222"/>
      <c r="M815" s="222"/>
      <c r="N815" s="222"/>
      <c r="O815" s="222"/>
      <c r="P815" s="222"/>
      <c r="Q815" s="222"/>
      <c r="R815" s="222"/>
    </row>
    <row r="816" spans="2:18" ht="15.75" thickBot="1" x14ac:dyDescent="0.3">
      <c r="B816" s="222"/>
      <c r="C816" s="222"/>
      <c r="D816" s="222"/>
      <c r="E816" s="222"/>
      <c r="F816" s="222"/>
      <c r="G816" s="222"/>
      <c r="H816" s="222"/>
      <c r="I816" s="222"/>
      <c r="J816" s="222"/>
      <c r="K816" s="222"/>
      <c r="L816" s="222"/>
      <c r="M816" s="222"/>
      <c r="N816" s="222"/>
      <c r="O816" s="222"/>
      <c r="P816" s="222"/>
      <c r="Q816" s="222"/>
      <c r="R816" s="222"/>
    </row>
    <row r="817" spans="2:18" ht="15.75" thickBot="1" x14ac:dyDescent="0.3">
      <c r="B817" s="222"/>
      <c r="C817" s="222"/>
      <c r="D817" s="222"/>
      <c r="E817" s="222"/>
      <c r="F817" s="222"/>
      <c r="G817" s="222"/>
      <c r="H817" s="222"/>
      <c r="I817" s="222"/>
      <c r="J817" s="222"/>
      <c r="K817" s="222"/>
      <c r="L817" s="222"/>
      <c r="M817" s="222"/>
      <c r="N817" s="222"/>
      <c r="O817" s="222"/>
      <c r="P817" s="222"/>
      <c r="Q817" s="222"/>
      <c r="R817" s="222"/>
    </row>
    <row r="818" spans="2:18" ht="15.75" thickBot="1" x14ac:dyDescent="0.3">
      <c r="B818" s="222"/>
      <c r="C818" s="222"/>
      <c r="D818" s="222"/>
      <c r="E818" s="222"/>
      <c r="F818" s="222"/>
      <c r="G818" s="222"/>
      <c r="H818" s="222"/>
      <c r="I818" s="222"/>
      <c r="J818" s="222"/>
      <c r="K818" s="222"/>
      <c r="L818" s="222"/>
      <c r="M818" s="222"/>
      <c r="N818" s="222"/>
      <c r="O818" s="222"/>
      <c r="P818" s="222"/>
      <c r="Q818" s="222"/>
      <c r="R818" s="222"/>
    </row>
    <row r="819" spans="2:18" ht="15.75" thickBot="1" x14ac:dyDescent="0.3">
      <c r="B819" s="222"/>
      <c r="C819" s="222"/>
      <c r="D819" s="222"/>
      <c r="E819" s="222"/>
      <c r="F819" s="222"/>
      <c r="G819" s="222"/>
      <c r="H819" s="222"/>
      <c r="I819" s="222"/>
      <c r="J819" s="222"/>
      <c r="K819" s="222"/>
      <c r="L819" s="222"/>
      <c r="M819" s="222"/>
      <c r="N819" s="222"/>
      <c r="O819" s="222"/>
      <c r="P819" s="222"/>
      <c r="Q819" s="222"/>
      <c r="R819" s="222"/>
    </row>
    <row r="820" spans="2:18" ht="15.75" thickBot="1" x14ac:dyDescent="0.3">
      <c r="B820" s="222"/>
      <c r="C820" s="222"/>
      <c r="D820" s="222"/>
      <c r="E820" s="222"/>
      <c r="F820" s="222"/>
      <c r="G820" s="222"/>
      <c r="H820" s="222"/>
      <c r="I820" s="222"/>
      <c r="J820" s="222"/>
      <c r="K820" s="222"/>
      <c r="L820" s="222"/>
      <c r="M820" s="222"/>
      <c r="N820" s="222"/>
      <c r="O820" s="222"/>
      <c r="P820" s="222"/>
      <c r="Q820" s="222"/>
      <c r="R820" s="222"/>
    </row>
    <row r="821" spans="2:18" ht="15.75" thickBot="1" x14ac:dyDescent="0.3">
      <c r="B821" s="222"/>
      <c r="C821" s="222"/>
      <c r="D821" s="222"/>
      <c r="E821" s="222"/>
      <c r="F821" s="222"/>
      <c r="G821" s="222"/>
      <c r="H821" s="222"/>
      <c r="I821" s="222"/>
      <c r="J821" s="222"/>
      <c r="K821" s="222"/>
      <c r="L821" s="222"/>
      <c r="M821" s="222"/>
      <c r="N821" s="222"/>
      <c r="O821" s="222"/>
      <c r="P821" s="222"/>
      <c r="Q821" s="222"/>
      <c r="R821" s="222"/>
    </row>
    <row r="822" spans="2:18" ht="15.75" thickBot="1" x14ac:dyDescent="0.3">
      <c r="B822" s="222"/>
      <c r="C822" s="222"/>
      <c r="D822" s="222"/>
      <c r="E822" s="222"/>
      <c r="F822" s="222"/>
      <c r="G822" s="222"/>
      <c r="H822" s="222"/>
      <c r="I822" s="222"/>
      <c r="J822" s="222"/>
      <c r="K822" s="222"/>
      <c r="L822" s="222"/>
      <c r="M822" s="222"/>
      <c r="N822" s="222"/>
      <c r="O822" s="222"/>
      <c r="P822" s="222"/>
      <c r="Q822" s="222"/>
      <c r="R822" s="222"/>
    </row>
    <row r="823" spans="2:18" ht="15.75" thickBot="1" x14ac:dyDescent="0.3">
      <c r="B823" s="222"/>
      <c r="C823" s="222"/>
      <c r="D823" s="222"/>
      <c r="E823" s="222"/>
      <c r="F823" s="222"/>
      <c r="G823" s="222"/>
      <c r="H823" s="222"/>
      <c r="I823" s="222"/>
      <c r="J823" s="222"/>
      <c r="K823" s="222"/>
      <c r="L823" s="222"/>
      <c r="M823" s="222"/>
      <c r="N823" s="222"/>
      <c r="O823" s="222"/>
      <c r="P823" s="222"/>
      <c r="Q823" s="222"/>
      <c r="R823" s="222"/>
    </row>
    <row r="824" spans="2:18" ht="15.75" thickBot="1" x14ac:dyDescent="0.3">
      <c r="B824" s="222"/>
      <c r="C824" s="222"/>
      <c r="D824" s="222"/>
      <c r="E824" s="222"/>
      <c r="F824" s="222"/>
      <c r="G824" s="222"/>
      <c r="H824" s="222"/>
      <c r="I824" s="222"/>
      <c r="J824" s="222"/>
      <c r="K824" s="222"/>
      <c r="L824" s="222"/>
      <c r="M824" s="222"/>
      <c r="N824" s="222"/>
      <c r="O824" s="222"/>
      <c r="P824" s="222"/>
      <c r="Q824" s="222"/>
      <c r="R824" s="222"/>
    </row>
    <row r="825" spans="2:18" ht="15.75" thickBot="1" x14ac:dyDescent="0.3">
      <c r="B825" s="222"/>
      <c r="C825" s="222"/>
      <c r="D825" s="222"/>
      <c r="E825" s="222"/>
      <c r="F825" s="222"/>
      <c r="G825" s="222"/>
      <c r="H825" s="222"/>
      <c r="I825" s="222"/>
      <c r="J825" s="222"/>
      <c r="K825" s="222"/>
      <c r="L825" s="222"/>
      <c r="M825" s="222"/>
      <c r="N825" s="222"/>
      <c r="O825" s="222"/>
      <c r="P825" s="222"/>
      <c r="Q825" s="222"/>
      <c r="R825" s="222"/>
    </row>
    <row r="826" spans="2:18" ht="15.75" thickBot="1" x14ac:dyDescent="0.3">
      <c r="B826" s="222"/>
      <c r="C826" s="222"/>
      <c r="D826" s="222"/>
      <c r="E826" s="222"/>
      <c r="F826" s="222"/>
      <c r="G826" s="222"/>
      <c r="H826" s="222"/>
      <c r="I826" s="222"/>
      <c r="J826" s="222"/>
      <c r="K826" s="222"/>
      <c r="L826" s="222"/>
      <c r="M826" s="222"/>
      <c r="N826" s="222"/>
      <c r="O826" s="222"/>
      <c r="P826" s="222"/>
      <c r="Q826" s="222"/>
      <c r="R826" s="222"/>
    </row>
    <row r="827" spans="2:18" ht="15.75" thickBot="1" x14ac:dyDescent="0.3">
      <c r="B827" s="222"/>
      <c r="C827" s="222"/>
      <c r="D827" s="222"/>
      <c r="E827" s="222"/>
      <c r="F827" s="222"/>
      <c r="G827" s="222"/>
      <c r="H827" s="222"/>
      <c r="I827" s="222"/>
      <c r="J827" s="222"/>
      <c r="K827" s="222"/>
      <c r="L827" s="222"/>
      <c r="M827" s="222"/>
      <c r="N827" s="222"/>
      <c r="O827" s="222"/>
      <c r="P827" s="222"/>
      <c r="Q827" s="222"/>
      <c r="R827" s="222"/>
    </row>
    <row r="828" spans="2:18" ht="15.75" thickBot="1" x14ac:dyDescent="0.3">
      <c r="B828" s="222"/>
      <c r="C828" s="222"/>
      <c r="D828" s="222"/>
      <c r="E828" s="222"/>
      <c r="F828" s="222"/>
      <c r="G828" s="222"/>
      <c r="H828" s="222"/>
      <c r="I828" s="222"/>
      <c r="J828" s="222"/>
      <c r="K828" s="222"/>
      <c r="L828" s="222"/>
      <c r="M828" s="222"/>
      <c r="N828" s="222"/>
      <c r="O828" s="222"/>
      <c r="P828" s="222"/>
      <c r="Q828" s="222"/>
      <c r="R828" s="222"/>
    </row>
    <row r="829" spans="2:18" ht="15.75" thickBot="1" x14ac:dyDescent="0.3">
      <c r="B829" s="222"/>
      <c r="C829" s="222"/>
      <c r="D829" s="222"/>
      <c r="E829" s="222"/>
      <c r="F829" s="222"/>
      <c r="G829" s="222"/>
      <c r="H829" s="222"/>
      <c r="I829" s="222"/>
      <c r="J829" s="222"/>
      <c r="K829" s="222"/>
      <c r="L829" s="222"/>
      <c r="M829" s="222"/>
      <c r="N829" s="222"/>
      <c r="O829" s="222"/>
      <c r="P829" s="222"/>
      <c r="Q829" s="222"/>
      <c r="R829" s="222"/>
    </row>
    <row r="830" spans="2:18" ht="15.75" thickBot="1" x14ac:dyDescent="0.3">
      <c r="B830" s="222"/>
      <c r="C830" s="222"/>
      <c r="D830" s="222"/>
      <c r="E830" s="222"/>
      <c r="F830" s="222"/>
      <c r="G830" s="222"/>
      <c r="H830" s="222"/>
      <c r="I830" s="222"/>
      <c r="J830" s="222"/>
      <c r="K830" s="222"/>
      <c r="L830" s="222"/>
      <c r="M830" s="222"/>
      <c r="N830" s="222"/>
      <c r="O830" s="222"/>
      <c r="P830" s="222"/>
      <c r="Q830" s="222"/>
      <c r="R830" s="222"/>
    </row>
    <row r="831" spans="2:18" ht="15.75" thickBot="1" x14ac:dyDescent="0.3">
      <c r="B831" s="222"/>
      <c r="C831" s="222"/>
      <c r="D831" s="222"/>
      <c r="E831" s="222"/>
      <c r="F831" s="222"/>
      <c r="G831" s="222"/>
      <c r="H831" s="222"/>
      <c r="I831" s="222"/>
      <c r="J831" s="222"/>
      <c r="K831" s="222"/>
      <c r="L831" s="222"/>
      <c r="M831" s="222"/>
      <c r="N831" s="222"/>
      <c r="O831" s="222"/>
      <c r="P831" s="222"/>
      <c r="Q831" s="222"/>
      <c r="R831" s="222"/>
    </row>
    <row r="832" spans="2:18" ht="15.75" thickBot="1" x14ac:dyDescent="0.3">
      <c r="B832" s="222"/>
      <c r="C832" s="222"/>
      <c r="D832" s="222"/>
      <c r="E832" s="222"/>
      <c r="F832" s="222"/>
      <c r="G832" s="222"/>
      <c r="H832" s="222"/>
      <c r="I832" s="222"/>
      <c r="J832" s="222"/>
      <c r="K832" s="222"/>
      <c r="L832" s="222"/>
      <c r="M832" s="222"/>
      <c r="N832" s="222"/>
      <c r="O832" s="222"/>
      <c r="P832" s="222"/>
      <c r="Q832" s="222"/>
      <c r="R832" s="222"/>
    </row>
    <row r="833" spans="2:18" ht="15.75" thickBot="1" x14ac:dyDescent="0.3">
      <c r="B833" s="222"/>
      <c r="C833" s="222"/>
      <c r="D833" s="222"/>
      <c r="E833" s="222"/>
      <c r="F833" s="222"/>
      <c r="G833" s="222"/>
      <c r="H833" s="222"/>
      <c r="I833" s="222"/>
      <c r="J833" s="222"/>
      <c r="K833" s="222"/>
      <c r="L833" s="222"/>
      <c r="M833" s="222"/>
      <c r="N833" s="222"/>
      <c r="O833" s="222"/>
      <c r="P833" s="222"/>
      <c r="Q833" s="222"/>
      <c r="R833" s="222"/>
    </row>
    <row r="834" spans="2:18" ht="15.75" thickBot="1" x14ac:dyDescent="0.3">
      <c r="B834" s="222"/>
      <c r="C834" s="222"/>
      <c r="D834" s="222"/>
      <c r="E834" s="222"/>
      <c r="F834" s="222"/>
      <c r="G834" s="222"/>
      <c r="H834" s="222"/>
      <c r="I834" s="222"/>
      <c r="J834" s="222"/>
      <c r="K834" s="222"/>
      <c r="L834" s="222"/>
      <c r="M834" s="222"/>
      <c r="N834" s="222"/>
      <c r="O834" s="222"/>
      <c r="P834" s="222"/>
      <c r="Q834" s="222"/>
      <c r="R834" s="222"/>
    </row>
    <row r="835" spans="2:18" ht="15.75" thickBot="1" x14ac:dyDescent="0.3">
      <c r="B835" s="222"/>
      <c r="C835" s="222"/>
      <c r="D835" s="222"/>
      <c r="E835" s="222"/>
      <c r="F835" s="222"/>
      <c r="G835" s="222"/>
      <c r="H835" s="222"/>
      <c r="I835" s="222"/>
      <c r="J835" s="222"/>
      <c r="K835" s="222"/>
      <c r="L835" s="222"/>
      <c r="M835" s="222"/>
      <c r="N835" s="222"/>
      <c r="O835" s="222"/>
      <c r="P835" s="222"/>
      <c r="Q835" s="222"/>
      <c r="R835" s="222"/>
    </row>
    <row r="836" spans="2:18" ht="15.75" thickBot="1" x14ac:dyDescent="0.3">
      <c r="B836" s="222"/>
      <c r="C836" s="222"/>
      <c r="D836" s="222"/>
      <c r="E836" s="222"/>
      <c r="F836" s="222"/>
      <c r="G836" s="222"/>
      <c r="H836" s="222"/>
      <c r="I836" s="222"/>
      <c r="J836" s="222"/>
      <c r="K836" s="222"/>
      <c r="L836" s="222"/>
      <c r="M836" s="222"/>
      <c r="N836" s="222"/>
      <c r="O836" s="222"/>
      <c r="P836" s="222"/>
      <c r="Q836" s="222"/>
      <c r="R836" s="222"/>
    </row>
    <row r="837" spans="2:18" ht="15.75" thickBot="1" x14ac:dyDescent="0.3">
      <c r="B837" s="222"/>
      <c r="C837" s="222"/>
      <c r="D837" s="222"/>
      <c r="E837" s="222"/>
      <c r="F837" s="222"/>
      <c r="G837" s="222"/>
      <c r="H837" s="222"/>
      <c r="I837" s="222"/>
      <c r="J837" s="222"/>
      <c r="K837" s="222"/>
      <c r="L837" s="222"/>
      <c r="M837" s="222"/>
      <c r="N837" s="222"/>
      <c r="O837" s="222"/>
      <c r="P837" s="222"/>
      <c r="Q837" s="222"/>
      <c r="R837" s="222"/>
    </row>
    <row r="838" spans="2:18" ht="15.75" thickBot="1" x14ac:dyDescent="0.3">
      <c r="B838" s="222"/>
      <c r="C838" s="222"/>
      <c r="D838" s="222"/>
      <c r="E838" s="222"/>
      <c r="F838" s="222"/>
      <c r="G838" s="222"/>
      <c r="H838" s="222"/>
      <c r="I838" s="222"/>
      <c r="J838" s="222"/>
      <c r="K838" s="222"/>
      <c r="L838" s="222"/>
      <c r="M838" s="222"/>
      <c r="N838" s="222"/>
      <c r="O838" s="222"/>
      <c r="P838" s="222"/>
      <c r="Q838" s="222"/>
      <c r="R838" s="222"/>
    </row>
    <row r="839" spans="2:18" ht="15.75" thickBot="1" x14ac:dyDescent="0.3">
      <c r="B839" s="222"/>
      <c r="C839" s="222"/>
      <c r="D839" s="222"/>
      <c r="E839" s="222"/>
      <c r="F839" s="222"/>
      <c r="G839" s="222"/>
      <c r="H839" s="222"/>
      <c r="I839" s="222"/>
      <c r="J839" s="222"/>
      <c r="K839" s="222"/>
      <c r="L839" s="222"/>
      <c r="M839" s="222"/>
      <c r="N839" s="222"/>
      <c r="O839" s="222"/>
      <c r="P839" s="222"/>
      <c r="Q839" s="222"/>
      <c r="R839" s="222"/>
    </row>
    <row r="840" spans="2:18" ht="15.75" thickBot="1" x14ac:dyDescent="0.3">
      <c r="B840" s="222"/>
      <c r="C840" s="222"/>
      <c r="D840" s="222"/>
      <c r="E840" s="222"/>
      <c r="F840" s="222"/>
      <c r="G840" s="222"/>
      <c r="H840" s="222"/>
      <c r="I840" s="222"/>
      <c r="J840" s="222"/>
      <c r="K840" s="222"/>
      <c r="L840" s="222"/>
      <c r="M840" s="222"/>
      <c r="N840" s="222"/>
      <c r="O840" s="222"/>
      <c r="P840" s="222"/>
      <c r="Q840" s="222"/>
      <c r="R840" s="222"/>
    </row>
    <row r="841" spans="2:18" ht="15.75" thickBot="1" x14ac:dyDescent="0.3">
      <c r="B841" s="222"/>
      <c r="C841" s="222"/>
      <c r="D841" s="222"/>
      <c r="E841" s="222"/>
      <c r="F841" s="222"/>
      <c r="G841" s="222"/>
      <c r="H841" s="222"/>
      <c r="I841" s="222"/>
      <c r="J841" s="222"/>
      <c r="K841" s="222"/>
      <c r="L841" s="222"/>
      <c r="M841" s="222"/>
      <c r="N841" s="222"/>
      <c r="O841" s="222"/>
      <c r="P841" s="222"/>
      <c r="Q841" s="222"/>
      <c r="R841" s="222"/>
    </row>
    <row r="842" spans="2:18" ht="15.75" thickBot="1" x14ac:dyDescent="0.3">
      <c r="B842" s="222"/>
      <c r="C842" s="222"/>
      <c r="D842" s="222"/>
      <c r="E842" s="222"/>
      <c r="F842" s="222"/>
      <c r="G842" s="222"/>
      <c r="H842" s="222"/>
      <c r="I842" s="222"/>
      <c r="J842" s="222"/>
      <c r="K842" s="222"/>
      <c r="L842" s="222"/>
      <c r="M842" s="222"/>
      <c r="N842" s="222"/>
      <c r="O842" s="222"/>
      <c r="P842" s="222"/>
      <c r="Q842" s="222"/>
      <c r="R842" s="222"/>
    </row>
    <row r="843" spans="2:18" ht="15.75" thickBot="1" x14ac:dyDescent="0.3">
      <c r="B843" s="222"/>
      <c r="C843" s="222"/>
      <c r="D843" s="222"/>
      <c r="E843" s="222"/>
      <c r="F843" s="222"/>
      <c r="G843" s="222"/>
      <c r="H843" s="222"/>
      <c r="I843" s="222"/>
      <c r="J843" s="222"/>
      <c r="K843" s="222"/>
      <c r="L843" s="222"/>
      <c r="M843" s="222"/>
      <c r="N843" s="222"/>
      <c r="O843" s="222"/>
      <c r="P843" s="222"/>
      <c r="Q843" s="222"/>
      <c r="R843" s="222"/>
    </row>
    <row r="844" spans="2:18" ht="15.75" thickBot="1" x14ac:dyDescent="0.3">
      <c r="B844" s="222"/>
      <c r="C844" s="222"/>
      <c r="D844" s="222"/>
      <c r="E844" s="222"/>
      <c r="F844" s="222"/>
      <c r="G844" s="222"/>
      <c r="H844" s="222"/>
      <c r="I844" s="222"/>
      <c r="J844" s="222"/>
      <c r="K844" s="222"/>
      <c r="L844" s="222"/>
      <c r="M844" s="222"/>
      <c r="N844" s="222"/>
      <c r="O844" s="222"/>
      <c r="P844" s="222"/>
      <c r="Q844" s="222"/>
      <c r="R844" s="222"/>
    </row>
    <row r="845" spans="2:18" ht="15.75" thickBot="1" x14ac:dyDescent="0.3">
      <c r="B845" s="222"/>
      <c r="C845" s="222"/>
      <c r="D845" s="222"/>
      <c r="E845" s="222"/>
      <c r="F845" s="222"/>
      <c r="G845" s="222"/>
      <c r="H845" s="222"/>
      <c r="I845" s="222"/>
      <c r="J845" s="222"/>
      <c r="K845" s="222"/>
      <c r="L845" s="222"/>
      <c r="M845" s="222"/>
      <c r="N845" s="222"/>
      <c r="O845" s="222"/>
      <c r="P845" s="222"/>
      <c r="Q845" s="222"/>
      <c r="R845" s="222"/>
    </row>
    <row r="846" spans="2:18" ht="15.75" thickBot="1" x14ac:dyDescent="0.3">
      <c r="B846" s="222"/>
      <c r="C846" s="222"/>
      <c r="D846" s="222"/>
      <c r="E846" s="222"/>
      <c r="F846" s="222"/>
      <c r="G846" s="222"/>
      <c r="H846" s="222"/>
      <c r="I846" s="222"/>
      <c r="J846" s="222"/>
      <c r="K846" s="222"/>
      <c r="L846" s="222"/>
      <c r="M846" s="222"/>
      <c r="N846" s="222"/>
      <c r="O846" s="222"/>
      <c r="P846" s="222"/>
      <c r="Q846" s="222"/>
      <c r="R846" s="222"/>
    </row>
    <row r="847" spans="2:18" ht="15.75" thickBot="1" x14ac:dyDescent="0.3">
      <c r="B847" s="222"/>
      <c r="C847" s="222"/>
      <c r="D847" s="222"/>
      <c r="E847" s="222"/>
      <c r="F847" s="222"/>
      <c r="G847" s="222"/>
      <c r="H847" s="222"/>
      <c r="I847" s="222"/>
      <c r="J847" s="222"/>
      <c r="K847" s="222"/>
      <c r="L847" s="222"/>
      <c r="M847" s="222"/>
      <c r="N847" s="222"/>
      <c r="O847" s="222"/>
      <c r="P847" s="222"/>
      <c r="Q847" s="222"/>
      <c r="R847" s="222"/>
    </row>
    <row r="848" spans="2:18" ht="15.75" thickBot="1" x14ac:dyDescent="0.3">
      <c r="B848" s="222"/>
      <c r="C848" s="222"/>
      <c r="D848" s="222"/>
      <c r="E848" s="222"/>
      <c r="F848" s="222"/>
      <c r="G848" s="222"/>
      <c r="H848" s="222"/>
      <c r="I848" s="222"/>
      <c r="J848" s="222"/>
      <c r="K848" s="222"/>
      <c r="L848" s="222"/>
      <c r="M848" s="222"/>
      <c r="N848" s="222"/>
      <c r="O848" s="222"/>
      <c r="P848" s="222"/>
      <c r="Q848" s="222"/>
      <c r="R848" s="222"/>
    </row>
    <row r="849" spans="2:18" ht="15.75" thickBot="1" x14ac:dyDescent="0.3">
      <c r="B849" s="222"/>
      <c r="C849" s="222"/>
      <c r="D849" s="222"/>
      <c r="E849" s="222"/>
      <c r="F849" s="222"/>
      <c r="G849" s="222"/>
      <c r="H849" s="222"/>
      <c r="I849" s="222"/>
      <c r="J849" s="222"/>
      <c r="K849" s="222"/>
      <c r="L849" s="222"/>
      <c r="M849" s="222"/>
      <c r="N849" s="222"/>
      <c r="O849" s="222"/>
      <c r="P849" s="222"/>
      <c r="Q849" s="222"/>
      <c r="R849" s="222"/>
    </row>
    <row r="850" spans="2:18" ht="15.75" thickBot="1" x14ac:dyDescent="0.3">
      <c r="B850" s="222"/>
      <c r="C850" s="222"/>
      <c r="D850" s="222"/>
      <c r="E850" s="222"/>
      <c r="F850" s="222"/>
      <c r="G850" s="222"/>
      <c r="H850" s="222"/>
      <c r="I850" s="222"/>
      <c r="J850" s="222"/>
      <c r="K850" s="222"/>
      <c r="L850" s="222"/>
      <c r="M850" s="222"/>
      <c r="N850" s="222"/>
      <c r="O850" s="222"/>
      <c r="P850" s="222"/>
      <c r="Q850" s="222"/>
      <c r="R850" s="222"/>
    </row>
    <row r="851" spans="2:18" ht="15.75" thickBot="1" x14ac:dyDescent="0.3">
      <c r="B851" s="222"/>
      <c r="C851" s="222"/>
      <c r="D851" s="222"/>
      <c r="E851" s="222"/>
      <c r="F851" s="222"/>
      <c r="G851" s="222"/>
      <c r="H851" s="222"/>
      <c r="I851" s="222"/>
      <c r="J851" s="222"/>
      <c r="K851" s="222"/>
      <c r="L851" s="222"/>
      <c r="M851" s="222"/>
      <c r="N851" s="222"/>
      <c r="O851" s="222"/>
      <c r="P851" s="222"/>
      <c r="Q851" s="222"/>
      <c r="R851" s="222"/>
    </row>
    <row r="852" spans="2:18" ht="15.75" thickBot="1" x14ac:dyDescent="0.3">
      <c r="B852" s="222"/>
      <c r="C852" s="222"/>
      <c r="D852" s="222"/>
      <c r="E852" s="222"/>
      <c r="F852" s="222"/>
      <c r="G852" s="222"/>
      <c r="H852" s="222"/>
      <c r="I852" s="222"/>
      <c r="J852" s="222"/>
      <c r="K852" s="222"/>
      <c r="L852" s="222"/>
      <c r="M852" s="222"/>
      <c r="N852" s="222"/>
      <c r="O852" s="222"/>
      <c r="P852" s="222"/>
      <c r="Q852" s="222"/>
      <c r="R852" s="222"/>
    </row>
    <row r="853" spans="2:18" ht="15.75" thickBot="1" x14ac:dyDescent="0.3">
      <c r="B853" s="222"/>
      <c r="C853" s="222"/>
      <c r="D853" s="222"/>
      <c r="E853" s="222"/>
      <c r="F853" s="222"/>
      <c r="G853" s="222"/>
      <c r="H853" s="222"/>
      <c r="I853" s="222"/>
      <c r="J853" s="222"/>
      <c r="K853" s="222"/>
      <c r="L853" s="222"/>
      <c r="M853" s="222"/>
      <c r="N853" s="222"/>
      <c r="O853" s="222"/>
      <c r="P853" s="222"/>
      <c r="Q853" s="222"/>
      <c r="R853" s="222"/>
    </row>
    <row r="854" spans="2:18" ht="15.75" thickBot="1" x14ac:dyDescent="0.3">
      <c r="B854" s="222"/>
      <c r="C854" s="222"/>
      <c r="D854" s="222"/>
      <c r="E854" s="222"/>
      <c r="F854" s="222"/>
      <c r="G854" s="222"/>
      <c r="H854" s="222"/>
      <c r="I854" s="222"/>
      <c r="J854" s="222"/>
      <c r="K854" s="222"/>
      <c r="L854" s="222"/>
      <c r="M854" s="222"/>
      <c r="N854" s="222"/>
      <c r="O854" s="222"/>
      <c r="P854" s="222"/>
      <c r="Q854" s="222"/>
      <c r="R854" s="222"/>
    </row>
    <row r="855" spans="2:18" ht="15.75" thickBot="1" x14ac:dyDescent="0.3">
      <c r="B855" s="222"/>
      <c r="C855" s="222"/>
      <c r="D855" s="222"/>
      <c r="E855" s="222"/>
      <c r="F855" s="222"/>
      <c r="G855" s="222"/>
      <c r="H855" s="222"/>
      <c r="I855" s="222"/>
      <c r="J855" s="222"/>
      <c r="K855" s="222"/>
      <c r="L855" s="222"/>
      <c r="M855" s="222"/>
      <c r="N855" s="222"/>
      <c r="O855" s="222"/>
      <c r="P855" s="222"/>
      <c r="Q855" s="222"/>
      <c r="R855" s="222"/>
    </row>
    <row r="856" spans="2:18" ht="15.75" thickBot="1" x14ac:dyDescent="0.3">
      <c r="B856" s="222"/>
      <c r="C856" s="222"/>
      <c r="D856" s="222"/>
      <c r="E856" s="222"/>
      <c r="F856" s="222"/>
      <c r="G856" s="222"/>
      <c r="H856" s="222"/>
      <c r="I856" s="222"/>
      <c r="J856" s="222"/>
      <c r="K856" s="222"/>
      <c r="L856" s="222"/>
      <c r="M856" s="222"/>
      <c r="N856" s="222"/>
      <c r="O856" s="222"/>
      <c r="P856" s="222"/>
      <c r="Q856" s="222"/>
      <c r="R856" s="222"/>
    </row>
    <row r="857" spans="2:18" ht="15.75" thickBot="1" x14ac:dyDescent="0.3">
      <c r="B857" s="222"/>
      <c r="C857" s="222"/>
      <c r="D857" s="222"/>
      <c r="E857" s="222"/>
      <c r="F857" s="222"/>
      <c r="G857" s="222"/>
      <c r="H857" s="222"/>
      <c r="I857" s="222"/>
      <c r="J857" s="222"/>
      <c r="K857" s="222"/>
      <c r="L857" s="222"/>
      <c r="M857" s="222"/>
      <c r="N857" s="222"/>
      <c r="O857" s="222"/>
      <c r="P857" s="222"/>
      <c r="Q857" s="222"/>
      <c r="R857" s="222"/>
    </row>
    <row r="858" spans="2:18" ht="15.75" thickBot="1" x14ac:dyDescent="0.3">
      <c r="B858" s="222"/>
      <c r="C858" s="222"/>
      <c r="D858" s="222"/>
      <c r="E858" s="222"/>
      <c r="F858" s="222"/>
      <c r="G858" s="222"/>
      <c r="H858" s="222"/>
      <c r="I858" s="222"/>
      <c r="J858" s="222"/>
      <c r="K858" s="222"/>
      <c r="L858" s="222"/>
      <c r="M858" s="222"/>
      <c r="N858" s="222"/>
      <c r="O858" s="222"/>
      <c r="P858" s="222"/>
      <c r="Q858" s="222"/>
      <c r="R858" s="222"/>
    </row>
    <row r="859" spans="2:18" ht="15.75" thickBot="1" x14ac:dyDescent="0.3">
      <c r="B859" s="222"/>
      <c r="C859" s="222"/>
      <c r="D859" s="222"/>
      <c r="E859" s="222"/>
      <c r="F859" s="222"/>
      <c r="G859" s="222"/>
      <c r="H859" s="222"/>
      <c r="I859" s="222"/>
      <c r="J859" s="222"/>
      <c r="K859" s="222"/>
      <c r="L859" s="222"/>
      <c r="M859" s="222"/>
      <c r="N859" s="222"/>
      <c r="O859" s="222"/>
      <c r="P859" s="222"/>
      <c r="Q859" s="222"/>
      <c r="R859" s="222"/>
    </row>
    <row r="860" spans="2:18" ht="15.75" thickBot="1" x14ac:dyDescent="0.3">
      <c r="B860" s="222"/>
      <c r="C860" s="222"/>
      <c r="D860" s="222"/>
      <c r="E860" s="222"/>
      <c r="F860" s="222"/>
      <c r="G860" s="222"/>
      <c r="H860" s="222"/>
      <c r="I860" s="222"/>
      <c r="J860" s="222"/>
      <c r="K860" s="222"/>
      <c r="L860" s="222"/>
      <c r="M860" s="222"/>
      <c r="N860" s="222"/>
      <c r="O860" s="222"/>
      <c r="P860" s="222"/>
      <c r="Q860" s="222"/>
      <c r="R860" s="222"/>
    </row>
    <row r="861" spans="2:18" ht="15.75" thickBot="1" x14ac:dyDescent="0.3">
      <c r="B861" s="222"/>
      <c r="C861" s="222"/>
      <c r="D861" s="222"/>
      <c r="E861" s="222"/>
      <c r="F861" s="222"/>
      <c r="G861" s="222"/>
      <c r="H861" s="222"/>
      <c r="I861" s="222"/>
      <c r="J861" s="222"/>
      <c r="K861" s="222"/>
      <c r="L861" s="222"/>
      <c r="M861" s="222"/>
      <c r="N861" s="222"/>
      <c r="O861" s="222"/>
      <c r="P861" s="222"/>
      <c r="Q861" s="222"/>
      <c r="R861" s="222"/>
    </row>
    <row r="862" spans="2:18" ht="15.75" thickBot="1" x14ac:dyDescent="0.3">
      <c r="B862" s="222"/>
      <c r="C862" s="222"/>
      <c r="D862" s="222"/>
      <c r="E862" s="222"/>
      <c r="F862" s="222"/>
      <c r="G862" s="222"/>
      <c r="H862" s="222"/>
      <c r="I862" s="222"/>
      <c r="J862" s="222"/>
      <c r="K862" s="222"/>
      <c r="L862" s="222"/>
      <c r="M862" s="222"/>
      <c r="N862" s="222"/>
      <c r="O862" s="222"/>
      <c r="P862" s="222"/>
      <c r="Q862" s="222"/>
      <c r="R862" s="222"/>
    </row>
    <row r="863" spans="2:18" ht="15.75" thickBot="1" x14ac:dyDescent="0.3">
      <c r="B863" s="222"/>
      <c r="C863" s="222"/>
      <c r="D863" s="222"/>
      <c r="E863" s="222"/>
      <c r="F863" s="222"/>
      <c r="G863" s="222"/>
      <c r="H863" s="222"/>
      <c r="I863" s="222"/>
      <c r="J863" s="222"/>
      <c r="K863" s="222"/>
      <c r="L863" s="222"/>
      <c r="M863" s="222"/>
      <c r="N863" s="222"/>
      <c r="O863" s="222"/>
      <c r="P863" s="222"/>
      <c r="Q863" s="222"/>
      <c r="R863" s="222"/>
    </row>
    <row r="864" spans="2:18" ht="15.75" thickBot="1" x14ac:dyDescent="0.3">
      <c r="B864" s="222"/>
      <c r="C864" s="222"/>
      <c r="D864" s="222"/>
      <c r="E864" s="222"/>
      <c r="F864" s="222"/>
      <c r="G864" s="222"/>
      <c r="H864" s="222"/>
      <c r="I864" s="222"/>
      <c r="J864" s="222"/>
      <c r="K864" s="222"/>
      <c r="L864" s="222"/>
      <c r="M864" s="222"/>
      <c r="N864" s="222"/>
      <c r="O864" s="222"/>
      <c r="P864" s="222"/>
      <c r="Q864" s="222"/>
      <c r="R864" s="222"/>
    </row>
    <row r="865" spans="2:18" ht="15.75" thickBot="1" x14ac:dyDescent="0.3">
      <c r="B865" s="222"/>
      <c r="C865" s="222"/>
      <c r="D865" s="222"/>
      <c r="E865" s="222"/>
      <c r="F865" s="222"/>
      <c r="G865" s="222"/>
      <c r="H865" s="222"/>
      <c r="I865" s="222"/>
      <c r="J865" s="222"/>
      <c r="K865" s="222"/>
      <c r="L865" s="222"/>
      <c r="M865" s="222"/>
      <c r="N865" s="222"/>
      <c r="O865" s="222"/>
      <c r="P865" s="222"/>
      <c r="Q865" s="222"/>
      <c r="R865" s="222"/>
    </row>
    <row r="866" spans="2:18" ht="15.75" thickBot="1" x14ac:dyDescent="0.3">
      <c r="B866" s="222"/>
      <c r="C866" s="222"/>
      <c r="D866" s="222"/>
      <c r="E866" s="222"/>
      <c r="F866" s="222"/>
      <c r="G866" s="222"/>
      <c r="H866" s="222"/>
      <c r="I866" s="222"/>
      <c r="J866" s="222"/>
      <c r="K866" s="222"/>
      <c r="L866" s="222"/>
      <c r="M866" s="222"/>
      <c r="N866" s="222"/>
      <c r="O866" s="222"/>
      <c r="P866" s="222"/>
      <c r="Q866" s="222"/>
      <c r="R866" s="222"/>
    </row>
    <row r="867" spans="2:18" ht="15.75" thickBot="1" x14ac:dyDescent="0.3">
      <c r="B867" s="222"/>
      <c r="C867" s="222"/>
      <c r="D867" s="222"/>
      <c r="E867" s="222"/>
      <c r="F867" s="222"/>
      <c r="G867" s="222"/>
      <c r="H867" s="222"/>
      <c r="I867" s="222"/>
      <c r="J867" s="222"/>
      <c r="K867" s="222"/>
      <c r="L867" s="222"/>
      <c r="M867" s="222"/>
      <c r="N867" s="222"/>
      <c r="O867" s="222"/>
      <c r="P867" s="222"/>
      <c r="Q867" s="222"/>
      <c r="R867" s="222"/>
    </row>
    <row r="868" spans="2:18" ht="15.75" thickBot="1" x14ac:dyDescent="0.3">
      <c r="B868" s="222"/>
      <c r="C868" s="222"/>
      <c r="D868" s="222"/>
      <c r="E868" s="222"/>
      <c r="F868" s="222"/>
      <c r="G868" s="222"/>
      <c r="H868" s="222"/>
      <c r="I868" s="222"/>
      <c r="J868" s="222"/>
      <c r="K868" s="222"/>
      <c r="L868" s="222"/>
      <c r="M868" s="222"/>
      <c r="N868" s="222"/>
      <c r="O868" s="222"/>
      <c r="P868" s="222"/>
      <c r="Q868" s="222"/>
      <c r="R868" s="222"/>
    </row>
    <row r="869" spans="2:18" ht="15.75" thickBot="1" x14ac:dyDescent="0.3">
      <c r="B869" s="222"/>
      <c r="C869" s="222"/>
      <c r="D869" s="222"/>
      <c r="E869" s="222"/>
      <c r="F869" s="222"/>
      <c r="G869" s="222"/>
      <c r="H869" s="222"/>
      <c r="I869" s="222"/>
      <c r="J869" s="222"/>
      <c r="K869" s="222"/>
      <c r="L869" s="222"/>
      <c r="M869" s="222"/>
      <c r="N869" s="222"/>
      <c r="O869" s="222"/>
      <c r="P869" s="222"/>
      <c r="Q869" s="222"/>
      <c r="R869" s="222"/>
    </row>
    <row r="870" spans="2:18" ht="15.75" thickBot="1" x14ac:dyDescent="0.3">
      <c r="B870" s="222"/>
      <c r="C870" s="222"/>
      <c r="D870" s="222"/>
      <c r="E870" s="222"/>
      <c r="F870" s="222"/>
      <c r="G870" s="222"/>
      <c r="H870" s="222"/>
      <c r="I870" s="222"/>
      <c r="J870" s="222"/>
      <c r="K870" s="222"/>
      <c r="L870" s="222"/>
      <c r="M870" s="222"/>
      <c r="N870" s="222"/>
      <c r="O870" s="222"/>
      <c r="P870" s="222"/>
      <c r="Q870" s="222"/>
      <c r="R870" s="222"/>
    </row>
    <row r="871" spans="2:18" ht="15.75" thickBot="1" x14ac:dyDescent="0.3">
      <c r="B871" s="222"/>
      <c r="C871" s="222"/>
      <c r="D871" s="222"/>
      <c r="E871" s="222"/>
      <c r="F871" s="222"/>
      <c r="G871" s="222"/>
      <c r="H871" s="222"/>
      <c r="I871" s="222"/>
      <c r="J871" s="222"/>
      <c r="K871" s="222"/>
      <c r="L871" s="222"/>
      <c r="M871" s="222"/>
      <c r="N871" s="222"/>
      <c r="O871" s="222"/>
      <c r="P871" s="222"/>
      <c r="Q871" s="222"/>
      <c r="R871" s="222"/>
    </row>
    <row r="872" spans="2:18" ht="15.75" thickBot="1" x14ac:dyDescent="0.3">
      <c r="B872" s="222"/>
      <c r="C872" s="222"/>
      <c r="D872" s="222"/>
      <c r="E872" s="222"/>
      <c r="F872" s="222"/>
      <c r="G872" s="222"/>
      <c r="H872" s="222"/>
      <c r="I872" s="222"/>
      <c r="J872" s="222"/>
      <c r="K872" s="222"/>
      <c r="L872" s="222"/>
      <c r="M872" s="222"/>
      <c r="N872" s="222"/>
      <c r="O872" s="222"/>
      <c r="P872" s="222"/>
      <c r="Q872" s="222"/>
      <c r="R872" s="222"/>
    </row>
    <row r="873" spans="2:18" ht="15.75" thickBot="1" x14ac:dyDescent="0.3">
      <c r="B873" s="222"/>
      <c r="C873" s="222"/>
      <c r="D873" s="222"/>
      <c r="E873" s="222"/>
      <c r="F873" s="222"/>
      <c r="G873" s="222"/>
      <c r="H873" s="222"/>
      <c r="I873" s="222"/>
      <c r="J873" s="222"/>
      <c r="K873" s="222"/>
      <c r="L873" s="222"/>
      <c r="M873" s="222"/>
      <c r="N873" s="222"/>
      <c r="O873" s="222"/>
      <c r="P873" s="222"/>
      <c r="Q873" s="222"/>
      <c r="R873" s="222"/>
    </row>
    <row r="874" spans="2:18" ht="15.75" thickBot="1" x14ac:dyDescent="0.3">
      <c r="B874" s="222"/>
      <c r="C874" s="222"/>
      <c r="D874" s="222"/>
      <c r="E874" s="222"/>
      <c r="F874" s="222"/>
      <c r="G874" s="222"/>
      <c r="H874" s="222"/>
      <c r="I874" s="222"/>
      <c r="J874" s="222"/>
      <c r="K874" s="222"/>
      <c r="L874" s="222"/>
      <c r="M874" s="222"/>
      <c r="N874" s="222"/>
      <c r="O874" s="222"/>
      <c r="P874" s="222"/>
      <c r="Q874" s="222"/>
      <c r="R874" s="222"/>
    </row>
    <row r="875" spans="2:18" ht="15.75" thickBot="1" x14ac:dyDescent="0.3">
      <c r="B875" s="222"/>
      <c r="C875" s="222"/>
      <c r="D875" s="222"/>
      <c r="E875" s="222"/>
      <c r="F875" s="222"/>
      <c r="G875" s="222"/>
      <c r="H875" s="222"/>
      <c r="I875" s="222"/>
      <c r="J875" s="222"/>
      <c r="K875" s="222"/>
      <c r="L875" s="222"/>
      <c r="M875" s="222"/>
      <c r="N875" s="222"/>
      <c r="O875" s="222"/>
      <c r="P875" s="222"/>
      <c r="Q875" s="222"/>
      <c r="R875" s="222"/>
    </row>
    <row r="876" spans="2:18" ht="15.75" thickBot="1" x14ac:dyDescent="0.3">
      <c r="B876" s="222"/>
      <c r="C876" s="222"/>
      <c r="D876" s="222"/>
      <c r="E876" s="222"/>
      <c r="F876" s="222"/>
      <c r="G876" s="222"/>
      <c r="H876" s="222"/>
      <c r="I876" s="222"/>
      <c r="J876" s="222"/>
      <c r="K876" s="222"/>
      <c r="L876" s="222"/>
      <c r="M876" s="222"/>
      <c r="N876" s="222"/>
      <c r="O876" s="222"/>
      <c r="P876" s="222"/>
      <c r="Q876" s="222"/>
      <c r="R876" s="222"/>
    </row>
    <row r="877" spans="2:18" ht="15.75" thickBot="1" x14ac:dyDescent="0.3">
      <c r="B877" s="222"/>
      <c r="C877" s="222"/>
      <c r="D877" s="222"/>
      <c r="E877" s="222"/>
      <c r="F877" s="222"/>
      <c r="G877" s="222"/>
      <c r="H877" s="222"/>
      <c r="I877" s="222"/>
      <c r="J877" s="222"/>
      <c r="K877" s="222"/>
      <c r="L877" s="222"/>
      <c r="M877" s="222"/>
      <c r="N877" s="222"/>
      <c r="O877" s="222"/>
      <c r="P877" s="222"/>
      <c r="Q877" s="222"/>
      <c r="R877" s="222"/>
    </row>
    <row r="878" spans="2:18" ht="15.75" thickBot="1" x14ac:dyDescent="0.3">
      <c r="B878" s="222"/>
      <c r="C878" s="222"/>
      <c r="D878" s="222"/>
      <c r="E878" s="222"/>
      <c r="F878" s="222"/>
      <c r="G878" s="222"/>
      <c r="H878" s="222"/>
      <c r="I878" s="222"/>
      <c r="J878" s="222"/>
      <c r="K878" s="222"/>
      <c r="L878" s="222"/>
      <c r="M878" s="222"/>
      <c r="N878" s="222"/>
      <c r="O878" s="222"/>
      <c r="P878" s="222"/>
      <c r="Q878" s="222"/>
      <c r="R878" s="222"/>
    </row>
    <row r="879" spans="2:18" ht="15.75" thickBot="1" x14ac:dyDescent="0.3">
      <c r="B879" s="222"/>
      <c r="C879" s="222"/>
      <c r="D879" s="222"/>
      <c r="E879" s="222"/>
      <c r="F879" s="222"/>
      <c r="G879" s="222"/>
      <c r="H879" s="222"/>
      <c r="I879" s="222"/>
      <c r="J879" s="222"/>
      <c r="K879" s="222"/>
      <c r="L879" s="222"/>
      <c r="M879" s="222"/>
      <c r="N879" s="222"/>
      <c r="O879" s="222"/>
      <c r="P879" s="222"/>
      <c r="Q879" s="222"/>
      <c r="R879" s="222"/>
    </row>
    <row r="880" spans="2:18" ht="15.75" thickBot="1" x14ac:dyDescent="0.3">
      <c r="B880" s="222"/>
      <c r="C880" s="222"/>
      <c r="D880" s="222"/>
      <c r="E880" s="222"/>
      <c r="F880" s="222"/>
      <c r="G880" s="222"/>
      <c r="H880" s="222"/>
      <c r="I880" s="222"/>
      <c r="J880" s="222"/>
      <c r="K880" s="222"/>
      <c r="L880" s="222"/>
      <c r="M880" s="222"/>
      <c r="N880" s="222"/>
      <c r="O880" s="222"/>
      <c r="P880" s="222"/>
      <c r="Q880" s="222"/>
      <c r="R880" s="222"/>
    </row>
    <row r="881" spans="2:18" ht="15.75" thickBot="1" x14ac:dyDescent="0.3">
      <c r="B881" s="222"/>
      <c r="C881" s="222"/>
      <c r="D881" s="222"/>
      <c r="E881" s="222"/>
      <c r="F881" s="222"/>
      <c r="G881" s="222"/>
      <c r="H881" s="222"/>
      <c r="I881" s="222"/>
      <c r="J881" s="222"/>
      <c r="K881" s="222"/>
      <c r="L881" s="222"/>
      <c r="M881" s="222"/>
      <c r="N881" s="222"/>
      <c r="O881" s="222"/>
      <c r="P881" s="222"/>
      <c r="Q881" s="222"/>
      <c r="R881" s="222"/>
    </row>
    <row r="882" spans="2:18" ht="15.75" thickBot="1" x14ac:dyDescent="0.3">
      <c r="B882" s="222"/>
      <c r="C882" s="222"/>
      <c r="D882" s="222"/>
      <c r="E882" s="222"/>
      <c r="F882" s="222"/>
      <c r="G882" s="222"/>
      <c r="H882" s="222"/>
      <c r="I882" s="222"/>
      <c r="J882" s="222"/>
      <c r="K882" s="222"/>
      <c r="L882" s="222"/>
      <c r="M882" s="222"/>
      <c r="N882" s="222"/>
      <c r="O882" s="222"/>
      <c r="P882" s="222"/>
      <c r="Q882" s="222"/>
      <c r="R882" s="222"/>
    </row>
    <row r="883" spans="2:18" ht="15.75" thickBot="1" x14ac:dyDescent="0.3">
      <c r="B883" s="222"/>
      <c r="C883" s="222"/>
      <c r="D883" s="222"/>
      <c r="E883" s="222"/>
      <c r="F883" s="222"/>
      <c r="G883" s="222"/>
      <c r="H883" s="222"/>
      <c r="I883" s="222"/>
      <c r="J883" s="222"/>
      <c r="K883" s="222"/>
      <c r="L883" s="222"/>
      <c r="M883" s="222"/>
      <c r="N883" s="222"/>
      <c r="O883" s="222"/>
      <c r="P883" s="222"/>
      <c r="Q883" s="222"/>
      <c r="R883" s="222"/>
    </row>
    <row r="884" spans="2:18" ht="15.75" thickBot="1" x14ac:dyDescent="0.3">
      <c r="B884" s="222"/>
      <c r="C884" s="222"/>
      <c r="D884" s="222"/>
      <c r="E884" s="222"/>
      <c r="F884" s="222"/>
      <c r="G884" s="222"/>
      <c r="H884" s="222"/>
      <c r="I884" s="222"/>
      <c r="J884" s="222"/>
      <c r="K884" s="222"/>
      <c r="L884" s="222"/>
      <c r="M884" s="222"/>
      <c r="N884" s="222"/>
      <c r="O884" s="222"/>
      <c r="P884" s="222"/>
      <c r="Q884" s="222"/>
      <c r="R884" s="222"/>
    </row>
    <row r="885" spans="2:18" ht="15.75" thickBot="1" x14ac:dyDescent="0.3">
      <c r="B885" s="222"/>
      <c r="C885" s="222"/>
      <c r="D885" s="222"/>
      <c r="E885" s="222"/>
      <c r="F885" s="222"/>
      <c r="G885" s="222"/>
      <c r="H885" s="222"/>
      <c r="I885" s="222"/>
      <c r="J885" s="222"/>
      <c r="K885" s="222"/>
      <c r="L885" s="222"/>
      <c r="M885" s="222"/>
      <c r="N885" s="222"/>
      <c r="O885" s="222"/>
      <c r="P885" s="222"/>
      <c r="Q885" s="222"/>
      <c r="R885" s="222"/>
    </row>
    <row r="886" spans="2:18" ht="15.75" thickBot="1" x14ac:dyDescent="0.3">
      <c r="B886" s="222"/>
      <c r="C886" s="222"/>
      <c r="D886" s="222"/>
      <c r="E886" s="222"/>
      <c r="F886" s="222"/>
      <c r="G886" s="222"/>
      <c r="H886" s="222"/>
      <c r="I886" s="222"/>
      <c r="J886" s="222"/>
      <c r="K886" s="222"/>
      <c r="L886" s="222"/>
      <c r="M886" s="222"/>
      <c r="N886" s="222"/>
      <c r="O886" s="222"/>
      <c r="P886" s="222"/>
      <c r="Q886" s="222"/>
      <c r="R886" s="222"/>
    </row>
    <row r="887" spans="2:18" ht="15.75" thickBot="1" x14ac:dyDescent="0.3">
      <c r="B887" s="222"/>
      <c r="C887" s="222"/>
      <c r="D887" s="222"/>
      <c r="E887" s="222"/>
      <c r="F887" s="222"/>
      <c r="G887" s="222"/>
      <c r="H887" s="222"/>
      <c r="I887" s="222"/>
      <c r="J887" s="222"/>
      <c r="K887" s="222"/>
      <c r="L887" s="222"/>
      <c r="M887" s="222"/>
      <c r="N887" s="222"/>
      <c r="O887" s="222"/>
      <c r="P887" s="222"/>
      <c r="Q887" s="222"/>
      <c r="R887" s="222"/>
    </row>
    <row r="888" spans="2:18" ht="15.75" thickBot="1" x14ac:dyDescent="0.3">
      <c r="B888" s="222"/>
      <c r="C888" s="222"/>
      <c r="D888" s="222"/>
      <c r="E888" s="222"/>
      <c r="F888" s="222"/>
      <c r="G888" s="222"/>
      <c r="H888" s="222"/>
      <c r="I888" s="222"/>
      <c r="J888" s="222"/>
      <c r="K888" s="222"/>
      <c r="L888" s="222"/>
      <c r="M888" s="222"/>
      <c r="N888" s="222"/>
      <c r="O888" s="222"/>
      <c r="P888" s="222"/>
      <c r="Q888" s="222"/>
      <c r="R888" s="222"/>
    </row>
    <row r="889" spans="2:18" ht="15.75" thickBot="1" x14ac:dyDescent="0.3">
      <c r="B889" s="222"/>
      <c r="C889" s="222"/>
      <c r="D889" s="222"/>
      <c r="E889" s="222"/>
      <c r="F889" s="222"/>
      <c r="G889" s="222"/>
      <c r="H889" s="222"/>
      <c r="I889" s="222"/>
      <c r="J889" s="222"/>
      <c r="K889" s="222"/>
      <c r="L889" s="222"/>
      <c r="M889" s="222"/>
      <c r="N889" s="222"/>
      <c r="O889" s="222"/>
      <c r="P889" s="222"/>
      <c r="Q889" s="222"/>
      <c r="R889" s="222"/>
    </row>
    <row r="890" spans="2:18" ht="15.75" thickBot="1" x14ac:dyDescent="0.3">
      <c r="B890" s="222"/>
      <c r="C890" s="222"/>
      <c r="D890" s="222"/>
      <c r="E890" s="222"/>
      <c r="F890" s="222"/>
      <c r="G890" s="222"/>
      <c r="H890" s="222"/>
      <c r="I890" s="222"/>
      <c r="J890" s="222"/>
      <c r="K890" s="222"/>
      <c r="L890" s="222"/>
      <c r="M890" s="222"/>
      <c r="N890" s="222"/>
      <c r="O890" s="222"/>
      <c r="P890" s="222"/>
      <c r="Q890" s="222"/>
      <c r="R890" s="222"/>
    </row>
    <row r="891" spans="2:18" ht="15.75" thickBot="1" x14ac:dyDescent="0.3">
      <c r="B891" s="222"/>
      <c r="C891" s="222"/>
      <c r="D891" s="222"/>
      <c r="E891" s="222"/>
      <c r="F891" s="222"/>
      <c r="G891" s="222"/>
      <c r="H891" s="222"/>
      <c r="I891" s="222"/>
      <c r="J891" s="222"/>
      <c r="K891" s="222"/>
      <c r="L891" s="222"/>
      <c r="M891" s="222"/>
      <c r="N891" s="222"/>
      <c r="O891" s="222"/>
      <c r="P891" s="222"/>
      <c r="Q891" s="222"/>
      <c r="R891" s="222"/>
    </row>
    <row r="892" spans="2:18" ht="15.75" thickBot="1" x14ac:dyDescent="0.3">
      <c r="B892" s="222"/>
      <c r="C892" s="222"/>
      <c r="D892" s="222"/>
      <c r="E892" s="222"/>
      <c r="F892" s="222"/>
      <c r="G892" s="222"/>
      <c r="H892" s="222"/>
      <c r="I892" s="222"/>
      <c r="J892" s="222"/>
      <c r="K892" s="222"/>
      <c r="L892" s="222"/>
      <c r="M892" s="222"/>
      <c r="N892" s="222"/>
      <c r="O892" s="222"/>
      <c r="P892" s="222"/>
      <c r="Q892" s="222"/>
      <c r="R892" s="222"/>
    </row>
    <row r="893" spans="2:18" ht="15.75" thickBot="1" x14ac:dyDescent="0.3">
      <c r="B893" s="222"/>
      <c r="C893" s="222"/>
      <c r="D893" s="222"/>
      <c r="E893" s="222"/>
      <c r="F893" s="222"/>
      <c r="G893" s="222"/>
      <c r="H893" s="222"/>
      <c r="I893" s="222"/>
      <c r="J893" s="222"/>
      <c r="K893" s="222"/>
      <c r="L893" s="222"/>
      <c r="M893" s="222"/>
      <c r="N893" s="222"/>
      <c r="O893" s="222"/>
      <c r="P893" s="222"/>
      <c r="Q893" s="222"/>
      <c r="R893" s="222"/>
    </row>
    <row r="894" spans="2:18" ht="15.75" thickBot="1" x14ac:dyDescent="0.3">
      <c r="B894" s="222"/>
      <c r="C894" s="222"/>
      <c r="D894" s="222"/>
      <c r="E894" s="222"/>
      <c r="F894" s="222"/>
      <c r="G894" s="222"/>
      <c r="H894" s="222"/>
      <c r="I894" s="222"/>
      <c r="J894" s="222"/>
      <c r="K894" s="222"/>
      <c r="L894" s="222"/>
      <c r="M894" s="222"/>
      <c r="N894" s="222"/>
      <c r="O894" s="222"/>
      <c r="P894" s="222"/>
      <c r="Q894" s="222"/>
      <c r="R894" s="222"/>
    </row>
    <row r="895" spans="2:18" ht="15.75" thickBot="1" x14ac:dyDescent="0.3">
      <c r="B895" s="222"/>
      <c r="C895" s="222"/>
      <c r="D895" s="222"/>
      <c r="E895" s="222"/>
      <c r="F895" s="222"/>
      <c r="G895" s="222"/>
      <c r="H895" s="222"/>
      <c r="I895" s="222"/>
      <c r="J895" s="222"/>
      <c r="K895" s="222"/>
      <c r="L895" s="222"/>
      <c r="M895" s="222"/>
      <c r="N895" s="222"/>
      <c r="O895" s="222"/>
      <c r="P895" s="222"/>
      <c r="Q895" s="222"/>
      <c r="R895" s="222"/>
    </row>
    <row r="896" spans="2:18" ht="15.75" thickBot="1" x14ac:dyDescent="0.3">
      <c r="B896" s="222"/>
      <c r="C896" s="222"/>
      <c r="D896" s="222"/>
      <c r="E896" s="222"/>
      <c r="F896" s="222"/>
      <c r="G896" s="222"/>
      <c r="H896" s="222"/>
      <c r="I896" s="222"/>
      <c r="J896" s="222"/>
      <c r="K896" s="222"/>
      <c r="L896" s="222"/>
      <c r="M896" s="222"/>
      <c r="N896" s="222"/>
      <c r="O896" s="222"/>
      <c r="P896" s="222"/>
      <c r="Q896" s="222"/>
      <c r="R896" s="222"/>
    </row>
    <row r="897" spans="2:18" ht="15.75" thickBot="1" x14ac:dyDescent="0.3">
      <c r="B897" s="222"/>
      <c r="C897" s="222"/>
      <c r="D897" s="222"/>
      <c r="E897" s="222"/>
      <c r="F897" s="222"/>
      <c r="G897" s="222"/>
      <c r="H897" s="222"/>
      <c r="I897" s="222"/>
      <c r="J897" s="222"/>
      <c r="K897" s="222"/>
      <c r="L897" s="222"/>
      <c r="M897" s="222"/>
      <c r="N897" s="222"/>
      <c r="O897" s="222"/>
      <c r="P897" s="222"/>
      <c r="Q897" s="222"/>
      <c r="R897" s="222"/>
    </row>
    <row r="898" spans="2:18" ht="15.75" thickBot="1" x14ac:dyDescent="0.3">
      <c r="B898" s="222"/>
      <c r="C898" s="222"/>
      <c r="D898" s="222"/>
      <c r="E898" s="222"/>
      <c r="F898" s="222"/>
      <c r="G898" s="222"/>
      <c r="H898" s="222"/>
      <c r="I898" s="222"/>
      <c r="J898" s="222"/>
      <c r="K898" s="222"/>
      <c r="L898" s="222"/>
      <c r="M898" s="222"/>
      <c r="N898" s="222"/>
      <c r="O898" s="222"/>
      <c r="P898" s="222"/>
      <c r="Q898" s="222"/>
      <c r="R898" s="222"/>
    </row>
    <row r="899" spans="2:18" ht="15.75" thickBot="1" x14ac:dyDescent="0.3">
      <c r="B899" s="222"/>
      <c r="C899" s="222"/>
      <c r="D899" s="222"/>
      <c r="E899" s="222"/>
      <c r="F899" s="222"/>
      <c r="G899" s="222"/>
      <c r="H899" s="222"/>
      <c r="I899" s="222"/>
      <c r="J899" s="222"/>
      <c r="K899" s="222"/>
      <c r="L899" s="222"/>
      <c r="M899" s="222"/>
      <c r="N899" s="222"/>
      <c r="O899" s="222"/>
      <c r="P899" s="222"/>
      <c r="Q899" s="222"/>
      <c r="R899" s="222"/>
    </row>
    <row r="900" spans="2:18" ht="15.75" thickBot="1" x14ac:dyDescent="0.3">
      <c r="B900" s="222"/>
      <c r="C900" s="222"/>
      <c r="D900" s="222"/>
      <c r="E900" s="222"/>
      <c r="F900" s="222"/>
      <c r="G900" s="222"/>
      <c r="H900" s="222"/>
      <c r="I900" s="222"/>
      <c r="J900" s="222"/>
      <c r="K900" s="222"/>
      <c r="L900" s="222"/>
      <c r="M900" s="222"/>
      <c r="N900" s="222"/>
      <c r="O900" s="222"/>
      <c r="P900" s="222"/>
      <c r="Q900" s="222"/>
      <c r="R900" s="222"/>
    </row>
    <row r="901" spans="2:18" ht="15.75" thickBot="1" x14ac:dyDescent="0.3">
      <c r="B901" s="222"/>
      <c r="C901" s="222"/>
      <c r="D901" s="222"/>
      <c r="E901" s="222"/>
      <c r="F901" s="222"/>
      <c r="G901" s="222"/>
      <c r="H901" s="222"/>
      <c r="I901" s="222"/>
      <c r="J901" s="222"/>
      <c r="K901" s="222"/>
      <c r="L901" s="222"/>
      <c r="M901" s="222"/>
      <c r="N901" s="222"/>
      <c r="O901" s="222"/>
      <c r="P901" s="222"/>
      <c r="Q901" s="222"/>
      <c r="R901" s="222"/>
    </row>
    <row r="902" spans="2:18" ht="15.75" thickBot="1" x14ac:dyDescent="0.3">
      <c r="B902" s="222"/>
      <c r="C902" s="222"/>
      <c r="D902" s="222"/>
      <c r="E902" s="222"/>
      <c r="F902" s="222"/>
      <c r="G902" s="222"/>
      <c r="H902" s="222"/>
      <c r="I902" s="222"/>
      <c r="J902" s="222"/>
      <c r="K902" s="222"/>
      <c r="L902" s="222"/>
      <c r="M902" s="222"/>
      <c r="N902" s="222"/>
      <c r="O902" s="222"/>
      <c r="P902" s="222"/>
      <c r="Q902" s="222"/>
      <c r="R902" s="222"/>
    </row>
    <row r="903" spans="2:18" ht="15.75" thickBot="1" x14ac:dyDescent="0.3">
      <c r="B903" s="222"/>
      <c r="C903" s="222"/>
      <c r="D903" s="222"/>
      <c r="E903" s="222"/>
      <c r="F903" s="222"/>
      <c r="G903" s="222"/>
      <c r="H903" s="222"/>
      <c r="I903" s="222"/>
      <c r="J903" s="222"/>
      <c r="K903" s="222"/>
      <c r="L903" s="222"/>
      <c r="M903" s="222"/>
      <c r="N903" s="222"/>
      <c r="O903" s="222"/>
      <c r="P903" s="222"/>
      <c r="Q903" s="222"/>
      <c r="R903" s="222"/>
    </row>
    <row r="904" spans="2:18" ht="15.75" thickBot="1" x14ac:dyDescent="0.3">
      <c r="B904" s="222"/>
      <c r="C904" s="222"/>
      <c r="D904" s="222"/>
      <c r="E904" s="222"/>
      <c r="F904" s="222"/>
      <c r="G904" s="222"/>
      <c r="H904" s="222"/>
      <c r="I904" s="222"/>
      <c r="J904" s="222"/>
      <c r="K904" s="222"/>
      <c r="L904" s="222"/>
      <c r="M904" s="222"/>
      <c r="N904" s="222"/>
      <c r="O904" s="222"/>
      <c r="P904" s="222"/>
      <c r="Q904" s="222"/>
      <c r="R904" s="222"/>
    </row>
    <row r="905" spans="2:18" ht="15.75" thickBot="1" x14ac:dyDescent="0.3">
      <c r="B905" s="222"/>
      <c r="C905" s="222"/>
      <c r="D905" s="222"/>
      <c r="E905" s="222"/>
      <c r="F905" s="222"/>
      <c r="G905" s="222"/>
      <c r="H905" s="222"/>
      <c r="I905" s="222"/>
      <c r="J905" s="222"/>
      <c r="K905" s="222"/>
      <c r="L905" s="222"/>
      <c r="M905" s="222"/>
      <c r="N905" s="222"/>
      <c r="O905" s="222"/>
      <c r="P905" s="222"/>
      <c r="Q905" s="222"/>
      <c r="R905" s="222"/>
    </row>
    <row r="906" spans="2:18" ht="15.75" thickBot="1" x14ac:dyDescent="0.3">
      <c r="B906" s="222"/>
      <c r="C906" s="222"/>
      <c r="D906" s="222"/>
      <c r="E906" s="222"/>
      <c r="F906" s="222"/>
      <c r="G906" s="222"/>
      <c r="H906" s="222"/>
      <c r="I906" s="222"/>
      <c r="J906" s="222"/>
      <c r="K906" s="222"/>
      <c r="L906" s="222"/>
      <c r="M906" s="222"/>
      <c r="N906" s="222"/>
      <c r="O906" s="222"/>
      <c r="P906" s="222"/>
      <c r="Q906" s="222"/>
      <c r="R906" s="222"/>
    </row>
    <row r="907" spans="2:18" ht="15.75" thickBot="1" x14ac:dyDescent="0.3">
      <c r="B907" s="222"/>
      <c r="C907" s="222"/>
      <c r="D907" s="222"/>
      <c r="E907" s="222"/>
      <c r="F907" s="222"/>
      <c r="G907" s="222"/>
      <c r="H907" s="222"/>
      <c r="I907" s="222"/>
      <c r="J907" s="222"/>
      <c r="K907" s="222"/>
      <c r="L907" s="222"/>
      <c r="M907" s="222"/>
      <c r="N907" s="222"/>
      <c r="O907" s="222"/>
      <c r="P907" s="222"/>
      <c r="Q907" s="222"/>
      <c r="R907" s="222"/>
    </row>
    <row r="908" spans="2:18" ht="15.75" thickBot="1" x14ac:dyDescent="0.3">
      <c r="B908" s="222"/>
      <c r="C908" s="222"/>
      <c r="D908" s="222"/>
      <c r="E908" s="222"/>
      <c r="F908" s="222"/>
      <c r="G908" s="222"/>
      <c r="H908" s="222"/>
      <c r="I908" s="222"/>
      <c r="J908" s="222"/>
      <c r="K908" s="222"/>
      <c r="L908" s="222"/>
      <c r="M908" s="222"/>
      <c r="N908" s="222"/>
      <c r="O908" s="222"/>
      <c r="P908" s="222"/>
      <c r="Q908" s="222"/>
      <c r="R908" s="222"/>
    </row>
    <row r="909" spans="2:18" ht="15.75" thickBot="1" x14ac:dyDescent="0.3">
      <c r="B909" s="222"/>
      <c r="C909" s="222"/>
      <c r="D909" s="222"/>
      <c r="E909" s="222"/>
      <c r="F909" s="222"/>
      <c r="G909" s="222"/>
      <c r="H909" s="222"/>
      <c r="I909" s="222"/>
      <c r="J909" s="222"/>
      <c r="K909" s="222"/>
      <c r="L909" s="222"/>
      <c r="M909" s="222"/>
      <c r="N909" s="222"/>
      <c r="O909" s="222"/>
      <c r="P909" s="222"/>
      <c r="Q909" s="222"/>
      <c r="R909" s="222"/>
    </row>
    <row r="910" spans="2:18" ht="15.75" thickBot="1" x14ac:dyDescent="0.3">
      <c r="B910" s="222"/>
      <c r="C910" s="222"/>
      <c r="D910" s="222"/>
      <c r="E910" s="222"/>
      <c r="F910" s="222"/>
      <c r="G910" s="222"/>
      <c r="H910" s="222"/>
      <c r="I910" s="222"/>
      <c r="J910" s="222"/>
      <c r="K910" s="222"/>
      <c r="L910" s="222"/>
      <c r="M910" s="222"/>
      <c r="N910" s="222"/>
      <c r="O910" s="222"/>
      <c r="P910" s="222"/>
      <c r="Q910" s="222"/>
      <c r="R910" s="222"/>
    </row>
    <row r="911" spans="2:18" ht="15.75" thickBot="1" x14ac:dyDescent="0.3">
      <c r="B911" s="222"/>
      <c r="C911" s="222"/>
      <c r="D911" s="222"/>
      <c r="E911" s="222"/>
      <c r="F911" s="222"/>
      <c r="G911" s="222"/>
      <c r="H911" s="222"/>
      <c r="I911" s="222"/>
      <c r="J911" s="222"/>
      <c r="K911" s="222"/>
      <c r="L911" s="222"/>
      <c r="M911" s="222"/>
      <c r="N911" s="222"/>
      <c r="O911" s="222"/>
      <c r="P911" s="222"/>
      <c r="Q911" s="222"/>
      <c r="R911" s="222"/>
    </row>
    <row r="912" spans="2:18" ht="15.75" thickBot="1" x14ac:dyDescent="0.3">
      <c r="B912" s="222"/>
      <c r="C912" s="222"/>
      <c r="D912" s="222"/>
      <c r="E912" s="222"/>
      <c r="F912" s="222"/>
      <c r="G912" s="222"/>
      <c r="H912" s="222"/>
      <c r="I912" s="222"/>
      <c r="J912" s="222"/>
      <c r="K912" s="222"/>
      <c r="L912" s="222"/>
      <c r="M912" s="222"/>
      <c r="N912" s="222"/>
      <c r="O912" s="222"/>
      <c r="P912" s="222"/>
      <c r="Q912" s="222"/>
      <c r="R912" s="222"/>
    </row>
    <row r="913" spans="2:18" ht="15.75" thickBot="1" x14ac:dyDescent="0.3">
      <c r="B913" s="222"/>
      <c r="C913" s="222"/>
      <c r="D913" s="222"/>
      <c r="E913" s="222"/>
      <c r="F913" s="222"/>
      <c r="G913" s="222"/>
      <c r="H913" s="222"/>
      <c r="I913" s="222"/>
      <c r="J913" s="222"/>
      <c r="K913" s="222"/>
      <c r="L913" s="222"/>
      <c r="M913" s="222"/>
      <c r="N913" s="222"/>
      <c r="O913" s="222"/>
      <c r="P913" s="222"/>
      <c r="Q913" s="222"/>
      <c r="R913" s="222"/>
    </row>
    <row r="914" spans="2:18" ht="15.75" thickBot="1" x14ac:dyDescent="0.3">
      <c r="B914" s="222"/>
      <c r="C914" s="222"/>
      <c r="D914" s="222"/>
      <c r="E914" s="222"/>
      <c r="F914" s="222"/>
      <c r="G914" s="222"/>
      <c r="H914" s="222"/>
      <c r="I914" s="222"/>
      <c r="J914" s="222"/>
      <c r="K914" s="222"/>
      <c r="L914" s="222"/>
      <c r="M914" s="222"/>
      <c r="N914" s="222"/>
      <c r="O914" s="222"/>
      <c r="P914" s="222"/>
      <c r="Q914" s="222"/>
      <c r="R914" s="222"/>
    </row>
    <row r="915" spans="2:18" ht="15.75" thickBot="1" x14ac:dyDescent="0.3">
      <c r="B915" s="222"/>
      <c r="C915" s="222"/>
      <c r="D915" s="222"/>
      <c r="E915" s="222"/>
      <c r="F915" s="222"/>
      <c r="G915" s="222"/>
      <c r="H915" s="222"/>
      <c r="I915" s="222"/>
      <c r="J915" s="222"/>
      <c r="K915" s="222"/>
      <c r="L915" s="222"/>
      <c r="M915" s="222"/>
      <c r="N915" s="222"/>
      <c r="O915" s="222"/>
      <c r="P915" s="222"/>
      <c r="Q915" s="222"/>
      <c r="R915" s="222"/>
    </row>
    <row r="916" spans="2:18" ht="15.75" thickBot="1" x14ac:dyDescent="0.3">
      <c r="B916" s="222"/>
      <c r="C916" s="222"/>
      <c r="D916" s="222"/>
      <c r="E916" s="222"/>
      <c r="F916" s="222"/>
      <c r="G916" s="222"/>
      <c r="H916" s="222"/>
      <c r="I916" s="222"/>
      <c r="J916" s="222"/>
      <c r="K916" s="222"/>
      <c r="L916" s="222"/>
      <c r="M916" s="222"/>
      <c r="N916" s="222"/>
      <c r="O916" s="222"/>
      <c r="P916" s="222"/>
      <c r="Q916" s="222"/>
      <c r="R916" s="222"/>
    </row>
    <row r="917" spans="2:18" ht="15.75" thickBot="1" x14ac:dyDescent="0.3">
      <c r="B917" s="222"/>
      <c r="C917" s="222"/>
      <c r="D917" s="222"/>
      <c r="E917" s="222"/>
      <c r="F917" s="222"/>
      <c r="G917" s="222"/>
      <c r="H917" s="222"/>
      <c r="I917" s="222"/>
      <c r="J917" s="222"/>
      <c r="K917" s="222"/>
      <c r="L917" s="222"/>
      <c r="M917" s="222"/>
      <c r="N917" s="222"/>
      <c r="O917" s="222"/>
      <c r="P917" s="222"/>
      <c r="Q917" s="222"/>
      <c r="R917" s="222"/>
    </row>
    <row r="918" spans="2:18" ht="15.75" thickBot="1" x14ac:dyDescent="0.3">
      <c r="B918" s="222"/>
      <c r="C918" s="222"/>
      <c r="D918" s="222"/>
      <c r="E918" s="222"/>
      <c r="F918" s="222"/>
      <c r="G918" s="222"/>
      <c r="H918" s="222"/>
      <c r="I918" s="222"/>
      <c r="J918" s="222"/>
      <c r="K918" s="222"/>
      <c r="L918" s="222"/>
      <c r="M918" s="222"/>
      <c r="N918" s="222"/>
      <c r="O918" s="222"/>
      <c r="P918" s="222"/>
      <c r="Q918" s="222"/>
      <c r="R918" s="222"/>
    </row>
    <row r="919" spans="2:18" ht="15.75" thickBot="1" x14ac:dyDescent="0.3">
      <c r="B919" s="222"/>
      <c r="C919" s="222"/>
      <c r="D919" s="222"/>
      <c r="E919" s="222"/>
      <c r="F919" s="222"/>
      <c r="G919" s="222"/>
      <c r="H919" s="222"/>
      <c r="I919" s="222"/>
      <c r="J919" s="222"/>
      <c r="K919" s="222"/>
      <c r="L919" s="222"/>
      <c r="M919" s="222"/>
      <c r="N919" s="222"/>
      <c r="O919" s="222"/>
      <c r="P919" s="222"/>
      <c r="Q919" s="222"/>
      <c r="R919" s="222"/>
    </row>
    <row r="920" spans="2:18" ht="15.75" thickBot="1" x14ac:dyDescent="0.3">
      <c r="B920" s="222"/>
      <c r="C920" s="222"/>
      <c r="D920" s="222"/>
      <c r="E920" s="222"/>
      <c r="F920" s="222"/>
      <c r="G920" s="222"/>
      <c r="H920" s="222"/>
      <c r="I920" s="222"/>
      <c r="J920" s="222"/>
      <c r="K920" s="222"/>
      <c r="L920" s="222"/>
      <c r="M920" s="222"/>
      <c r="N920" s="222"/>
      <c r="O920" s="222"/>
      <c r="P920" s="222"/>
      <c r="Q920" s="222"/>
      <c r="R920" s="222"/>
    </row>
    <row r="921" spans="2:18" ht="15.75" thickBot="1" x14ac:dyDescent="0.3">
      <c r="B921" s="222"/>
      <c r="C921" s="222"/>
      <c r="D921" s="222"/>
      <c r="E921" s="222"/>
      <c r="F921" s="222"/>
      <c r="G921" s="222"/>
      <c r="H921" s="222"/>
      <c r="I921" s="222"/>
      <c r="J921" s="222"/>
      <c r="K921" s="222"/>
      <c r="L921" s="222"/>
      <c r="M921" s="222"/>
      <c r="N921" s="222"/>
      <c r="O921" s="222"/>
      <c r="P921" s="222"/>
      <c r="Q921" s="222"/>
      <c r="R921" s="222"/>
    </row>
    <row r="922" spans="2:18" ht="15.75" thickBot="1" x14ac:dyDescent="0.3">
      <c r="B922" s="222"/>
      <c r="C922" s="222"/>
      <c r="D922" s="222"/>
      <c r="E922" s="222"/>
      <c r="F922" s="222"/>
      <c r="G922" s="222"/>
      <c r="H922" s="222"/>
      <c r="I922" s="222"/>
      <c r="J922" s="222"/>
      <c r="K922" s="222"/>
      <c r="L922" s="222"/>
      <c r="M922" s="222"/>
      <c r="N922" s="222"/>
      <c r="O922" s="222"/>
      <c r="P922" s="222"/>
      <c r="Q922" s="222"/>
      <c r="R922" s="222"/>
    </row>
    <row r="923" spans="2:18" ht="15.75" thickBot="1" x14ac:dyDescent="0.3">
      <c r="B923" s="222"/>
      <c r="C923" s="222"/>
      <c r="D923" s="222"/>
      <c r="E923" s="222"/>
      <c r="F923" s="222"/>
      <c r="G923" s="222"/>
      <c r="H923" s="222"/>
      <c r="I923" s="222"/>
      <c r="J923" s="222"/>
      <c r="K923" s="222"/>
      <c r="L923" s="222"/>
      <c r="M923" s="222"/>
      <c r="N923" s="222"/>
      <c r="O923" s="222"/>
      <c r="P923" s="222"/>
      <c r="Q923" s="222"/>
      <c r="R923" s="222"/>
    </row>
    <row r="924" spans="2:18" ht="15.75" thickBot="1" x14ac:dyDescent="0.3">
      <c r="B924" s="222"/>
      <c r="C924" s="222"/>
      <c r="D924" s="222"/>
      <c r="E924" s="222"/>
      <c r="F924" s="222"/>
      <c r="G924" s="222"/>
      <c r="H924" s="222"/>
      <c r="I924" s="222"/>
      <c r="J924" s="222"/>
      <c r="K924" s="222"/>
      <c r="L924" s="222"/>
      <c r="M924" s="222"/>
      <c r="N924" s="222"/>
      <c r="O924" s="222"/>
      <c r="P924" s="222"/>
      <c r="Q924" s="222"/>
      <c r="R924" s="222"/>
    </row>
    <row r="925" spans="2:18" ht="15.75" thickBot="1" x14ac:dyDescent="0.3">
      <c r="B925" s="222"/>
      <c r="C925" s="222"/>
      <c r="D925" s="222"/>
      <c r="E925" s="222"/>
      <c r="F925" s="222"/>
      <c r="G925" s="222"/>
      <c r="H925" s="222"/>
      <c r="I925" s="222"/>
      <c r="J925" s="222"/>
      <c r="K925" s="222"/>
      <c r="L925" s="222"/>
      <c r="M925" s="222"/>
      <c r="N925" s="222"/>
      <c r="O925" s="222"/>
      <c r="P925" s="222"/>
      <c r="Q925" s="222"/>
      <c r="R925" s="222"/>
    </row>
    <row r="926" spans="2:18" ht="15.75" thickBot="1" x14ac:dyDescent="0.3">
      <c r="B926" s="222"/>
      <c r="C926" s="222"/>
      <c r="D926" s="222"/>
      <c r="E926" s="222"/>
      <c r="F926" s="222"/>
      <c r="G926" s="222"/>
      <c r="H926" s="222"/>
      <c r="I926" s="222"/>
      <c r="J926" s="222"/>
      <c r="K926" s="222"/>
      <c r="L926" s="222"/>
      <c r="M926" s="222"/>
      <c r="N926" s="222"/>
      <c r="O926" s="222"/>
      <c r="P926" s="222"/>
      <c r="Q926" s="222"/>
      <c r="R926" s="222"/>
    </row>
    <row r="927" spans="2:18" ht="15.75" thickBot="1" x14ac:dyDescent="0.3">
      <c r="B927" s="222"/>
      <c r="C927" s="222"/>
      <c r="D927" s="222"/>
      <c r="E927" s="222"/>
      <c r="F927" s="222"/>
      <c r="G927" s="222"/>
      <c r="H927" s="222"/>
      <c r="I927" s="222"/>
      <c r="J927" s="222"/>
      <c r="K927" s="222"/>
      <c r="L927" s="222"/>
      <c r="M927" s="222"/>
      <c r="N927" s="222"/>
      <c r="O927" s="222"/>
      <c r="P927" s="222"/>
      <c r="Q927" s="222"/>
      <c r="R927" s="222"/>
    </row>
    <row r="928" spans="2:18" ht="15.75" thickBot="1" x14ac:dyDescent="0.3">
      <c r="B928" s="222"/>
      <c r="C928" s="222"/>
      <c r="D928" s="222"/>
      <c r="E928" s="222"/>
      <c r="F928" s="222"/>
      <c r="G928" s="222"/>
      <c r="H928" s="222"/>
      <c r="I928" s="222"/>
      <c r="J928" s="222"/>
      <c r="K928" s="222"/>
      <c r="L928" s="222"/>
      <c r="M928" s="222"/>
      <c r="N928" s="222"/>
      <c r="O928" s="222"/>
      <c r="P928" s="222"/>
      <c r="Q928" s="222"/>
      <c r="R928" s="222"/>
    </row>
    <row r="929" spans="2:18" ht="15.75" thickBot="1" x14ac:dyDescent="0.3">
      <c r="B929" s="222"/>
      <c r="C929" s="222"/>
      <c r="D929" s="222"/>
      <c r="E929" s="222"/>
      <c r="F929" s="222"/>
      <c r="G929" s="222"/>
      <c r="H929" s="222"/>
      <c r="I929" s="222"/>
      <c r="J929" s="222"/>
      <c r="K929" s="222"/>
      <c r="L929" s="222"/>
      <c r="M929" s="222"/>
      <c r="N929" s="222"/>
      <c r="O929" s="222"/>
      <c r="P929" s="222"/>
      <c r="Q929" s="222"/>
      <c r="R929" s="222"/>
    </row>
    <row r="930" spans="2:18" ht="15.75" thickBot="1" x14ac:dyDescent="0.3">
      <c r="B930" s="222"/>
      <c r="C930" s="222"/>
      <c r="D930" s="222"/>
      <c r="E930" s="222"/>
      <c r="F930" s="222"/>
      <c r="G930" s="222"/>
      <c r="H930" s="222"/>
      <c r="I930" s="222"/>
      <c r="J930" s="222"/>
      <c r="K930" s="222"/>
      <c r="L930" s="222"/>
      <c r="M930" s="222"/>
      <c r="N930" s="222"/>
      <c r="O930" s="222"/>
      <c r="P930" s="222"/>
      <c r="Q930" s="222"/>
      <c r="R930" s="222"/>
    </row>
    <row r="931" spans="2:18" ht="15.75" thickBot="1" x14ac:dyDescent="0.3">
      <c r="B931" s="222"/>
      <c r="C931" s="222"/>
      <c r="D931" s="222"/>
      <c r="E931" s="222"/>
      <c r="F931" s="222"/>
      <c r="G931" s="222"/>
      <c r="H931" s="222"/>
      <c r="I931" s="222"/>
      <c r="J931" s="222"/>
      <c r="K931" s="222"/>
      <c r="L931" s="222"/>
      <c r="M931" s="222"/>
      <c r="N931" s="222"/>
      <c r="O931" s="222"/>
      <c r="P931" s="222"/>
      <c r="Q931" s="222"/>
      <c r="R931" s="222"/>
    </row>
    <row r="932" spans="2:18" ht="15.75" thickBot="1" x14ac:dyDescent="0.3">
      <c r="B932" s="222"/>
      <c r="C932" s="222"/>
      <c r="D932" s="222"/>
      <c r="E932" s="222"/>
      <c r="F932" s="222"/>
      <c r="G932" s="222"/>
      <c r="H932" s="222"/>
      <c r="I932" s="222"/>
      <c r="J932" s="222"/>
      <c r="K932" s="222"/>
      <c r="L932" s="222"/>
      <c r="M932" s="222"/>
      <c r="N932" s="222"/>
      <c r="O932" s="222"/>
      <c r="P932" s="222"/>
      <c r="Q932" s="222"/>
      <c r="R932" s="222"/>
    </row>
    <row r="933" spans="2:18" ht="15.75" thickBot="1" x14ac:dyDescent="0.3">
      <c r="B933" s="222"/>
      <c r="C933" s="222"/>
      <c r="D933" s="222"/>
      <c r="E933" s="222"/>
      <c r="F933" s="222"/>
      <c r="G933" s="222"/>
      <c r="H933" s="222"/>
      <c r="I933" s="222"/>
      <c r="J933" s="222"/>
      <c r="K933" s="222"/>
      <c r="L933" s="222"/>
      <c r="M933" s="222"/>
      <c r="N933" s="222"/>
      <c r="O933" s="222"/>
      <c r="P933" s="222"/>
      <c r="Q933" s="222"/>
      <c r="R933" s="222"/>
    </row>
    <row r="934" spans="2:18" ht="15.75" thickBot="1" x14ac:dyDescent="0.3">
      <c r="B934" s="222"/>
      <c r="C934" s="222"/>
      <c r="D934" s="222"/>
      <c r="E934" s="222"/>
      <c r="F934" s="222"/>
      <c r="G934" s="222"/>
      <c r="H934" s="222"/>
      <c r="I934" s="222"/>
      <c r="J934" s="222"/>
      <c r="K934" s="222"/>
      <c r="L934" s="222"/>
      <c r="M934" s="222"/>
      <c r="N934" s="222"/>
      <c r="O934" s="222"/>
      <c r="P934" s="222"/>
      <c r="Q934" s="222"/>
      <c r="R934" s="222"/>
    </row>
    <row r="935" spans="2:18" ht="15.75" thickBot="1" x14ac:dyDescent="0.3">
      <c r="B935" s="222"/>
      <c r="C935" s="222"/>
      <c r="D935" s="222"/>
      <c r="E935" s="222"/>
      <c r="F935" s="222"/>
      <c r="G935" s="222"/>
      <c r="H935" s="222"/>
      <c r="I935" s="222"/>
      <c r="J935" s="222"/>
      <c r="K935" s="222"/>
      <c r="L935" s="222"/>
      <c r="M935" s="222"/>
      <c r="N935" s="222"/>
      <c r="O935" s="222"/>
      <c r="P935" s="222"/>
      <c r="Q935" s="222"/>
      <c r="R935" s="222"/>
    </row>
    <row r="936" spans="2:18" ht="15.75" thickBot="1" x14ac:dyDescent="0.3">
      <c r="B936" s="222"/>
      <c r="C936" s="222"/>
      <c r="D936" s="222"/>
      <c r="E936" s="222"/>
      <c r="F936" s="222"/>
      <c r="G936" s="222"/>
      <c r="H936" s="222"/>
      <c r="I936" s="222"/>
      <c r="J936" s="222"/>
      <c r="K936" s="222"/>
      <c r="L936" s="222"/>
      <c r="M936" s="222"/>
      <c r="N936" s="222"/>
      <c r="O936" s="222"/>
      <c r="P936" s="222"/>
      <c r="Q936" s="222"/>
      <c r="R936" s="222"/>
    </row>
    <row r="937" spans="2:18" ht="15.75" thickBot="1" x14ac:dyDescent="0.3">
      <c r="B937" s="222"/>
      <c r="C937" s="222"/>
      <c r="D937" s="222"/>
      <c r="E937" s="222"/>
      <c r="F937" s="222"/>
      <c r="G937" s="222"/>
      <c r="H937" s="222"/>
      <c r="I937" s="222"/>
      <c r="J937" s="222"/>
      <c r="K937" s="222"/>
      <c r="L937" s="222"/>
      <c r="M937" s="222"/>
      <c r="N937" s="222"/>
      <c r="O937" s="222"/>
      <c r="P937" s="222"/>
      <c r="Q937" s="222"/>
      <c r="R937" s="222"/>
    </row>
    <row r="938" spans="2:18" ht="15.75" thickBot="1" x14ac:dyDescent="0.3">
      <c r="B938" s="222"/>
      <c r="C938" s="222"/>
      <c r="D938" s="222"/>
      <c r="E938" s="222"/>
      <c r="F938" s="222"/>
      <c r="G938" s="222"/>
      <c r="H938" s="222"/>
      <c r="I938" s="222"/>
      <c r="J938" s="222"/>
      <c r="K938" s="222"/>
      <c r="L938" s="222"/>
      <c r="M938" s="222"/>
      <c r="N938" s="222"/>
      <c r="O938" s="222"/>
      <c r="P938" s="222"/>
      <c r="Q938" s="222"/>
      <c r="R938" s="222"/>
    </row>
    <row r="939" spans="2:18" ht="15.75" thickBot="1" x14ac:dyDescent="0.3">
      <c r="B939" s="222"/>
      <c r="C939" s="222"/>
      <c r="D939" s="222"/>
      <c r="E939" s="222"/>
      <c r="F939" s="222"/>
      <c r="G939" s="222"/>
      <c r="H939" s="222"/>
      <c r="I939" s="222"/>
      <c r="J939" s="222"/>
      <c r="K939" s="222"/>
      <c r="L939" s="222"/>
      <c r="M939" s="222"/>
      <c r="N939" s="222"/>
      <c r="O939" s="222"/>
      <c r="P939" s="222"/>
      <c r="Q939" s="222"/>
      <c r="R939" s="222"/>
    </row>
    <row r="940" spans="2:18" ht="15.75" thickBot="1" x14ac:dyDescent="0.3">
      <c r="B940" s="222"/>
      <c r="C940" s="222"/>
      <c r="D940" s="222"/>
      <c r="E940" s="222"/>
      <c r="F940" s="222"/>
      <c r="G940" s="222"/>
      <c r="H940" s="222"/>
      <c r="I940" s="222"/>
      <c r="J940" s="222"/>
      <c r="K940" s="222"/>
      <c r="L940" s="222"/>
      <c r="M940" s="222"/>
      <c r="N940" s="222"/>
      <c r="O940" s="222"/>
      <c r="P940" s="222"/>
      <c r="Q940" s="222"/>
      <c r="R940" s="222"/>
    </row>
    <row r="941" spans="2:18" ht="15.75" thickBot="1" x14ac:dyDescent="0.3">
      <c r="B941" s="222"/>
      <c r="C941" s="222"/>
      <c r="D941" s="222"/>
      <c r="E941" s="222"/>
      <c r="F941" s="222"/>
      <c r="G941" s="222"/>
      <c r="H941" s="222"/>
      <c r="I941" s="222"/>
      <c r="J941" s="222"/>
      <c r="K941" s="222"/>
      <c r="L941" s="222"/>
      <c r="M941" s="222"/>
      <c r="N941" s="222"/>
      <c r="O941" s="222"/>
      <c r="P941" s="222"/>
      <c r="Q941" s="222"/>
      <c r="R941" s="222"/>
    </row>
    <row r="942" spans="2:18" ht="15.75" thickBot="1" x14ac:dyDescent="0.3">
      <c r="B942" s="222"/>
      <c r="C942" s="222"/>
      <c r="D942" s="222"/>
      <c r="E942" s="222"/>
      <c r="F942" s="222"/>
      <c r="G942" s="222"/>
      <c r="H942" s="222"/>
      <c r="I942" s="222"/>
      <c r="J942" s="222"/>
      <c r="K942" s="222"/>
      <c r="L942" s="222"/>
      <c r="M942" s="222"/>
      <c r="N942" s="222"/>
      <c r="O942" s="222"/>
      <c r="P942" s="222"/>
      <c r="Q942" s="222"/>
      <c r="R942" s="222"/>
    </row>
    <row r="943" spans="2:18" ht="15.75" thickBot="1" x14ac:dyDescent="0.3">
      <c r="B943" s="222"/>
      <c r="C943" s="222"/>
      <c r="D943" s="222"/>
      <c r="E943" s="222"/>
      <c r="F943" s="222"/>
      <c r="G943" s="222"/>
      <c r="H943" s="222"/>
      <c r="I943" s="222"/>
      <c r="J943" s="222"/>
      <c r="K943" s="222"/>
      <c r="L943" s="222"/>
      <c r="M943" s="222"/>
      <c r="N943" s="222"/>
      <c r="O943" s="222"/>
      <c r="P943" s="222"/>
      <c r="Q943" s="222"/>
      <c r="R943" s="222"/>
    </row>
    <row r="944" spans="2:18" ht="15.75" thickBot="1" x14ac:dyDescent="0.3">
      <c r="B944" s="222"/>
      <c r="C944" s="222"/>
      <c r="D944" s="222"/>
      <c r="E944" s="222"/>
      <c r="F944" s="222"/>
      <c r="G944" s="222"/>
      <c r="H944" s="222"/>
      <c r="I944" s="222"/>
      <c r="J944" s="222"/>
      <c r="K944" s="222"/>
      <c r="L944" s="222"/>
      <c r="M944" s="222"/>
      <c r="N944" s="222"/>
      <c r="O944" s="222"/>
      <c r="P944" s="222"/>
      <c r="Q944" s="222"/>
      <c r="R944" s="222"/>
    </row>
    <row r="945" spans="2:18" ht="15.75" thickBot="1" x14ac:dyDescent="0.3">
      <c r="B945" s="222"/>
      <c r="C945" s="222"/>
      <c r="D945" s="222"/>
      <c r="E945" s="222"/>
      <c r="F945" s="222"/>
      <c r="G945" s="222"/>
      <c r="H945" s="222"/>
      <c r="I945" s="222"/>
      <c r="J945" s="222"/>
      <c r="K945" s="222"/>
      <c r="L945" s="222"/>
      <c r="M945" s="222"/>
      <c r="N945" s="222"/>
      <c r="O945" s="222"/>
      <c r="P945" s="222"/>
      <c r="Q945" s="222"/>
      <c r="R945" s="222"/>
    </row>
    <row r="946" spans="2:18" ht="15.75" thickBot="1" x14ac:dyDescent="0.3">
      <c r="B946" s="222"/>
      <c r="C946" s="222"/>
      <c r="D946" s="222"/>
      <c r="E946" s="222"/>
      <c r="F946" s="222"/>
      <c r="G946" s="222"/>
      <c r="H946" s="222"/>
      <c r="I946" s="222"/>
      <c r="J946" s="222"/>
      <c r="K946" s="222"/>
      <c r="L946" s="222"/>
      <c r="M946" s="222"/>
      <c r="N946" s="222"/>
      <c r="O946" s="222"/>
      <c r="P946" s="222"/>
      <c r="Q946" s="222"/>
      <c r="R946" s="222"/>
    </row>
    <row r="947" spans="2:18" ht="15.75" thickBot="1" x14ac:dyDescent="0.3">
      <c r="B947" s="222"/>
      <c r="C947" s="222"/>
      <c r="D947" s="222"/>
      <c r="E947" s="222"/>
      <c r="F947" s="222"/>
      <c r="G947" s="222"/>
      <c r="H947" s="222"/>
      <c r="I947" s="222"/>
      <c r="J947" s="222"/>
      <c r="K947" s="222"/>
      <c r="L947" s="222"/>
      <c r="M947" s="222"/>
      <c r="N947" s="222"/>
      <c r="O947" s="222"/>
      <c r="P947" s="222"/>
      <c r="Q947" s="222"/>
      <c r="R947" s="222"/>
    </row>
    <row r="948" spans="2:18" ht="15.75" thickBot="1" x14ac:dyDescent="0.3">
      <c r="B948" s="222"/>
      <c r="C948" s="222"/>
      <c r="D948" s="222"/>
      <c r="E948" s="222"/>
      <c r="F948" s="222"/>
      <c r="G948" s="222"/>
      <c r="H948" s="222"/>
      <c r="I948" s="222"/>
      <c r="J948" s="222"/>
      <c r="K948" s="222"/>
      <c r="L948" s="222"/>
      <c r="M948" s="222"/>
      <c r="N948" s="222"/>
      <c r="O948" s="222"/>
      <c r="P948" s="222"/>
      <c r="Q948" s="222"/>
      <c r="R948" s="222"/>
    </row>
    <row r="949" spans="2:18" ht="15.75" thickBot="1" x14ac:dyDescent="0.3">
      <c r="B949" s="222"/>
      <c r="C949" s="222"/>
      <c r="D949" s="222"/>
      <c r="E949" s="222"/>
      <c r="F949" s="222"/>
      <c r="G949" s="222"/>
      <c r="H949" s="222"/>
      <c r="I949" s="222"/>
      <c r="J949" s="222"/>
      <c r="K949" s="222"/>
      <c r="L949" s="222"/>
      <c r="M949" s="222"/>
      <c r="N949" s="222"/>
      <c r="O949" s="222"/>
      <c r="P949" s="222"/>
      <c r="Q949" s="222"/>
      <c r="R949" s="222"/>
    </row>
    <row r="950" spans="2:18" ht="15.75" thickBot="1" x14ac:dyDescent="0.3">
      <c r="B950" s="222"/>
      <c r="C950" s="222"/>
      <c r="D950" s="222"/>
      <c r="E950" s="222"/>
      <c r="F950" s="222"/>
      <c r="G950" s="222"/>
      <c r="H950" s="222"/>
      <c r="I950" s="222"/>
      <c r="J950" s="222"/>
      <c r="K950" s="222"/>
      <c r="L950" s="222"/>
      <c r="M950" s="222"/>
      <c r="N950" s="222"/>
      <c r="O950" s="222"/>
      <c r="P950" s="222"/>
      <c r="Q950" s="222"/>
      <c r="R950" s="222"/>
    </row>
    <row r="951" spans="2:18" ht="15.75" thickBot="1" x14ac:dyDescent="0.3">
      <c r="B951" s="222"/>
      <c r="C951" s="222"/>
      <c r="D951" s="222"/>
      <c r="E951" s="222"/>
      <c r="F951" s="222"/>
      <c r="G951" s="222"/>
      <c r="H951" s="222"/>
      <c r="I951" s="222"/>
      <c r="J951" s="222"/>
      <c r="K951" s="222"/>
      <c r="L951" s="222"/>
      <c r="M951" s="222"/>
      <c r="N951" s="222"/>
      <c r="O951" s="222"/>
      <c r="P951" s="222"/>
      <c r="Q951" s="222"/>
      <c r="R951" s="222"/>
    </row>
    <row r="952" spans="2:18" ht="15.75" thickBot="1" x14ac:dyDescent="0.3">
      <c r="B952" s="222"/>
      <c r="C952" s="222"/>
      <c r="D952" s="222"/>
      <c r="E952" s="222"/>
      <c r="F952" s="222"/>
      <c r="G952" s="222"/>
      <c r="H952" s="222"/>
      <c r="I952" s="222"/>
      <c r="J952" s="222"/>
      <c r="K952" s="222"/>
      <c r="L952" s="222"/>
      <c r="M952" s="222"/>
      <c r="N952" s="222"/>
      <c r="O952" s="222"/>
      <c r="P952" s="222"/>
      <c r="Q952" s="222"/>
      <c r="R952" s="222"/>
    </row>
    <row r="953" spans="2:18" ht="15.75" thickBot="1" x14ac:dyDescent="0.3">
      <c r="B953" s="222"/>
      <c r="C953" s="222"/>
      <c r="D953" s="222"/>
      <c r="E953" s="222"/>
      <c r="F953" s="222"/>
      <c r="G953" s="222"/>
      <c r="H953" s="222"/>
      <c r="I953" s="222"/>
      <c r="J953" s="222"/>
      <c r="K953" s="222"/>
      <c r="L953" s="222"/>
      <c r="M953" s="222"/>
      <c r="N953" s="222"/>
      <c r="O953" s="222"/>
      <c r="P953" s="222"/>
      <c r="Q953" s="222"/>
      <c r="R953" s="222"/>
    </row>
    <row r="954" spans="2:18" ht="15.75" thickBot="1" x14ac:dyDescent="0.3">
      <c r="B954" s="222"/>
      <c r="C954" s="222"/>
      <c r="D954" s="222"/>
      <c r="E954" s="222"/>
      <c r="F954" s="222"/>
      <c r="G954" s="222"/>
      <c r="H954" s="222"/>
      <c r="I954" s="222"/>
      <c r="J954" s="222"/>
      <c r="K954" s="222"/>
      <c r="L954" s="222"/>
      <c r="M954" s="222"/>
      <c r="N954" s="222"/>
      <c r="O954" s="222"/>
      <c r="P954" s="222"/>
      <c r="Q954" s="222"/>
      <c r="R954" s="222"/>
    </row>
    <row r="955" spans="2:18" ht="15.75" thickBot="1" x14ac:dyDescent="0.3">
      <c r="B955" s="222"/>
      <c r="C955" s="222"/>
      <c r="D955" s="222"/>
      <c r="E955" s="222"/>
      <c r="F955" s="222"/>
      <c r="G955" s="222"/>
      <c r="H955" s="222"/>
      <c r="I955" s="222"/>
      <c r="J955" s="222"/>
      <c r="K955" s="222"/>
      <c r="L955" s="222"/>
      <c r="M955" s="222"/>
      <c r="N955" s="222"/>
      <c r="O955" s="222"/>
      <c r="P955" s="222"/>
      <c r="Q955" s="222"/>
      <c r="R955" s="222"/>
    </row>
    <row r="956" spans="2:18" ht="15.75" thickBot="1" x14ac:dyDescent="0.3">
      <c r="B956" s="222"/>
      <c r="C956" s="222"/>
      <c r="D956" s="222"/>
      <c r="E956" s="222"/>
      <c r="F956" s="222"/>
      <c r="G956" s="222"/>
      <c r="H956" s="222"/>
      <c r="I956" s="222"/>
      <c r="J956" s="222"/>
      <c r="K956" s="222"/>
      <c r="L956" s="222"/>
      <c r="M956" s="222"/>
      <c r="N956" s="222"/>
      <c r="O956" s="222"/>
      <c r="P956" s="222"/>
      <c r="Q956" s="222"/>
      <c r="R956" s="222"/>
    </row>
    <row r="957" spans="2:18" ht="15.75" thickBot="1" x14ac:dyDescent="0.3">
      <c r="B957" s="222"/>
      <c r="C957" s="222"/>
      <c r="D957" s="222"/>
      <c r="E957" s="222"/>
      <c r="F957" s="222"/>
      <c r="G957" s="222"/>
      <c r="H957" s="222"/>
      <c r="I957" s="222"/>
      <c r="J957" s="222"/>
      <c r="K957" s="222"/>
      <c r="L957" s="222"/>
      <c r="M957" s="222"/>
      <c r="N957" s="222"/>
      <c r="O957" s="222"/>
      <c r="P957" s="222"/>
      <c r="Q957" s="222"/>
      <c r="R957" s="222"/>
    </row>
    <row r="958" spans="2:18" ht="15.75" thickBot="1" x14ac:dyDescent="0.3">
      <c r="B958" s="222"/>
      <c r="C958" s="222"/>
      <c r="D958" s="222"/>
      <c r="E958" s="222"/>
      <c r="F958" s="222"/>
      <c r="G958" s="222"/>
      <c r="H958" s="222"/>
      <c r="I958" s="222"/>
      <c r="J958" s="222"/>
      <c r="K958" s="222"/>
      <c r="L958" s="222"/>
      <c r="M958" s="222"/>
      <c r="N958" s="222"/>
      <c r="O958" s="222"/>
      <c r="P958" s="222"/>
      <c r="Q958" s="222"/>
      <c r="R958" s="222"/>
    </row>
    <row r="959" spans="2:18" ht="15.75" thickBot="1" x14ac:dyDescent="0.3">
      <c r="B959" s="222"/>
      <c r="C959" s="222"/>
      <c r="D959" s="222"/>
      <c r="E959" s="222"/>
      <c r="F959" s="222"/>
      <c r="G959" s="222"/>
      <c r="H959" s="222"/>
      <c r="I959" s="222"/>
      <c r="J959" s="222"/>
      <c r="K959" s="222"/>
      <c r="L959" s="222"/>
      <c r="M959" s="222"/>
      <c r="N959" s="222"/>
      <c r="O959" s="222"/>
      <c r="P959" s="222"/>
      <c r="Q959" s="222"/>
      <c r="R959" s="222"/>
    </row>
    <row r="960" spans="2:18" ht="15.75" thickBot="1" x14ac:dyDescent="0.3">
      <c r="B960" s="222"/>
      <c r="C960" s="222"/>
      <c r="D960" s="222"/>
      <c r="E960" s="222"/>
      <c r="F960" s="222"/>
      <c r="G960" s="222"/>
      <c r="H960" s="222"/>
      <c r="I960" s="222"/>
      <c r="J960" s="222"/>
      <c r="K960" s="222"/>
      <c r="L960" s="222"/>
      <c r="M960" s="222"/>
      <c r="N960" s="222"/>
      <c r="O960" s="222"/>
      <c r="P960" s="222"/>
      <c r="Q960" s="222"/>
      <c r="R960" s="222"/>
    </row>
    <row r="961" spans="2:18" ht="15.75" thickBot="1" x14ac:dyDescent="0.3">
      <c r="B961" s="222"/>
      <c r="C961" s="222"/>
      <c r="D961" s="222"/>
      <c r="E961" s="222"/>
      <c r="F961" s="222"/>
      <c r="G961" s="222"/>
      <c r="H961" s="222"/>
      <c r="I961" s="222"/>
      <c r="J961" s="222"/>
      <c r="K961" s="222"/>
      <c r="L961" s="222"/>
      <c r="M961" s="222"/>
      <c r="N961" s="222"/>
      <c r="O961" s="222"/>
      <c r="P961" s="222"/>
      <c r="Q961" s="222"/>
      <c r="R961" s="222"/>
    </row>
    <row r="962" spans="2:18" ht="15.75" thickBot="1" x14ac:dyDescent="0.3">
      <c r="B962" s="222"/>
      <c r="C962" s="222"/>
      <c r="D962" s="222"/>
      <c r="E962" s="222"/>
      <c r="F962" s="222"/>
      <c r="G962" s="222"/>
      <c r="H962" s="222"/>
      <c r="I962" s="222"/>
      <c r="J962" s="222"/>
      <c r="K962" s="222"/>
      <c r="L962" s="222"/>
      <c r="M962" s="222"/>
      <c r="N962" s="222"/>
      <c r="O962" s="222"/>
      <c r="P962" s="222"/>
      <c r="Q962" s="222"/>
      <c r="R962" s="222"/>
    </row>
    <row r="963" spans="2:18" ht="15.75" thickBot="1" x14ac:dyDescent="0.3">
      <c r="B963" s="222"/>
      <c r="C963" s="222"/>
      <c r="D963" s="222"/>
      <c r="E963" s="222"/>
      <c r="F963" s="222"/>
      <c r="G963" s="222"/>
      <c r="H963" s="222"/>
      <c r="I963" s="222"/>
      <c r="J963" s="222"/>
      <c r="K963" s="222"/>
      <c r="L963" s="222"/>
      <c r="M963" s="222"/>
      <c r="N963" s="222"/>
      <c r="O963" s="222"/>
      <c r="P963" s="222"/>
      <c r="Q963" s="222"/>
      <c r="R963" s="222"/>
    </row>
    <row r="964" spans="2:18" ht="15.75" thickBot="1" x14ac:dyDescent="0.3">
      <c r="B964" s="222"/>
      <c r="C964" s="222"/>
      <c r="D964" s="222"/>
      <c r="E964" s="222"/>
      <c r="F964" s="222"/>
      <c r="G964" s="222"/>
      <c r="H964" s="222"/>
      <c r="I964" s="222"/>
      <c r="J964" s="222"/>
      <c r="K964" s="222"/>
      <c r="L964" s="222"/>
      <c r="M964" s="222"/>
      <c r="N964" s="222"/>
      <c r="O964" s="222"/>
      <c r="P964" s="222"/>
      <c r="Q964" s="222"/>
      <c r="R964" s="222"/>
    </row>
    <row r="965" spans="2:18" ht="15.75" thickBot="1" x14ac:dyDescent="0.3">
      <c r="B965" s="222"/>
      <c r="C965" s="222"/>
      <c r="D965" s="222"/>
      <c r="E965" s="222"/>
      <c r="F965" s="222"/>
      <c r="G965" s="222"/>
      <c r="H965" s="222"/>
      <c r="I965" s="222"/>
      <c r="J965" s="222"/>
      <c r="K965" s="222"/>
      <c r="L965" s="222"/>
      <c r="M965" s="222"/>
      <c r="N965" s="222"/>
      <c r="O965" s="222"/>
      <c r="P965" s="222"/>
      <c r="Q965" s="222"/>
      <c r="R965" s="222"/>
    </row>
    <row r="966" spans="2:18" ht="15.75" thickBot="1" x14ac:dyDescent="0.3">
      <c r="B966" s="222"/>
      <c r="C966" s="222"/>
      <c r="D966" s="222"/>
      <c r="E966" s="222"/>
      <c r="F966" s="222"/>
      <c r="G966" s="222"/>
      <c r="H966" s="222"/>
      <c r="I966" s="222"/>
      <c r="J966" s="222"/>
      <c r="K966" s="222"/>
      <c r="L966" s="222"/>
      <c r="M966" s="222"/>
      <c r="N966" s="222"/>
      <c r="O966" s="222"/>
      <c r="P966" s="222"/>
      <c r="Q966" s="222"/>
      <c r="R966" s="222"/>
    </row>
    <row r="967" spans="2:18" ht="15.75" thickBot="1" x14ac:dyDescent="0.3">
      <c r="B967" s="222"/>
      <c r="C967" s="222"/>
      <c r="D967" s="222"/>
      <c r="E967" s="222"/>
      <c r="F967" s="222"/>
      <c r="G967" s="222"/>
      <c r="H967" s="222"/>
      <c r="I967" s="222"/>
      <c r="J967" s="222"/>
      <c r="K967" s="222"/>
      <c r="L967" s="222"/>
      <c r="M967" s="222"/>
      <c r="N967" s="222"/>
      <c r="O967" s="222"/>
      <c r="P967" s="222"/>
      <c r="Q967" s="222"/>
      <c r="R967" s="222"/>
    </row>
    <row r="968" spans="2:18" ht="15.75" thickBot="1" x14ac:dyDescent="0.3">
      <c r="B968" s="222"/>
      <c r="C968" s="222"/>
      <c r="D968" s="222"/>
      <c r="E968" s="222"/>
      <c r="F968" s="222"/>
      <c r="G968" s="222"/>
      <c r="H968" s="222"/>
      <c r="I968" s="222"/>
      <c r="J968" s="222"/>
      <c r="K968" s="222"/>
      <c r="L968" s="222"/>
      <c r="M968" s="222"/>
      <c r="N968" s="222"/>
      <c r="O968" s="222"/>
      <c r="P968" s="222"/>
      <c r="Q968" s="222"/>
      <c r="R968" s="222"/>
    </row>
    <row r="969" spans="2:18" ht="15.75" thickBot="1" x14ac:dyDescent="0.3">
      <c r="B969" s="222"/>
      <c r="C969" s="222"/>
      <c r="D969" s="222"/>
      <c r="E969" s="222"/>
      <c r="F969" s="222"/>
      <c r="G969" s="222"/>
      <c r="H969" s="222"/>
      <c r="I969" s="222"/>
      <c r="J969" s="222"/>
      <c r="K969" s="222"/>
      <c r="L969" s="222"/>
      <c r="M969" s="222"/>
      <c r="N969" s="222"/>
      <c r="O969" s="222"/>
      <c r="P969" s="222"/>
      <c r="Q969" s="222"/>
      <c r="R969" s="222"/>
    </row>
    <row r="970" spans="2:18" ht="15.75" thickBot="1" x14ac:dyDescent="0.3">
      <c r="B970" s="222"/>
      <c r="C970" s="222"/>
      <c r="D970" s="222"/>
      <c r="E970" s="222"/>
      <c r="F970" s="222"/>
      <c r="G970" s="222"/>
      <c r="H970" s="222"/>
      <c r="I970" s="222"/>
      <c r="J970" s="222"/>
      <c r="K970" s="222"/>
      <c r="L970" s="222"/>
      <c r="M970" s="222"/>
      <c r="N970" s="222"/>
      <c r="O970" s="222"/>
      <c r="P970" s="222"/>
      <c r="Q970" s="222"/>
      <c r="R970" s="222"/>
    </row>
    <row r="971" spans="2:18" ht="15.75" thickBot="1" x14ac:dyDescent="0.3">
      <c r="B971" s="222"/>
      <c r="C971" s="222"/>
      <c r="D971" s="222"/>
      <c r="E971" s="222"/>
      <c r="F971" s="222"/>
      <c r="G971" s="222"/>
      <c r="H971" s="222"/>
      <c r="I971" s="222"/>
      <c r="J971" s="222"/>
      <c r="K971" s="222"/>
      <c r="L971" s="222"/>
      <c r="M971" s="222"/>
      <c r="N971" s="222"/>
      <c r="O971" s="222"/>
      <c r="P971" s="222"/>
      <c r="Q971" s="222"/>
      <c r="R971" s="222"/>
    </row>
    <row r="972" spans="2:18" ht="15.75" thickBot="1" x14ac:dyDescent="0.3">
      <c r="B972" s="222"/>
      <c r="C972" s="222"/>
      <c r="D972" s="222"/>
      <c r="E972" s="222"/>
      <c r="F972" s="222"/>
      <c r="G972" s="222"/>
      <c r="H972" s="222"/>
      <c r="I972" s="222"/>
      <c r="J972" s="222"/>
      <c r="K972" s="222"/>
      <c r="L972" s="222"/>
      <c r="M972" s="222"/>
      <c r="N972" s="222"/>
      <c r="O972" s="222"/>
      <c r="P972" s="222"/>
      <c r="Q972" s="222"/>
      <c r="R972" s="222"/>
    </row>
    <row r="973" spans="2:18" ht="15.75" thickBot="1" x14ac:dyDescent="0.3">
      <c r="B973" s="222"/>
      <c r="C973" s="222"/>
      <c r="D973" s="222"/>
      <c r="E973" s="222"/>
      <c r="F973" s="222"/>
      <c r="G973" s="222"/>
      <c r="H973" s="222"/>
      <c r="I973" s="222"/>
      <c r="J973" s="222"/>
      <c r="K973" s="222"/>
      <c r="L973" s="222"/>
      <c r="M973" s="222"/>
      <c r="N973" s="222"/>
      <c r="O973" s="222"/>
      <c r="P973" s="222"/>
      <c r="Q973" s="222"/>
      <c r="R973" s="222"/>
    </row>
    <row r="974" spans="2:18" ht="15.75" thickBot="1" x14ac:dyDescent="0.3">
      <c r="B974" s="222"/>
      <c r="C974" s="222"/>
      <c r="D974" s="222"/>
      <c r="E974" s="222"/>
      <c r="F974" s="222"/>
      <c r="G974" s="222"/>
      <c r="H974" s="222"/>
      <c r="I974" s="222"/>
      <c r="J974" s="222"/>
      <c r="K974" s="222"/>
      <c r="L974" s="222"/>
      <c r="M974" s="222"/>
      <c r="N974" s="222"/>
      <c r="O974" s="222"/>
      <c r="P974" s="222"/>
      <c r="Q974" s="222"/>
      <c r="R974" s="222"/>
    </row>
    <row r="975" spans="2:18" ht="15.75" thickBot="1" x14ac:dyDescent="0.3">
      <c r="B975" s="222"/>
      <c r="C975" s="222"/>
      <c r="D975" s="222"/>
      <c r="E975" s="222"/>
      <c r="F975" s="222"/>
      <c r="G975" s="222"/>
      <c r="H975" s="222"/>
      <c r="I975" s="222"/>
      <c r="J975" s="222"/>
      <c r="K975" s="222"/>
      <c r="L975" s="222"/>
      <c r="M975" s="222"/>
      <c r="N975" s="222"/>
      <c r="O975" s="222"/>
      <c r="P975" s="222"/>
      <c r="Q975" s="222"/>
      <c r="R975" s="222"/>
    </row>
    <row r="976" spans="2:18" ht="15.75" thickBot="1" x14ac:dyDescent="0.3">
      <c r="B976" s="222"/>
      <c r="C976" s="222"/>
      <c r="D976" s="222"/>
      <c r="E976" s="222"/>
      <c r="F976" s="222"/>
      <c r="G976" s="222"/>
      <c r="H976" s="222"/>
      <c r="I976" s="222"/>
      <c r="J976" s="222"/>
      <c r="K976" s="222"/>
      <c r="L976" s="222"/>
      <c r="M976" s="222"/>
      <c r="N976" s="222"/>
      <c r="O976" s="222"/>
      <c r="P976" s="222"/>
      <c r="Q976" s="222"/>
      <c r="R976" s="222"/>
    </row>
    <row r="977" spans="2:18" ht="15.75" thickBot="1" x14ac:dyDescent="0.3">
      <c r="B977" s="222"/>
      <c r="C977" s="222"/>
      <c r="D977" s="222"/>
      <c r="E977" s="222"/>
      <c r="F977" s="222"/>
      <c r="G977" s="222"/>
      <c r="H977" s="222"/>
      <c r="I977" s="222"/>
      <c r="J977" s="222"/>
      <c r="K977" s="222"/>
      <c r="L977" s="222"/>
      <c r="M977" s="222"/>
      <c r="N977" s="222"/>
      <c r="O977" s="222"/>
      <c r="P977" s="222"/>
      <c r="Q977" s="222"/>
      <c r="R977" s="222"/>
    </row>
    <row r="978" spans="2:18" ht="15.75" thickBot="1" x14ac:dyDescent="0.3">
      <c r="B978" s="222"/>
      <c r="C978" s="222"/>
      <c r="D978" s="222"/>
      <c r="E978" s="222"/>
      <c r="F978" s="222"/>
      <c r="G978" s="222"/>
      <c r="H978" s="222"/>
      <c r="I978" s="222"/>
      <c r="J978" s="222"/>
      <c r="K978" s="222"/>
      <c r="L978" s="222"/>
      <c r="M978" s="222"/>
      <c r="N978" s="222"/>
      <c r="O978" s="222"/>
      <c r="P978" s="222"/>
      <c r="Q978" s="222"/>
      <c r="R978" s="222"/>
    </row>
    <row r="979" spans="2:18" ht="15.75" thickBot="1" x14ac:dyDescent="0.3">
      <c r="B979" s="222"/>
      <c r="C979" s="222"/>
      <c r="D979" s="222"/>
      <c r="E979" s="222"/>
      <c r="F979" s="222"/>
      <c r="G979" s="222"/>
      <c r="H979" s="222"/>
      <c r="I979" s="222"/>
      <c r="J979" s="222"/>
      <c r="K979" s="222"/>
      <c r="L979" s="222"/>
      <c r="M979" s="222"/>
      <c r="N979" s="222"/>
      <c r="O979" s="222"/>
      <c r="P979" s="222"/>
      <c r="Q979" s="222"/>
      <c r="R979" s="222"/>
    </row>
    <row r="980" spans="2:18" ht="15.75" thickBot="1" x14ac:dyDescent="0.3">
      <c r="B980" s="222"/>
      <c r="C980" s="222"/>
      <c r="D980" s="222"/>
      <c r="E980" s="222"/>
      <c r="F980" s="222"/>
      <c r="G980" s="222"/>
      <c r="H980" s="222"/>
      <c r="I980" s="222"/>
      <c r="J980" s="222"/>
      <c r="K980" s="222"/>
      <c r="L980" s="222"/>
      <c r="M980" s="222"/>
      <c r="N980" s="222"/>
      <c r="O980" s="222"/>
      <c r="P980" s="222"/>
      <c r="Q980" s="222"/>
      <c r="R980" s="222"/>
    </row>
    <row r="981" spans="2:18" ht="15.75" thickBot="1" x14ac:dyDescent="0.3">
      <c r="B981" s="222"/>
      <c r="C981" s="222"/>
      <c r="D981" s="222"/>
      <c r="E981" s="222"/>
      <c r="F981" s="222"/>
      <c r="G981" s="222"/>
      <c r="H981" s="222"/>
      <c r="I981" s="222"/>
      <c r="J981" s="222"/>
      <c r="K981" s="222"/>
      <c r="L981" s="222"/>
      <c r="M981" s="222"/>
      <c r="N981" s="222"/>
      <c r="O981" s="222"/>
      <c r="P981" s="222"/>
      <c r="Q981" s="222"/>
      <c r="R981" s="222"/>
    </row>
    <row r="982" spans="2:18" ht="15.75" thickBot="1" x14ac:dyDescent="0.3">
      <c r="B982" s="222"/>
      <c r="C982" s="222"/>
      <c r="D982" s="222"/>
      <c r="E982" s="222"/>
      <c r="F982" s="222"/>
      <c r="G982" s="222"/>
      <c r="H982" s="222"/>
      <c r="I982" s="222"/>
      <c r="J982" s="222"/>
      <c r="K982" s="222"/>
      <c r="L982" s="222"/>
      <c r="M982" s="222"/>
      <c r="N982" s="222"/>
      <c r="O982" s="222"/>
      <c r="P982" s="222"/>
      <c r="Q982" s="222"/>
      <c r="R982" s="222"/>
    </row>
    <row r="983" spans="2:18" ht="15.75" thickBot="1" x14ac:dyDescent="0.3">
      <c r="B983" s="222"/>
      <c r="C983" s="222"/>
      <c r="D983" s="222"/>
      <c r="E983" s="222"/>
      <c r="F983" s="222"/>
      <c r="G983" s="222"/>
      <c r="H983" s="222"/>
      <c r="I983" s="222"/>
      <c r="J983" s="222"/>
      <c r="K983" s="222"/>
      <c r="L983" s="222"/>
      <c r="M983" s="222"/>
      <c r="N983" s="222"/>
      <c r="O983" s="222"/>
      <c r="P983" s="222"/>
      <c r="Q983" s="222"/>
      <c r="R983" s="222"/>
    </row>
    <row r="984" spans="2:18" ht="15.75" thickBot="1" x14ac:dyDescent="0.3">
      <c r="B984" s="222"/>
      <c r="C984" s="222"/>
      <c r="D984" s="222"/>
      <c r="E984" s="222"/>
      <c r="F984" s="222"/>
      <c r="G984" s="222"/>
      <c r="H984" s="222"/>
      <c r="I984" s="222"/>
      <c r="J984" s="222"/>
      <c r="K984" s="222"/>
      <c r="L984" s="222"/>
      <c r="M984" s="222"/>
      <c r="N984" s="222"/>
      <c r="O984" s="222"/>
      <c r="P984" s="222"/>
      <c r="Q984" s="222"/>
      <c r="R984" s="222"/>
    </row>
    <row r="985" spans="2:18" ht="15.75" thickBot="1" x14ac:dyDescent="0.3">
      <c r="B985" s="222"/>
      <c r="C985" s="222"/>
      <c r="D985" s="222"/>
      <c r="E985" s="222"/>
      <c r="F985" s="222"/>
      <c r="G985" s="222"/>
      <c r="H985" s="222"/>
      <c r="I985" s="222"/>
      <c r="J985" s="222"/>
      <c r="K985" s="222"/>
      <c r="L985" s="222"/>
      <c r="M985" s="222"/>
      <c r="N985" s="222"/>
      <c r="O985" s="222"/>
      <c r="P985" s="222"/>
      <c r="Q985" s="222"/>
      <c r="R985" s="222"/>
    </row>
    <row r="986" spans="2:18" ht="15.75" thickBot="1" x14ac:dyDescent="0.3">
      <c r="B986" s="222"/>
      <c r="C986" s="222"/>
      <c r="D986" s="222"/>
      <c r="E986" s="222"/>
      <c r="F986" s="222"/>
      <c r="G986" s="222"/>
      <c r="H986" s="222"/>
      <c r="I986" s="222"/>
      <c r="J986" s="222"/>
      <c r="K986" s="222"/>
      <c r="L986" s="222"/>
      <c r="M986" s="222"/>
      <c r="N986" s="222"/>
      <c r="O986" s="222"/>
      <c r="P986" s="222"/>
      <c r="Q986" s="222"/>
      <c r="R986" s="222"/>
    </row>
    <row r="987" spans="2:18" ht="15.75" thickBot="1" x14ac:dyDescent="0.3">
      <c r="B987" s="222"/>
      <c r="C987" s="222"/>
      <c r="D987" s="222"/>
      <c r="E987" s="222"/>
      <c r="F987" s="222"/>
      <c r="G987" s="222"/>
      <c r="H987" s="222"/>
      <c r="I987" s="222"/>
      <c r="J987" s="222"/>
      <c r="K987" s="222"/>
      <c r="L987" s="222"/>
      <c r="M987" s="222"/>
      <c r="N987" s="222"/>
      <c r="O987" s="222"/>
      <c r="P987" s="222"/>
      <c r="Q987" s="222"/>
      <c r="R987" s="222"/>
    </row>
    <row r="988" spans="2:18" ht="15.75" thickBot="1" x14ac:dyDescent="0.3">
      <c r="B988" s="222"/>
      <c r="C988" s="222"/>
      <c r="D988" s="222"/>
      <c r="E988" s="222"/>
      <c r="F988" s="222"/>
      <c r="G988" s="222"/>
      <c r="H988" s="222"/>
      <c r="I988" s="222"/>
      <c r="J988" s="222"/>
      <c r="K988" s="222"/>
      <c r="L988" s="222"/>
      <c r="M988" s="222"/>
      <c r="N988" s="222"/>
      <c r="O988" s="222"/>
      <c r="P988" s="222"/>
      <c r="Q988" s="222"/>
      <c r="R988" s="222"/>
    </row>
    <row r="989" spans="2:18" ht="15.75" thickBot="1" x14ac:dyDescent="0.3">
      <c r="B989" s="222"/>
      <c r="C989" s="222"/>
      <c r="D989" s="222"/>
      <c r="E989" s="222"/>
      <c r="F989" s="222"/>
      <c r="G989" s="222"/>
      <c r="H989" s="222"/>
      <c r="I989" s="222"/>
      <c r="J989" s="222"/>
      <c r="K989" s="222"/>
      <c r="L989" s="222"/>
      <c r="M989" s="222"/>
      <c r="N989" s="222"/>
      <c r="O989" s="222"/>
      <c r="P989" s="222"/>
      <c r="Q989" s="222"/>
      <c r="R989" s="222"/>
    </row>
    <row r="990" spans="2:18" ht="15.75" thickBot="1" x14ac:dyDescent="0.3">
      <c r="B990" s="222"/>
      <c r="C990" s="222"/>
      <c r="D990" s="222"/>
      <c r="E990" s="222"/>
      <c r="F990" s="222"/>
      <c r="G990" s="222"/>
      <c r="H990" s="222"/>
      <c r="I990" s="222"/>
      <c r="J990" s="222"/>
      <c r="K990" s="222"/>
      <c r="L990" s="222"/>
      <c r="M990" s="222"/>
      <c r="N990" s="222"/>
      <c r="O990" s="222"/>
      <c r="P990" s="222"/>
      <c r="Q990" s="222"/>
      <c r="R990" s="222"/>
    </row>
    <row r="991" spans="2:18" ht="15.75" thickBot="1" x14ac:dyDescent="0.3">
      <c r="B991" s="222"/>
      <c r="C991" s="222"/>
      <c r="D991" s="222"/>
      <c r="E991" s="222"/>
      <c r="F991" s="222"/>
      <c r="G991" s="222"/>
      <c r="H991" s="222"/>
      <c r="I991" s="222"/>
      <c r="J991" s="222"/>
      <c r="K991" s="222"/>
      <c r="L991" s="222"/>
      <c r="M991" s="222"/>
      <c r="N991" s="222"/>
      <c r="O991" s="222"/>
      <c r="P991" s="222"/>
      <c r="Q991" s="222"/>
      <c r="R991" s="222"/>
    </row>
    <row r="992" spans="2:18" ht="15.75" thickBot="1" x14ac:dyDescent="0.3">
      <c r="B992" s="222"/>
      <c r="C992" s="222"/>
      <c r="D992" s="222"/>
      <c r="E992" s="222"/>
      <c r="F992" s="222"/>
      <c r="G992" s="222"/>
      <c r="H992" s="222"/>
      <c r="I992" s="222"/>
      <c r="J992" s="222"/>
      <c r="K992" s="222"/>
      <c r="L992" s="222"/>
      <c r="M992" s="222"/>
      <c r="N992" s="222"/>
      <c r="O992" s="222"/>
      <c r="P992" s="222"/>
      <c r="Q992" s="222"/>
      <c r="R992" s="222"/>
    </row>
    <row r="993" spans="2:18" ht="15.75" thickBot="1" x14ac:dyDescent="0.3">
      <c r="B993" s="222"/>
      <c r="C993" s="222"/>
      <c r="D993" s="222"/>
      <c r="E993" s="222"/>
      <c r="F993" s="222"/>
      <c r="G993" s="222"/>
      <c r="H993" s="222"/>
      <c r="I993" s="222"/>
      <c r="J993" s="222"/>
      <c r="K993" s="222"/>
      <c r="L993" s="222"/>
      <c r="M993" s="222"/>
      <c r="N993" s="222"/>
      <c r="O993" s="222"/>
      <c r="P993" s="222"/>
      <c r="Q993" s="222"/>
      <c r="R993" s="222"/>
    </row>
    <row r="994" spans="2:18" ht="15.75" thickBot="1" x14ac:dyDescent="0.3">
      <c r="B994" s="222"/>
      <c r="C994" s="222"/>
      <c r="D994" s="222"/>
      <c r="E994" s="222"/>
      <c r="F994" s="222"/>
      <c r="G994" s="222"/>
      <c r="H994" s="222"/>
      <c r="I994" s="222"/>
      <c r="J994" s="222"/>
      <c r="K994" s="222"/>
      <c r="L994" s="222"/>
      <c r="M994" s="222"/>
      <c r="N994" s="222"/>
      <c r="O994" s="222"/>
      <c r="P994" s="222"/>
      <c r="Q994" s="222"/>
      <c r="R994" s="222"/>
    </row>
    <row r="995" spans="2:18" ht="15.75" thickBot="1" x14ac:dyDescent="0.3">
      <c r="B995" s="222"/>
      <c r="C995" s="222"/>
      <c r="D995" s="222"/>
      <c r="E995" s="222"/>
      <c r="F995" s="222"/>
      <c r="G995" s="222"/>
      <c r="H995" s="222"/>
      <c r="I995" s="222"/>
      <c r="J995" s="222"/>
      <c r="K995" s="222"/>
      <c r="L995" s="222"/>
      <c r="M995" s="222"/>
      <c r="N995" s="222"/>
      <c r="O995" s="222"/>
      <c r="P995" s="222"/>
      <c r="Q995" s="222"/>
      <c r="R995" s="222"/>
    </row>
    <row r="996" spans="2:18" ht="15.75" thickBot="1" x14ac:dyDescent="0.3">
      <c r="B996" s="222"/>
      <c r="C996" s="222"/>
      <c r="D996" s="222"/>
      <c r="E996" s="222"/>
      <c r="F996" s="222"/>
      <c r="G996" s="222"/>
      <c r="H996" s="222"/>
      <c r="I996" s="222"/>
      <c r="J996" s="222"/>
      <c r="K996" s="222"/>
      <c r="L996" s="222"/>
      <c r="M996" s="222"/>
      <c r="N996" s="222"/>
      <c r="O996" s="222"/>
      <c r="P996" s="222"/>
      <c r="Q996" s="222"/>
      <c r="R996" s="222"/>
    </row>
    <row r="997" spans="2:18" ht="15.75" thickBot="1" x14ac:dyDescent="0.3">
      <c r="B997" s="222"/>
      <c r="C997" s="222"/>
      <c r="D997" s="222"/>
      <c r="E997" s="222"/>
      <c r="F997" s="222"/>
      <c r="G997" s="222"/>
      <c r="H997" s="222"/>
      <c r="I997" s="222"/>
      <c r="J997" s="222"/>
      <c r="K997" s="222"/>
      <c r="L997" s="222"/>
      <c r="M997" s="222"/>
      <c r="N997" s="222"/>
      <c r="O997" s="222"/>
      <c r="P997" s="222"/>
      <c r="Q997" s="222"/>
      <c r="R997" s="222"/>
    </row>
    <row r="998" spans="2:18" ht="15.75" thickBot="1" x14ac:dyDescent="0.3">
      <c r="B998" s="222"/>
      <c r="C998" s="222"/>
      <c r="D998" s="222"/>
      <c r="E998" s="222"/>
      <c r="F998" s="222"/>
      <c r="G998" s="222"/>
      <c r="H998" s="222"/>
      <c r="I998" s="222"/>
      <c r="J998" s="222"/>
      <c r="K998" s="222"/>
      <c r="L998" s="222"/>
      <c r="M998" s="222"/>
      <c r="N998" s="222"/>
      <c r="O998" s="222"/>
      <c r="P998" s="222"/>
      <c r="Q998" s="222"/>
      <c r="R998" s="222"/>
    </row>
    <row r="999" spans="2:18" ht="15.75" thickBot="1" x14ac:dyDescent="0.3">
      <c r="B999" s="222"/>
      <c r="C999" s="222"/>
      <c r="D999" s="222"/>
      <c r="E999" s="222"/>
      <c r="F999" s="222"/>
      <c r="G999" s="222"/>
      <c r="H999" s="222"/>
      <c r="I999" s="222"/>
      <c r="J999" s="222"/>
      <c r="K999" s="222"/>
      <c r="L999" s="222"/>
      <c r="M999" s="222"/>
      <c r="N999" s="222"/>
      <c r="O999" s="222"/>
      <c r="P999" s="222"/>
      <c r="Q999" s="222"/>
      <c r="R999" s="222"/>
    </row>
    <row r="1000" spans="2:18" ht="15.75" thickBot="1" x14ac:dyDescent="0.3">
      <c r="B1000" s="222"/>
      <c r="C1000" s="222"/>
      <c r="D1000" s="222"/>
      <c r="E1000" s="222"/>
      <c r="F1000" s="222"/>
      <c r="G1000" s="222"/>
      <c r="H1000" s="222"/>
      <c r="I1000" s="222"/>
      <c r="J1000" s="222"/>
      <c r="K1000" s="222"/>
      <c r="L1000" s="222"/>
      <c r="M1000" s="222"/>
      <c r="N1000" s="222"/>
      <c r="O1000" s="222"/>
      <c r="P1000" s="222"/>
      <c r="Q1000" s="222"/>
      <c r="R1000" s="22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selection activeCell="K2" sqref="K2:Q3"/>
    </sheetView>
  </sheetViews>
  <sheetFormatPr baseColWidth="10" defaultColWidth="11.42578125" defaultRowHeight="15" x14ac:dyDescent="0.25"/>
  <cols>
    <col min="2" max="2" width="27.42578125" bestFit="1" customWidth="1"/>
    <col min="3" max="3" width="10" bestFit="1" customWidth="1"/>
    <col min="4" max="5" width="14.28515625" bestFit="1" customWidth="1"/>
    <col min="6" max="6" width="19" bestFit="1" customWidth="1"/>
    <col min="7" max="7" width="15.140625" bestFit="1" customWidth="1"/>
    <col min="8" max="9" width="12.85546875" bestFit="1" customWidth="1"/>
    <col min="11" max="11" width="9.140625" bestFit="1" customWidth="1"/>
    <col min="12" max="13" width="9.7109375" bestFit="1" customWidth="1"/>
    <col min="15" max="15" width="10.5703125" bestFit="1" customWidth="1"/>
    <col min="16" max="17" width="8.28515625" bestFit="1" customWidth="1"/>
  </cols>
  <sheetData>
    <row r="1" spans="1:26" ht="15.75" thickBot="1" x14ac:dyDescent="0.3">
      <c r="A1" s="222"/>
      <c r="B1" s="223"/>
      <c r="C1" s="223"/>
      <c r="D1" s="223"/>
      <c r="E1" s="223"/>
      <c r="F1" s="223"/>
      <c r="G1" s="223"/>
      <c r="H1" s="223"/>
      <c r="I1" s="223"/>
      <c r="J1" s="222"/>
      <c r="K1" s="223"/>
      <c r="L1" s="223"/>
      <c r="M1" s="223"/>
      <c r="N1" s="223"/>
      <c r="O1" s="223"/>
      <c r="P1" s="223"/>
      <c r="Q1" s="223"/>
      <c r="R1" s="222"/>
      <c r="S1" s="222"/>
      <c r="T1" s="222"/>
      <c r="U1" s="222"/>
      <c r="V1" s="222"/>
      <c r="W1" s="222"/>
      <c r="X1" s="222"/>
      <c r="Y1" s="222"/>
      <c r="Z1" s="222"/>
    </row>
    <row r="2" spans="1:26" ht="30.75" thickBot="1" x14ac:dyDescent="0.3">
      <c r="A2" s="224"/>
      <c r="B2" s="225" t="s">
        <v>1213</v>
      </c>
      <c r="C2" s="226" t="s">
        <v>938</v>
      </c>
      <c r="D2" s="227" t="s">
        <v>937</v>
      </c>
      <c r="E2" s="228" t="s">
        <v>1203</v>
      </c>
      <c r="F2" s="229" t="s">
        <v>935</v>
      </c>
      <c r="G2" s="230" t="s">
        <v>934</v>
      </c>
      <c r="H2" s="231" t="s">
        <v>933</v>
      </c>
      <c r="I2" s="232" t="s">
        <v>932</v>
      </c>
      <c r="J2" s="224"/>
      <c r="K2" s="225" t="s">
        <v>938</v>
      </c>
      <c r="L2" s="233" t="s">
        <v>937</v>
      </c>
      <c r="M2" s="234" t="s">
        <v>1203</v>
      </c>
      <c r="N2" s="235" t="s">
        <v>935</v>
      </c>
      <c r="O2" s="236" t="s">
        <v>934</v>
      </c>
      <c r="P2" s="237" t="s">
        <v>933</v>
      </c>
      <c r="Q2" s="238" t="s">
        <v>932</v>
      </c>
      <c r="R2" s="222"/>
      <c r="S2" s="222"/>
      <c r="T2" s="222"/>
      <c r="U2" s="222"/>
      <c r="V2" s="222"/>
      <c r="W2" s="222"/>
      <c r="X2" s="222"/>
      <c r="Y2" s="222"/>
      <c r="Z2" s="222"/>
    </row>
    <row r="3" spans="1:26" ht="15.75" thickBot="1" x14ac:dyDescent="0.3">
      <c r="A3" s="224"/>
      <c r="B3" s="239" t="s">
        <v>931</v>
      </c>
      <c r="C3" s="214">
        <f t="shared" ref="C3:C34" si="0">SUM(D3:I3)</f>
        <v>4745</v>
      </c>
      <c r="D3" s="215">
        <v>175</v>
      </c>
      <c r="E3" s="215">
        <v>258</v>
      </c>
      <c r="F3" s="215">
        <v>360</v>
      </c>
      <c r="G3" s="215">
        <v>619</v>
      </c>
      <c r="H3" s="215">
        <v>1687</v>
      </c>
      <c r="I3" s="215">
        <v>1646</v>
      </c>
      <c r="J3" s="216"/>
      <c r="K3" s="217">
        <f t="shared" ref="K3:Q3" si="1">+C119</f>
        <v>1057902</v>
      </c>
      <c r="L3" s="217">
        <f t="shared" si="1"/>
        <v>58126</v>
      </c>
      <c r="M3" s="217">
        <f t="shared" si="1"/>
        <v>89785</v>
      </c>
      <c r="N3" s="217">
        <f t="shared" si="1"/>
        <v>94722</v>
      </c>
      <c r="O3" s="217">
        <f t="shared" si="1"/>
        <v>179989</v>
      </c>
      <c r="P3" s="217">
        <f t="shared" si="1"/>
        <v>412906</v>
      </c>
      <c r="Q3" s="217">
        <f t="shared" si="1"/>
        <v>222374</v>
      </c>
      <c r="R3" s="222"/>
      <c r="S3" s="222"/>
      <c r="T3" s="222"/>
      <c r="U3" s="222"/>
      <c r="V3" s="222"/>
      <c r="W3" s="222"/>
      <c r="X3" s="222"/>
      <c r="Y3" s="222"/>
      <c r="Z3" s="222"/>
    </row>
    <row r="4" spans="1:26" ht="15.75" thickBot="1" x14ac:dyDescent="0.3">
      <c r="A4" s="224"/>
      <c r="B4" s="239" t="s">
        <v>930</v>
      </c>
      <c r="C4" s="214">
        <f t="shared" si="0"/>
        <v>2213</v>
      </c>
      <c r="D4" s="215">
        <v>83</v>
      </c>
      <c r="E4" s="215">
        <v>164</v>
      </c>
      <c r="F4" s="215">
        <v>197</v>
      </c>
      <c r="G4" s="215">
        <v>299</v>
      </c>
      <c r="H4" s="215">
        <v>815</v>
      </c>
      <c r="I4" s="215">
        <v>655</v>
      </c>
      <c r="J4" s="218"/>
      <c r="K4" s="218"/>
      <c r="L4" s="218"/>
      <c r="M4" s="218"/>
      <c r="N4" s="218"/>
      <c r="O4" s="218"/>
      <c r="P4" s="218"/>
      <c r="Q4" s="218"/>
      <c r="R4" s="222"/>
      <c r="S4" s="222"/>
      <c r="T4" s="222"/>
      <c r="U4" s="222"/>
      <c r="V4" s="222"/>
      <c r="W4" s="222"/>
      <c r="X4" s="222"/>
      <c r="Y4" s="222"/>
      <c r="Z4" s="222"/>
    </row>
    <row r="5" spans="1:26" ht="15.75" thickBot="1" x14ac:dyDescent="0.3">
      <c r="A5" s="224"/>
      <c r="B5" s="239" t="s">
        <v>929</v>
      </c>
      <c r="C5" s="214">
        <f t="shared" si="0"/>
        <v>5745</v>
      </c>
      <c r="D5" s="215">
        <v>287</v>
      </c>
      <c r="E5" s="215">
        <v>489</v>
      </c>
      <c r="F5" s="215">
        <v>523</v>
      </c>
      <c r="G5" s="215">
        <v>857</v>
      </c>
      <c r="H5" s="215">
        <v>2257</v>
      </c>
      <c r="I5" s="215">
        <v>1332</v>
      </c>
      <c r="J5" s="218"/>
      <c r="K5" s="218"/>
      <c r="L5" s="218"/>
      <c r="M5" s="218"/>
      <c r="N5" s="218"/>
      <c r="O5" s="218"/>
      <c r="P5" s="218"/>
      <c r="Q5" s="218"/>
      <c r="R5" s="222"/>
      <c r="S5" s="222"/>
      <c r="T5" s="222"/>
      <c r="U5" s="222"/>
      <c r="V5" s="222"/>
      <c r="W5" s="222"/>
      <c r="X5" s="222"/>
      <c r="Y5" s="222"/>
      <c r="Z5" s="222"/>
    </row>
    <row r="6" spans="1:26" ht="15.75" thickBot="1" x14ac:dyDescent="0.3">
      <c r="A6" s="224"/>
      <c r="B6" s="239" t="s">
        <v>928</v>
      </c>
      <c r="C6" s="214">
        <f t="shared" si="0"/>
        <v>7193</v>
      </c>
      <c r="D6" s="215">
        <v>366</v>
      </c>
      <c r="E6" s="215">
        <v>556</v>
      </c>
      <c r="F6" s="215">
        <v>591</v>
      </c>
      <c r="G6" s="215">
        <v>1035</v>
      </c>
      <c r="H6" s="215">
        <v>2680</v>
      </c>
      <c r="I6" s="215">
        <v>1965</v>
      </c>
      <c r="J6" s="218"/>
      <c r="K6" s="218"/>
      <c r="L6" s="218"/>
      <c r="M6" s="218"/>
      <c r="N6" s="218"/>
      <c r="O6" s="218"/>
      <c r="P6" s="218"/>
      <c r="Q6" s="218"/>
      <c r="R6" s="222"/>
      <c r="S6" s="222"/>
      <c r="T6" s="222"/>
      <c r="U6" s="222"/>
      <c r="V6" s="222"/>
      <c r="W6" s="222"/>
      <c r="X6" s="222"/>
      <c r="Y6" s="222"/>
      <c r="Z6" s="222"/>
    </row>
    <row r="7" spans="1:26" ht="15.75" thickBot="1" x14ac:dyDescent="0.3">
      <c r="A7" s="224"/>
      <c r="B7" s="239" t="s">
        <v>927</v>
      </c>
      <c r="C7" s="214">
        <f t="shared" si="0"/>
        <v>5548</v>
      </c>
      <c r="D7" s="215">
        <v>202</v>
      </c>
      <c r="E7" s="215">
        <v>369</v>
      </c>
      <c r="F7" s="215">
        <v>460</v>
      </c>
      <c r="G7" s="215">
        <v>719</v>
      </c>
      <c r="H7" s="215">
        <v>1977</v>
      </c>
      <c r="I7" s="215">
        <v>1821</v>
      </c>
      <c r="J7" s="218"/>
      <c r="K7" s="218"/>
      <c r="L7" s="218"/>
      <c r="M7" s="218"/>
      <c r="N7" s="218"/>
      <c r="O7" s="218"/>
      <c r="P7" s="218"/>
      <c r="Q7" s="218"/>
      <c r="R7" s="222"/>
      <c r="S7" s="222"/>
      <c r="T7" s="222"/>
      <c r="U7" s="222"/>
      <c r="V7" s="222"/>
      <c r="W7" s="222"/>
      <c r="X7" s="222"/>
      <c r="Y7" s="222"/>
      <c r="Z7" s="222"/>
    </row>
    <row r="8" spans="1:26" ht="15.75" thickBot="1" x14ac:dyDescent="0.3">
      <c r="A8" s="224"/>
      <c r="B8" s="239" t="s">
        <v>926</v>
      </c>
      <c r="C8" s="214">
        <f t="shared" si="0"/>
        <v>914</v>
      </c>
      <c r="D8" s="215">
        <v>38</v>
      </c>
      <c r="E8" s="215">
        <v>67</v>
      </c>
      <c r="F8" s="215">
        <v>106</v>
      </c>
      <c r="G8" s="215">
        <v>106</v>
      </c>
      <c r="H8" s="215">
        <v>316</v>
      </c>
      <c r="I8" s="215">
        <v>281</v>
      </c>
      <c r="J8" s="218"/>
      <c r="K8" s="218"/>
      <c r="L8" s="218"/>
      <c r="M8" s="218"/>
      <c r="N8" s="218"/>
      <c r="O8" s="218"/>
      <c r="P8" s="218"/>
      <c r="Q8" s="218"/>
      <c r="R8" s="222"/>
      <c r="S8" s="222"/>
      <c r="T8" s="222"/>
      <c r="U8" s="222"/>
      <c r="V8" s="222"/>
      <c r="W8" s="222"/>
      <c r="X8" s="222"/>
      <c r="Y8" s="222"/>
      <c r="Z8" s="222"/>
    </row>
    <row r="9" spans="1:26" ht="15.75" thickBot="1" x14ac:dyDescent="0.3">
      <c r="A9" s="224"/>
      <c r="B9" s="239" t="s">
        <v>925</v>
      </c>
      <c r="C9" s="214">
        <f t="shared" si="0"/>
        <v>1090</v>
      </c>
      <c r="D9" s="215">
        <v>35</v>
      </c>
      <c r="E9" s="215">
        <v>47</v>
      </c>
      <c r="F9" s="215">
        <v>100</v>
      </c>
      <c r="G9" s="215">
        <v>114</v>
      </c>
      <c r="H9" s="215">
        <v>379</v>
      </c>
      <c r="I9" s="215">
        <v>415</v>
      </c>
      <c r="J9" s="218"/>
      <c r="K9" s="218"/>
      <c r="L9" s="218"/>
      <c r="M9" s="218"/>
      <c r="N9" s="218"/>
      <c r="O9" s="218"/>
      <c r="P9" s="218"/>
      <c r="Q9" s="218"/>
      <c r="R9" s="222"/>
      <c r="S9" s="222"/>
      <c r="T9" s="222"/>
      <c r="U9" s="222"/>
      <c r="V9" s="222"/>
      <c r="W9" s="222"/>
      <c r="X9" s="222"/>
      <c r="Y9" s="222"/>
      <c r="Z9" s="222"/>
    </row>
    <row r="10" spans="1:26" ht="15.75" thickBot="1" x14ac:dyDescent="0.3">
      <c r="A10" s="224"/>
      <c r="B10" s="239" t="s">
        <v>924</v>
      </c>
      <c r="C10" s="214">
        <f t="shared" si="0"/>
        <v>2088</v>
      </c>
      <c r="D10" s="215">
        <v>99</v>
      </c>
      <c r="E10" s="215">
        <v>163</v>
      </c>
      <c r="F10" s="215">
        <v>170</v>
      </c>
      <c r="G10" s="215">
        <v>376</v>
      </c>
      <c r="H10" s="215">
        <v>829</v>
      </c>
      <c r="I10" s="215">
        <v>451</v>
      </c>
      <c r="J10" s="218"/>
      <c r="K10" s="218"/>
      <c r="L10" s="218"/>
      <c r="M10" s="218"/>
      <c r="N10" s="218"/>
      <c r="O10" s="218"/>
      <c r="P10" s="218"/>
      <c r="Q10" s="218"/>
      <c r="R10" s="222"/>
      <c r="S10" s="222"/>
      <c r="T10" s="222"/>
      <c r="U10" s="222"/>
      <c r="V10" s="222"/>
      <c r="W10" s="222"/>
      <c r="X10" s="222"/>
      <c r="Y10" s="222"/>
      <c r="Z10" s="222"/>
    </row>
    <row r="11" spans="1:26" ht="15.75" thickBot="1" x14ac:dyDescent="0.3">
      <c r="A11" s="224"/>
      <c r="B11" s="239" t="s">
        <v>923</v>
      </c>
      <c r="C11" s="214">
        <f t="shared" si="0"/>
        <v>2939</v>
      </c>
      <c r="D11" s="215">
        <v>172</v>
      </c>
      <c r="E11" s="215">
        <v>249</v>
      </c>
      <c r="F11" s="215">
        <v>303</v>
      </c>
      <c r="G11" s="215">
        <v>460</v>
      </c>
      <c r="H11" s="215">
        <v>1204</v>
      </c>
      <c r="I11" s="215">
        <v>551</v>
      </c>
      <c r="J11" s="218"/>
      <c r="K11" s="218"/>
      <c r="L11" s="218"/>
      <c r="M11" s="218"/>
      <c r="N11" s="218"/>
      <c r="O11" s="218"/>
      <c r="P11" s="218"/>
      <c r="Q11" s="218"/>
      <c r="R11" s="222"/>
      <c r="S11" s="222"/>
      <c r="T11" s="222"/>
      <c r="U11" s="222"/>
      <c r="V11" s="222"/>
      <c r="W11" s="222"/>
      <c r="X11" s="222"/>
      <c r="Y11" s="222"/>
      <c r="Z11" s="222"/>
    </row>
    <row r="12" spans="1:26" ht="15.75" thickBot="1" x14ac:dyDescent="0.3">
      <c r="A12" s="224"/>
      <c r="B12" s="239" t="s">
        <v>922</v>
      </c>
      <c r="C12" s="214">
        <f t="shared" si="0"/>
        <v>5660</v>
      </c>
      <c r="D12" s="215">
        <v>303</v>
      </c>
      <c r="E12" s="215">
        <v>450</v>
      </c>
      <c r="F12" s="215">
        <v>503</v>
      </c>
      <c r="G12" s="215">
        <v>789</v>
      </c>
      <c r="H12" s="215">
        <v>2081</v>
      </c>
      <c r="I12" s="215">
        <v>1534</v>
      </c>
      <c r="J12" s="218"/>
      <c r="K12" s="218"/>
      <c r="L12" s="218"/>
      <c r="M12" s="218"/>
      <c r="N12" s="218"/>
      <c r="O12" s="218"/>
      <c r="P12" s="218"/>
      <c r="Q12" s="218"/>
      <c r="R12" s="222"/>
      <c r="S12" s="222"/>
      <c r="T12" s="222"/>
      <c r="U12" s="222"/>
      <c r="V12" s="222"/>
      <c r="W12" s="222"/>
      <c r="X12" s="222"/>
      <c r="Y12" s="222"/>
      <c r="Z12" s="222"/>
    </row>
    <row r="13" spans="1:26" ht="15.75" thickBot="1" x14ac:dyDescent="0.3">
      <c r="A13" s="224"/>
      <c r="B13" s="239" t="s">
        <v>921</v>
      </c>
      <c r="C13" s="214">
        <f t="shared" si="0"/>
        <v>16276</v>
      </c>
      <c r="D13" s="215">
        <v>937</v>
      </c>
      <c r="E13" s="215">
        <v>1420</v>
      </c>
      <c r="F13" s="215">
        <v>1436</v>
      </c>
      <c r="G13" s="215">
        <v>3261</v>
      </c>
      <c r="H13" s="215">
        <v>6711</v>
      </c>
      <c r="I13" s="215">
        <v>2511</v>
      </c>
      <c r="J13" s="218"/>
      <c r="K13" s="218"/>
      <c r="L13" s="218"/>
      <c r="M13" s="218"/>
      <c r="N13" s="218"/>
      <c r="O13" s="218"/>
      <c r="P13" s="218"/>
      <c r="Q13" s="218"/>
      <c r="R13" s="222"/>
      <c r="S13" s="222"/>
      <c r="T13" s="222"/>
      <c r="U13" s="222"/>
      <c r="V13" s="222"/>
      <c r="W13" s="222"/>
      <c r="X13" s="222"/>
      <c r="Y13" s="222"/>
      <c r="Z13" s="222"/>
    </row>
    <row r="14" spans="1:26" ht="15.75" thickBot="1" x14ac:dyDescent="0.3">
      <c r="A14" s="224"/>
      <c r="B14" s="239" t="s">
        <v>920</v>
      </c>
      <c r="C14" s="214">
        <f t="shared" si="0"/>
        <v>7636</v>
      </c>
      <c r="D14" s="215">
        <v>282</v>
      </c>
      <c r="E14" s="215">
        <v>461</v>
      </c>
      <c r="F14" s="215">
        <v>646</v>
      </c>
      <c r="G14" s="215">
        <v>925</v>
      </c>
      <c r="H14" s="215">
        <v>2997</v>
      </c>
      <c r="I14" s="215">
        <v>2325</v>
      </c>
      <c r="J14" s="218"/>
      <c r="K14" s="218"/>
      <c r="L14" s="218"/>
      <c r="M14" s="218"/>
      <c r="N14" s="218"/>
      <c r="O14" s="218"/>
      <c r="P14" s="218"/>
      <c r="Q14" s="218"/>
      <c r="R14" s="222"/>
      <c r="S14" s="222"/>
      <c r="T14" s="222"/>
      <c r="U14" s="222"/>
      <c r="V14" s="222"/>
      <c r="W14" s="222"/>
      <c r="X14" s="222"/>
      <c r="Y14" s="222"/>
      <c r="Z14" s="222"/>
    </row>
    <row r="15" spans="1:26" ht="15.75" thickBot="1" x14ac:dyDescent="0.3">
      <c r="A15" s="224"/>
      <c r="B15" s="239" t="s">
        <v>919</v>
      </c>
      <c r="C15" s="214">
        <f t="shared" si="0"/>
        <v>12056</v>
      </c>
      <c r="D15" s="215">
        <v>699</v>
      </c>
      <c r="E15" s="215">
        <v>947</v>
      </c>
      <c r="F15" s="215">
        <v>1050</v>
      </c>
      <c r="G15" s="215">
        <v>1842</v>
      </c>
      <c r="H15" s="215">
        <v>4616</v>
      </c>
      <c r="I15" s="215">
        <v>2902</v>
      </c>
      <c r="J15" s="218"/>
      <c r="K15" s="218"/>
      <c r="L15" s="218"/>
      <c r="M15" s="218"/>
      <c r="N15" s="218"/>
      <c r="O15" s="218"/>
      <c r="P15" s="218"/>
      <c r="Q15" s="218"/>
      <c r="R15" s="222"/>
      <c r="S15" s="222"/>
      <c r="T15" s="222"/>
      <c r="U15" s="222"/>
      <c r="V15" s="222"/>
      <c r="W15" s="222"/>
      <c r="X15" s="222"/>
      <c r="Y15" s="222"/>
      <c r="Z15" s="222"/>
    </row>
    <row r="16" spans="1:26" ht="15.75" thickBot="1" x14ac:dyDescent="0.3">
      <c r="A16" s="224"/>
      <c r="B16" s="239" t="s">
        <v>918</v>
      </c>
      <c r="C16" s="214">
        <f t="shared" si="0"/>
        <v>4876</v>
      </c>
      <c r="D16" s="215">
        <v>246</v>
      </c>
      <c r="E16" s="215">
        <v>378</v>
      </c>
      <c r="F16" s="215">
        <v>473</v>
      </c>
      <c r="G16" s="215">
        <v>721</v>
      </c>
      <c r="H16" s="215">
        <v>1897</v>
      </c>
      <c r="I16" s="215">
        <v>1161</v>
      </c>
      <c r="J16" s="218"/>
      <c r="K16" s="218"/>
      <c r="L16" s="218"/>
      <c r="M16" s="218"/>
      <c r="N16" s="218"/>
      <c r="O16" s="218"/>
      <c r="P16" s="218"/>
      <c r="Q16" s="218"/>
      <c r="R16" s="222"/>
      <c r="S16" s="222"/>
      <c r="T16" s="222"/>
      <c r="U16" s="222"/>
      <c r="V16" s="222"/>
      <c r="W16" s="222"/>
      <c r="X16" s="222"/>
      <c r="Y16" s="222"/>
      <c r="Z16" s="222"/>
    </row>
    <row r="17" spans="1:26" ht="15.75" thickBot="1" x14ac:dyDescent="0.3">
      <c r="A17" s="224"/>
      <c r="B17" s="239" t="s">
        <v>917</v>
      </c>
      <c r="C17" s="214">
        <f t="shared" si="0"/>
        <v>1884</v>
      </c>
      <c r="D17" s="215">
        <v>65</v>
      </c>
      <c r="E17" s="215">
        <v>120</v>
      </c>
      <c r="F17" s="215">
        <v>132</v>
      </c>
      <c r="G17" s="215">
        <v>213</v>
      </c>
      <c r="H17" s="215">
        <v>677</v>
      </c>
      <c r="I17" s="215">
        <v>677</v>
      </c>
      <c r="J17" s="218"/>
      <c r="K17" s="218"/>
      <c r="L17" s="218"/>
      <c r="M17" s="218"/>
      <c r="N17" s="218"/>
      <c r="O17" s="218"/>
      <c r="P17" s="218"/>
      <c r="Q17" s="218"/>
      <c r="R17" s="222"/>
      <c r="S17" s="222"/>
      <c r="T17" s="222"/>
      <c r="U17" s="222"/>
      <c r="V17" s="222"/>
      <c r="W17" s="222"/>
      <c r="X17" s="222"/>
      <c r="Y17" s="222"/>
      <c r="Z17" s="222"/>
    </row>
    <row r="18" spans="1:26" ht="15.75" thickBot="1" x14ac:dyDescent="0.3">
      <c r="A18" s="224"/>
      <c r="B18" s="239" t="s">
        <v>916</v>
      </c>
      <c r="C18" s="214">
        <f t="shared" si="0"/>
        <v>29897</v>
      </c>
      <c r="D18" s="215">
        <v>1677</v>
      </c>
      <c r="E18" s="215">
        <v>2660</v>
      </c>
      <c r="F18" s="215">
        <v>2632</v>
      </c>
      <c r="G18" s="215">
        <v>6546</v>
      </c>
      <c r="H18" s="215">
        <v>12018</v>
      </c>
      <c r="I18" s="215">
        <v>4364</v>
      </c>
      <c r="J18" s="218"/>
      <c r="K18" s="218"/>
      <c r="L18" s="218"/>
      <c r="M18" s="218"/>
      <c r="N18" s="218"/>
      <c r="O18" s="218"/>
      <c r="P18" s="218"/>
      <c r="Q18" s="218"/>
      <c r="R18" s="222"/>
      <c r="S18" s="222"/>
      <c r="T18" s="222"/>
      <c r="U18" s="222"/>
      <c r="V18" s="222"/>
      <c r="W18" s="222"/>
      <c r="X18" s="222"/>
      <c r="Y18" s="222"/>
      <c r="Z18" s="222"/>
    </row>
    <row r="19" spans="1:26" ht="15.75" thickBot="1" x14ac:dyDescent="0.3">
      <c r="A19" s="224"/>
      <c r="B19" s="239" t="s">
        <v>915</v>
      </c>
      <c r="C19" s="214">
        <f t="shared" si="0"/>
        <v>5634</v>
      </c>
      <c r="D19" s="215">
        <v>304</v>
      </c>
      <c r="E19" s="215">
        <v>451</v>
      </c>
      <c r="F19" s="215">
        <v>534</v>
      </c>
      <c r="G19" s="215">
        <v>852</v>
      </c>
      <c r="H19" s="215">
        <v>2123</v>
      </c>
      <c r="I19" s="215">
        <v>1370</v>
      </c>
      <c r="J19" s="218"/>
      <c r="K19" s="218"/>
      <c r="L19" s="218"/>
      <c r="M19" s="218"/>
      <c r="N19" s="218"/>
      <c r="O19" s="218"/>
      <c r="P19" s="218"/>
      <c r="Q19" s="218"/>
      <c r="R19" s="222"/>
      <c r="S19" s="222"/>
      <c r="T19" s="222"/>
      <c r="U19" s="222"/>
      <c r="V19" s="222"/>
      <c r="W19" s="222"/>
      <c r="X19" s="222"/>
      <c r="Y19" s="222"/>
      <c r="Z19" s="222"/>
    </row>
    <row r="20" spans="1:26" ht="15.75" thickBot="1" x14ac:dyDescent="0.3">
      <c r="A20" s="224"/>
      <c r="B20" s="239" t="s">
        <v>914</v>
      </c>
      <c r="C20" s="214">
        <f t="shared" si="0"/>
        <v>5160</v>
      </c>
      <c r="D20" s="215">
        <v>196</v>
      </c>
      <c r="E20" s="215">
        <v>384</v>
      </c>
      <c r="F20" s="215">
        <v>411</v>
      </c>
      <c r="G20" s="215">
        <v>755</v>
      </c>
      <c r="H20" s="215">
        <v>2024</v>
      </c>
      <c r="I20" s="215">
        <v>1390</v>
      </c>
      <c r="J20" s="218"/>
      <c r="K20" s="218"/>
      <c r="L20" s="218"/>
      <c r="M20" s="218"/>
      <c r="N20" s="218"/>
      <c r="O20" s="218"/>
      <c r="P20" s="218"/>
      <c r="Q20" s="218"/>
      <c r="R20" s="222"/>
      <c r="S20" s="222"/>
      <c r="T20" s="222"/>
      <c r="U20" s="222"/>
      <c r="V20" s="222"/>
      <c r="W20" s="222"/>
      <c r="X20" s="222"/>
      <c r="Y20" s="222"/>
      <c r="Z20" s="222"/>
    </row>
    <row r="21" spans="1:26" ht="15.75" thickBot="1" x14ac:dyDescent="0.3">
      <c r="A21" s="224"/>
      <c r="B21" s="239" t="s">
        <v>913</v>
      </c>
      <c r="C21" s="214">
        <f t="shared" si="0"/>
        <v>11593</v>
      </c>
      <c r="D21" s="215">
        <v>731</v>
      </c>
      <c r="E21" s="215">
        <v>1150</v>
      </c>
      <c r="F21" s="215">
        <v>1195</v>
      </c>
      <c r="G21" s="215">
        <v>1964</v>
      </c>
      <c r="H21" s="215">
        <v>4393</v>
      </c>
      <c r="I21" s="215">
        <v>2160</v>
      </c>
      <c r="J21" s="218"/>
      <c r="K21" s="218"/>
      <c r="L21" s="218"/>
      <c r="M21" s="218"/>
      <c r="N21" s="218"/>
      <c r="O21" s="218"/>
      <c r="P21" s="218"/>
      <c r="Q21" s="218"/>
      <c r="R21" s="222"/>
      <c r="S21" s="222"/>
      <c r="T21" s="222"/>
      <c r="U21" s="222"/>
      <c r="V21" s="222"/>
      <c r="W21" s="222"/>
      <c r="X21" s="222"/>
      <c r="Y21" s="222"/>
      <c r="Z21" s="222"/>
    </row>
    <row r="22" spans="1:26" ht="15.75" thickBot="1" x14ac:dyDescent="0.3">
      <c r="A22" s="224"/>
      <c r="B22" s="239" t="s">
        <v>912</v>
      </c>
      <c r="C22" s="214">
        <f t="shared" si="0"/>
        <v>4854</v>
      </c>
      <c r="D22" s="215">
        <v>255</v>
      </c>
      <c r="E22" s="215">
        <v>388</v>
      </c>
      <c r="F22" s="215">
        <v>416</v>
      </c>
      <c r="G22" s="215">
        <v>744</v>
      </c>
      <c r="H22" s="215">
        <v>1886</v>
      </c>
      <c r="I22" s="215">
        <v>1165</v>
      </c>
      <c r="J22" s="218"/>
      <c r="K22" s="218"/>
      <c r="L22" s="218"/>
      <c r="M22" s="218"/>
      <c r="N22" s="218"/>
      <c r="O22" s="218"/>
      <c r="P22" s="218"/>
      <c r="Q22" s="218"/>
      <c r="R22" s="222"/>
      <c r="S22" s="222"/>
      <c r="T22" s="222"/>
      <c r="U22" s="222"/>
      <c r="V22" s="222"/>
      <c r="W22" s="222"/>
      <c r="X22" s="222"/>
      <c r="Y22" s="222"/>
      <c r="Z22" s="222"/>
    </row>
    <row r="23" spans="1:26" ht="15.75" thickBot="1" x14ac:dyDescent="0.3">
      <c r="A23" s="224"/>
      <c r="B23" s="239" t="s">
        <v>911</v>
      </c>
      <c r="C23" s="214">
        <f t="shared" si="0"/>
        <v>7162</v>
      </c>
      <c r="D23" s="215">
        <v>431</v>
      </c>
      <c r="E23" s="215">
        <v>722</v>
      </c>
      <c r="F23" s="215">
        <v>673</v>
      </c>
      <c r="G23" s="215">
        <v>1338</v>
      </c>
      <c r="H23" s="215">
        <v>2896</v>
      </c>
      <c r="I23" s="215">
        <v>1102</v>
      </c>
      <c r="J23" s="218"/>
      <c r="K23" s="218"/>
      <c r="L23" s="218"/>
      <c r="M23" s="218"/>
      <c r="N23" s="218"/>
      <c r="O23" s="218"/>
      <c r="P23" s="218"/>
      <c r="Q23" s="218"/>
      <c r="R23" s="222"/>
      <c r="S23" s="222"/>
      <c r="T23" s="222"/>
      <c r="U23" s="222"/>
      <c r="V23" s="222"/>
      <c r="W23" s="222"/>
      <c r="X23" s="222"/>
      <c r="Y23" s="222"/>
      <c r="Z23" s="222"/>
    </row>
    <row r="24" spans="1:26" ht="15.75" thickBot="1" x14ac:dyDescent="0.3">
      <c r="A24" s="224"/>
      <c r="B24" s="239" t="s">
        <v>910</v>
      </c>
      <c r="C24" s="214">
        <f t="shared" si="0"/>
        <v>2224</v>
      </c>
      <c r="D24" s="215">
        <v>130</v>
      </c>
      <c r="E24" s="215">
        <v>214</v>
      </c>
      <c r="F24" s="215">
        <v>263</v>
      </c>
      <c r="G24" s="215">
        <v>349</v>
      </c>
      <c r="H24" s="215">
        <v>786</v>
      </c>
      <c r="I24" s="215">
        <v>482</v>
      </c>
      <c r="J24" s="218"/>
      <c r="K24" s="218"/>
      <c r="L24" s="218"/>
      <c r="M24" s="218"/>
      <c r="N24" s="218"/>
      <c r="O24" s="218"/>
      <c r="P24" s="218"/>
      <c r="Q24" s="218"/>
      <c r="R24" s="222"/>
      <c r="S24" s="222"/>
      <c r="T24" s="222"/>
      <c r="U24" s="222"/>
      <c r="V24" s="222"/>
      <c r="W24" s="222"/>
      <c r="X24" s="222"/>
      <c r="Y24" s="222"/>
      <c r="Z24" s="222"/>
    </row>
    <row r="25" spans="1:26" ht="15.75" thickBot="1" x14ac:dyDescent="0.3">
      <c r="A25" s="224"/>
      <c r="B25" s="239" t="s">
        <v>909</v>
      </c>
      <c r="C25" s="214">
        <f t="shared" si="0"/>
        <v>13094</v>
      </c>
      <c r="D25" s="215">
        <v>598</v>
      </c>
      <c r="E25" s="215">
        <v>995</v>
      </c>
      <c r="F25" s="215">
        <v>1149</v>
      </c>
      <c r="G25" s="215">
        <v>1834</v>
      </c>
      <c r="H25" s="215">
        <v>4821</v>
      </c>
      <c r="I25" s="215">
        <v>3697</v>
      </c>
      <c r="J25" s="218"/>
      <c r="K25" s="218"/>
      <c r="L25" s="218"/>
      <c r="M25" s="218"/>
      <c r="N25" s="218"/>
      <c r="O25" s="218"/>
      <c r="P25" s="218"/>
      <c r="Q25" s="218"/>
      <c r="R25" s="222"/>
      <c r="S25" s="222"/>
      <c r="T25" s="222"/>
      <c r="U25" s="222"/>
      <c r="V25" s="222"/>
      <c r="W25" s="222"/>
      <c r="X25" s="222"/>
      <c r="Y25" s="222"/>
      <c r="Z25" s="222"/>
    </row>
    <row r="26" spans="1:26" ht="15.75" thickBot="1" x14ac:dyDescent="0.3">
      <c r="A26" s="224"/>
      <c r="B26" s="239" t="s">
        <v>908</v>
      </c>
      <c r="C26" s="214">
        <f t="shared" si="0"/>
        <v>2490</v>
      </c>
      <c r="D26" s="215">
        <v>80</v>
      </c>
      <c r="E26" s="215">
        <v>160</v>
      </c>
      <c r="F26" s="215">
        <v>221</v>
      </c>
      <c r="G26" s="215">
        <v>283</v>
      </c>
      <c r="H26" s="215">
        <v>908</v>
      </c>
      <c r="I26" s="215">
        <v>838</v>
      </c>
      <c r="J26" s="218"/>
      <c r="K26" s="218"/>
      <c r="L26" s="218"/>
      <c r="M26" s="218"/>
      <c r="N26" s="218"/>
      <c r="O26" s="218"/>
      <c r="P26" s="218"/>
      <c r="Q26" s="218"/>
      <c r="R26" s="222"/>
      <c r="S26" s="222"/>
      <c r="T26" s="222"/>
      <c r="U26" s="222"/>
      <c r="V26" s="222"/>
      <c r="W26" s="222"/>
      <c r="X26" s="222"/>
      <c r="Y26" s="222"/>
      <c r="Z26" s="222"/>
    </row>
    <row r="27" spans="1:26" ht="15.75" thickBot="1" x14ac:dyDescent="0.3">
      <c r="A27" s="224"/>
      <c r="B27" s="239" t="s">
        <v>907</v>
      </c>
      <c r="C27" s="214">
        <f t="shared" si="0"/>
        <v>8244</v>
      </c>
      <c r="D27" s="215">
        <v>652</v>
      </c>
      <c r="E27" s="215">
        <v>889</v>
      </c>
      <c r="F27" s="215">
        <v>685</v>
      </c>
      <c r="G27" s="215">
        <v>1847</v>
      </c>
      <c r="H27" s="215">
        <v>3193</v>
      </c>
      <c r="I27" s="215">
        <v>978</v>
      </c>
      <c r="J27" s="218"/>
      <c r="K27" s="218"/>
      <c r="L27" s="218"/>
      <c r="M27" s="218"/>
      <c r="N27" s="218"/>
      <c r="O27" s="218"/>
      <c r="P27" s="218"/>
      <c r="Q27" s="218"/>
      <c r="R27" s="222"/>
      <c r="S27" s="222"/>
      <c r="T27" s="222"/>
      <c r="U27" s="222"/>
      <c r="V27" s="222"/>
      <c r="W27" s="222"/>
      <c r="X27" s="222"/>
      <c r="Y27" s="222"/>
      <c r="Z27" s="222"/>
    </row>
    <row r="28" spans="1:26" ht="15.75" thickBot="1" x14ac:dyDescent="0.3">
      <c r="A28" s="224"/>
      <c r="B28" s="239" t="s">
        <v>906</v>
      </c>
      <c r="C28" s="214">
        <f t="shared" si="0"/>
        <v>43450</v>
      </c>
      <c r="D28" s="215">
        <v>2636</v>
      </c>
      <c r="E28" s="215">
        <v>3619</v>
      </c>
      <c r="F28" s="215">
        <v>3405</v>
      </c>
      <c r="G28" s="215">
        <v>9324</v>
      </c>
      <c r="H28" s="215">
        <v>17803</v>
      </c>
      <c r="I28" s="215">
        <v>6663</v>
      </c>
      <c r="J28" s="218"/>
      <c r="K28" s="218"/>
      <c r="L28" s="218"/>
      <c r="M28" s="218"/>
      <c r="N28" s="218"/>
      <c r="O28" s="218"/>
      <c r="P28" s="218"/>
      <c r="Q28" s="218"/>
      <c r="R28" s="222"/>
      <c r="S28" s="222"/>
      <c r="T28" s="222"/>
      <c r="U28" s="222"/>
      <c r="V28" s="222"/>
      <c r="W28" s="222"/>
      <c r="X28" s="222"/>
      <c r="Y28" s="222"/>
      <c r="Z28" s="222"/>
    </row>
    <row r="29" spans="1:26" ht="15.75" thickBot="1" x14ac:dyDescent="0.3">
      <c r="A29" s="224"/>
      <c r="B29" s="239" t="s">
        <v>905</v>
      </c>
      <c r="C29" s="214">
        <f t="shared" si="0"/>
        <v>7246</v>
      </c>
      <c r="D29" s="215">
        <v>352</v>
      </c>
      <c r="E29" s="215">
        <v>615</v>
      </c>
      <c r="F29" s="215">
        <v>610</v>
      </c>
      <c r="G29" s="215">
        <v>1145</v>
      </c>
      <c r="H29" s="215">
        <v>2798</v>
      </c>
      <c r="I29" s="215">
        <v>1726</v>
      </c>
      <c r="J29" s="218"/>
      <c r="K29" s="218"/>
      <c r="L29" s="218"/>
      <c r="M29" s="218"/>
      <c r="N29" s="218"/>
      <c r="O29" s="218"/>
      <c r="P29" s="218"/>
      <c r="Q29" s="218"/>
      <c r="R29" s="222"/>
      <c r="S29" s="222"/>
      <c r="T29" s="222"/>
      <c r="U29" s="222"/>
      <c r="V29" s="222"/>
      <c r="W29" s="222"/>
      <c r="X29" s="222"/>
      <c r="Y29" s="222"/>
      <c r="Z29" s="222"/>
    </row>
    <row r="30" spans="1:26" ht="15.75" thickBot="1" x14ac:dyDescent="0.3">
      <c r="A30" s="224"/>
      <c r="B30" s="239" t="s">
        <v>904</v>
      </c>
      <c r="C30" s="214">
        <f t="shared" si="0"/>
        <v>4485</v>
      </c>
      <c r="D30" s="215">
        <v>312</v>
      </c>
      <c r="E30" s="215">
        <v>424</v>
      </c>
      <c r="F30" s="215">
        <v>434</v>
      </c>
      <c r="G30" s="215">
        <v>777</v>
      </c>
      <c r="H30" s="215">
        <v>1613</v>
      </c>
      <c r="I30" s="215">
        <v>925</v>
      </c>
      <c r="J30" s="218"/>
      <c r="K30" s="218"/>
      <c r="L30" s="218"/>
      <c r="M30" s="218"/>
      <c r="N30" s="218"/>
      <c r="O30" s="218"/>
      <c r="P30" s="218"/>
      <c r="Q30" s="218"/>
      <c r="R30" s="222"/>
      <c r="S30" s="222"/>
      <c r="T30" s="222"/>
      <c r="U30" s="222"/>
      <c r="V30" s="222"/>
      <c r="W30" s="222"/>
      <c r="X30" s="222"/>
      <c r="Y30" s="222"/>
      <c r="Z30" s="222"/>
    </row>
    <row r="31" spans="1:26" ht="15.75" thickBot="1" x14ac:dyDescent="0.3">
      <c r="A31" s="224"/>
      <c r="B31" s="239" t="s">
        <v>903</v>
      </c>
      <c r="C31" s="214">
        <f t="shared" si="0"/>
        <v>22397</v>
      </c>
      <c r="D31" s="215">
        <v>1519</v>
      </c>
      <c r="E31" s="215">
        <v>2258</v>
      </c>
      <c r="F31" s="215">
        <v>2094</v>
      </c>
      <c r="G31" s="215">
        <v>4493</v>
      </c>
      <c r="H31" s="215">
        <v>8525</v>
      </c>
      <c r="I31" s="215">
        <v>3508</v>
      </c>
      <c r="J31" s="218"/>
      <c r="K31" s="218"/>
      <c r="L31" s="218"/>
      <c r="M31" s="218"/>
      <c r="N31" s="218"/>
      <c r="O31" s="218"/>
      <c r="P31" s="218"/>
      <c r="Q31" s="218"/>
      <c r="R31" s="222"/>
      <c r="S31" s="222"/>
      <c r="T31" s="222"/>
      <c r="U31" s="222"/>
      <c r="V31" s="222"/>
      <c r="W31" s="222"/>
      <c r="X31" s="222"/>
      <c r="Y31" s="222"/>
      <c r="Z31" s="222"/>
    </row>
    <row r="32" spans="1:26" ht="15.75" thickBot="1" x14ac:dyDescent="0.3">
      <c r="A32" s="224"/>
      <c r="B32" s="239" t="s">
        <v>902</v>
      </c>
      <c r="C32" s="214">
        <f t="shared" si="0"/>
        <v>2156</v>
      </c>
      <c r="D32" s="215">
        <v>91</v>
      </c>
      <c r="E32" s="215">
        <v>158</v>
      </c>
      <c r="F32" s="215">
        <v>172</v>
      </c>
      <c r="G32" s="215">
        <v>315</v>
      </c>
      <c r="H32" s="215">
        <v>865</v>
      </c>
      <c r="I32" s="215">
        <v>555</v>
      </c>
      <c r="J32" s="218"/>
      <c r="K32" s="218"/>
      <c r="L32" s="218"/>
      <c r="M32" s="218"/>
      <c r="N32" s="218"/>
      <c r="O32" s="218"/>
      <c r="P32" s="218"/>
      <c r="Q32" s="218"/>
      <c r="R32" s="222"/>
      <c r="S32" s="222"/>
      <c r="T32" s="222"/>
      <c r="U32" s="222"/>
      <c r="V32" s="222"/>
      <c r="W32" s="222"/>
      <c r="X32" s="222"/>
      <c r="Y32" s="222"/>
      <c r="Z32" s="222"/>
    </row>
    <row r="33" spans="1:26" ht="15.75" thickBot="1" x14ac:dyDescent="0.3">
      <c r="A33" s="224"/>
      <c r="B33" s="239" t="s">
        <v>901</v>
      </c>
      <c r="C33" s="214">
        <f t="shared" si="0"/>
        <v>64158</v>
      </c>
      <c r="D33" s="215">
        <v>3300</v>
      </c>
      <c r="E33" s="215">
        <v>5238</v>
      </c>
      <c r="F33" s="215">
        <v>5552</v>
      </c>
      <c r="G33" s="215">
        <v>10825</v>
      </c>
      <c r="H33" s="215">
        <v>25077</v>
      </c>
      <c r="I33" s="215">
        <v>14166</v>
      </c>
      <c r="J33" s="218"/>
      <c r="K33" s="218"/>
      <c r="L33" s="218"/>
      <c r="M33" s="218"/>
      <c r="N33" s="218"/>
      <c r="O33" s="218"/>
      <c r="P33" s="218"/>
      <c r="Q33" s="218"/>
      <c r="R33" s="222"/>
      <c r="S33" s="222"/>
      <c r="T33" s="222"/>
      <c r="U33" s="222"/>
      <c r="V33" s="222"/>
      <c r="W33" s="222"/>
      <c r="X33" s="222"/>
      <c r="Y33" s="222"/>
      <c r="Z33" s="222"/>
    </row>
    <row r="34" spans="1:26" ht="15.75" thickBot="1" x14ac:dyDescent="0.3">
      <c r="A34" s="224"/>
      <c r="B34" s="239" t="s">
        <v>900</v>
      </c>
      <c r="C34" s="214">
        <f t="shared" si="0"/>
        <v>2644</v>
      </c>
      <c r="D34" s="215">
        <v>89</v>
      </c>
      <c r="E34" s="215">
        <v>178</v>
      </c>
      <c r="F34" s="215">
        <v>247</v>
      </c>
      <c r="G34" s="215">
        <v>336</v>
      </c>
      <c r="H34" s="215">
        <v>932</v>
      </c>
      <c r="I34" s="215">
        <v>862</v>
      </c>
      <c r="J34" s="218"/>
      <c r="K34" s="218"/>
      <c r="L34" s="218"/>
      <c r="M34" s="218"/>
      <c r="N34" s="218"/>
      <c r="O34" s="218"/>
      <c r="P34" s="218"/>
      <c r="Q34" s="218"/>
      <c r="R34" s="222"/>
      <c r="S34" s="222"/>
      <c r="T34" s="222"/>
      <c r="U34" s="222"/>
      <c r="V34" s="222"/>
      <c r="W34" s="222"/>
      <c r="X34" s="222"/>
      <c r="Y34" s="222"/>
      <c r="Z34" s="222"/>
    </row>
    <row r="35" spans="1:26" ht="15.75" thickBot="1" x14ac:dyDescent="0.3">
      <c r="A35" s="224"/>
      <c r="B35" s="239" t="s">
        <v>899</v>
      </c>
      <c r="C35" s="214">
        <f t="shared" ref="C35:C66" si="2">SUM(D35:I35)</f>
        <v>3445</v>
      </c>
      <c r="D35" s="215">
        <v>254</v>
      </c>
      <c r="E35" s="215">
        <v>331</v>
      </c>
      <c r="F35" s="215">
        <v>277</v>
      </c>
      <c r="G35" s="215">
        <v>775</v>
      </c>
      <c r="H35" s="215">
        <v>1261</v>
      </c>
      <c r="I35" s="215">
        <v>547</v>
      </c>
      <c r="J35" s="218"/>
      <c r="K35" s="218"/>
      <c r="L35" s="218"/>
      <c r="M35" s="218"/>
      <c r="N35" s="218"/>
      <c r="O35" s="218"/>
      <c r="P35" s="218"/>
      <c r="Q35" s="218"/>
      <c r="R35" s="222"/>
      <c r="S35" s="222"/>
      <c r="T35" s="222"/>
      <c r="U35" s="222"/>
      <c r="V35" s="222"/>
      <c r="W35" s="222"/>
      <c r="X35" s="222"/>
      <c r="Y35" s="222"/>
      <c r="Z35" s="222"/>
    </row>
    <row r="36" spans="1:26" ht="15.75" thickBot="1" x14ac:dyDescent="0.3">
      <c r="A36" s="224"/>
      <c r="B36" s="239" t="s">
        <v>898</v>
      </c>
      <c r="C36" s="214">
        <f t="shared" si="2"/>
        <v>5246</v>
      </c>
      <c r="D36" s="215">
        <v>194</v>
      </c>
      <c r="E36" s="215">
        <v>334</v>
      </c>
      <c r="F36" s="215">
        <v>450</v>
      </c>
      <c r="G36" s="215">
        <v>655</v>
      </c>
      <c r="H36" s="215">
        <v>1869</v>
      </c>
      <c r="I36" s="215">
        <v>1744</v>
      </c>
      <c r="J36" s="218"/>
      <c r="K36" s="218"/>
      <c r="L36" s="218"/>
      <c r="M36" s="218"/>
      <c r="N36" s="218"/>
      <c r="O36" s="218"/>
      <c r="P36" s="218"/>
      <c r="Q36" s="218"/>
      <c r="R36" s="222"/>
      <c r="S36" s="222"/>
      <c r="T36" s="222"/>
      <c r="U36" s="222"/>
      <c r="V36" s="222"/>
      <c r="W36" s="222"/>
      <c r="X36" s="222"/>
      <c r="Y36" s="222"/>
      <c r="Z36" s="222"/>
    </row>
    <row r="37" spans="1:26" ht="15.75" thickBot="1" x14ac:dyDescent="0.3">
      <c r="A37" s="224"/>
      <c r="B37" s="239" t="s">
        <v>897</v>
      </c>
      <c r="C37" s="214">
        <f t="shared" si="2"/>
        <v>1922</v>
      </c>
      <c r="D37" s="215">
        <v>70</v>
      </c>
      <c r="E37" s="215">
        <v>147</v>
      </c>
      <c r="F37" s="215">
        <v>163</v>
      </c>
      <c r="G37" s="215">
        <v>254</v>
      </c>
      <c r="H37" s="215">
        <v>665</v>
      </c>
      <c r="I37" s="215">
        <v>623</v>
      </c>
      <c r="J37" s="218"/>
      <c r="K37" s="218"/>
      <c r="L37" s="218"/>
      <c r="M37" s="218"/>
      <c r="N37" s="218"/>
      <c r="O37" s="218"/>
      <c r="P37" s="218"/>
      <c r="Q37" s="218"/>
      <c r="R37" s="222"/>
      <c r="S37" s="222"/>
      <c r="T37" s="222"/>
      <c r="U37" s="222"/>
      <c r="V37" s="222"/>
      <c r="W37" s="222"/>
      <c r="X37" s="222"/>
      <c r="Y37" s="222"/>
      <c r="Z37" s="222"/>
    </row>
    <row r="38" spans="1:26" ht="15.75" thickBot="1" x14ac:dyDescent="0.3">
      <c r="A38" s="224"/>
      <c r="B38" s="239" t="s">
        <v>896</v>
      </c>
      <c r="C38" s="214">
        <f t="shared" si="2"/>
        <v>57181</v>
      </c>
      <c r="D38" s="215">
        <v>3037</v>
      </c>
      <c r="E38" s="215">
        <v>4395</v>
      </c>
      <c r="F38" s="215">
        <v>4585</v>
      </c>
      <c r="G38" s="215">
        <v>9009</v>
      </c>
      <c r="H38" s="215">
        <v>23227</v>
      </c>
      <c r="I38" s="215">
        <v>12928</v>
      </c>
      <c r="J38" s="218"/>
      <c r="K38" s="218"/>
      <c r="L38" s="218"/>
      <c r="M38" s="218"/>
      <c r="N38" s="218"/>
      <c r="O38" s="218"/>
      <c r="P38" s="218"/>
      <c r="Q38" s="218"/>
      <c r="R38" s="222"/>
      <c r="S38" s="222"/>
      <c r="T38" s="222"/>
      <c r="U38" s="222"/>
      <c r="V38" s="222"/>
      <c r="W38" s="222"/>
      <c r="X38" s="222"/>
      <c r="Y38" s="222"/>
      <c r="Z38" s="222"/>
    </row>
    <row r="39" spans="1:26" ht="15.75" thickBot="1" x14ac:dyDescent="0.3">
      <c r="A39" s="224"/>
      <c r="B39" s="239" t="s">
        <v>895</v>
      </c>
      <c r="C39" s="214">
        <f t="shared" si="2"/>
        <v>3419</v>
      </c>
      <c r="D39" s="215">
        <v>150</v>
      </c>
      <c r="E39" s="215">
        <v>287</v>
      </c>
      <c r="F39" s="215">
        <v>347</v>
      </c>
      <c r="G39" s="215">
        <v>537</v>
      </c>
      <c r="H39" s="215">
        <v>1382</v>
      </c>
      <c r="I39" s="215">
        <v>716</v>
      </c>
      <c r="J39" s="218"/>
      <c r="K39" s="218"/>
      <c r="L39" s="218"/>
      <c r="M39" s="218"/>
      <c r="N39" s="218"/>
      <c r="O39" s="218"/>
      <c r="P39" s="218"/>
      <c r="Q39" s="218"/>
      <c r="R39" s="222"/>
      <c r="S39" s="222"/>
      <c r="T39" s="222"/>
      <c r="U39" s="222"/>
      <c r="V39" s="222"/>
      <c r="W39" s="222"/>
      <c r="X39" s="222"/>
      <c r="Y39" s="222"/>
      <c r="Z39" s="222"/>
    </row>
    <row r="40" spans="1:26" ht="15.75" thickBot="1" x14ac:dyDescent="0.3">
      <c r="A40" s="224"/>
      <c r="B40" s="239" t="s">
        <v>894</v>
      </c>
      <c r="C40" s="214">
        <f t="shared" si="2"/>
        <v>5301</v>
      </c>
      <c r="D40" s="215">
        <v>297</v>
      </c>
      <c r="E40" s="215">
        <v>419</v>
      </c>
      <c r="F40" s="215">
        <v>520</v>
      </c>
      <c r="G40" s="215">
        <v>981</v>
      </c>
      <c r="H40" s="215">
        <v>2035</v>
      </c>
      <c r="I40" s="215">
        <v>1049</v>
      </c>
      <c r="J40" s="218"/>
      <c r="K40" s="218"/>
      <c r="L40" s="218"/>
      <c r="M40" s="218"/>
      <c r="N40" s="218"/>
      <c r="O40" s="218"/>
      <c r="P40" s="218"/>
      <c r="Q40" s="218"/>
      <c r="R40" s="222"/>
      <c r="S40" s="222"/>
      <c r="T40" s="222"/>
      <c r="U40" s="222"/>
      <c r="V40" s="222"/>
      <c r="W40" s="222"/>
      <c r="X40" s="222"/>
      <c r="Y40" s="222"/>
      <c r="Z40" s="222"/>
    </row>
    <row r="41" spans="1:26" ht="15.75" thickBot="1" x14ac:dyDescent="0.3">
      <c r="A41" s="224"/>
      <c r="B41" s="239" t="s">
        <v>893</v>
      </c>
      <c r="C41" s="214">
        <f t="shared" si="2"/>
        <v>13258</v>
      </c>
      <c r="D41" s="215">
        <v>591</v>
      </c>
      <c r="E41" s="215">
        <v>936</v>
      </c>
      <c r="F41" s="215">
        <v>1158</v>
      </c>
      <c r="G41" s="215">
        <v>1692</v>
      </c>
      <c r="H41" s="215">
        <v>5085</v>
      </c>
      <c r="I41" s="215">
        <v>3796</v>
      </c>
      <c r="J41" s="218"/>
      <c r="K41" s="218"/>
      <c r="L41" s="218"/>
      <c r="M41" s="218"/>
      <c r="N41" s="218"/>
      <c r="O41" s="218"/>
      <c r="P41" s="218"/>
      <c r="Q41" s="218"/>
      <c r="R41" s="222"/>
      <c r="S41" s="222"/>
      <c r="T41" s="222"/>
      <c r="U41" s="222"/>
      <c r="V41" s="222"/>
      <c r="W41" s="222"/>
      <c r="X41" s="222"/>
      <c r="Y41" s="222"/>
      <c r="Z41" s="222"/>
    </row>
    <row r="42" spans="1:26" ht="15.75" thickBot="1" x14ac:dyDescent="0.3">
      <c r="A42" s="224"/>
      <c r="B42" s="239" t="s">
        <v>892</v>
      </c>
      <c r="C42" s="214">
        <f t="shared" si="2"/>
        <v>3778</v>
      </c>
      <c r="D42" s="215">
        <v>235</v>
      </c>
      <c r="E42" s="215">
        <v>342</v>
      </c>
      <c r="F42" s="215">
        <v>321</v>
      </c>
      <c r="G42" s="215">
        <v>725</v>
      </c>
      <c r="H42" s="215">
        <v>1471</v>
      </c>
      <c r="I42" s="215">
        <v>684</v>
      </c>
      <c r="J42" s="218"/>
      <c r="K42" s="218"/>
      <c r="L42" s="218"/>
      <c r="M42" s="218"/>
      <c r="N42" s="218"/>
      <c r="O42" s="218"/>
      <c r="P42" s="218"/>
      <c r="Q42" s="218"/>
      <c r="R42" s="222"/>
      <c r="S42" s="222"/>
      <c r="T42" s="222"/>
      <c r="U42" s="222"/>
      <c r="V42" s="222"/>
      <c r="W42" s="222"/>
      <c r="X42" s="222"/>
      <c r="Y42" s="222"/>
      <c r="Z42" s="222"/>
    </row>
    <row r="43" spans="1:26" ht="15.75" thickBot="1" x14ac:dyDescent="0.3">
      <c r="A43" s="224"/>
      <c r="B43" s="239" t="s">
        <v>891</v>
      </c>
      <c r="C43" s="214">
        <f t="shared" si="2"/>
        <v>1068</v>
      </c>
      <c r="D43" s="215">
        <v>54</v>
      </c>
      <c r="E43" s="215">
        <v>63</v>
      </c>
      <c r="F43" s="215">
        <v>74</v>
      </c>
      <c r="G43" s="215">
        <v>138</v>
      </c>
      <c r="H43" s="215">
        <v>331</v>
      </c>
      <c r="I43" s="215">
        <v>408</v>
      </c>
      <c r="J43" s="218"/>
      <c r="K43" s="218"/>
      <c r="L43" s="218"/>
      <c r="M43" s="218"/>
      <c r="N43" s="218"/>
      <c r="O43" s="218"/>
      <c r="P43" s="218"/>
      <c r="Q43" s="218"/>
      <c r="R43" s="222"/>
      <c r="S43" s="222"/>
      <c r="T43" s="222"/>
      <c r="U43" s="222"/>
      <c r="V43" s="222"/>
      <c r="W43" s="222"/>
      <c r="X43" s="222"/>
      <c r="Y43" s="222"/>
      <c r="Z43" s="222"/>
    </row>
    <row r="44" spans="1:26" ht="15.75" thickBot="1" x14ac:dyDescent="0.3">
      <c r="A44" s="224"/>
      <c r="B44" s="239" t="s">
        <v>890</v>
      </c>
      <c r="C44" s="214">
        <f t="shared" si="2"/>
        <v>2847</v>
      </c>
      <c r="D44" s="215">
        <v>148</v>
      </c>
      <c r="E44" s="215">
        <v>231</v>
      </c>
      <c r="F44" s="215">
        <v>255</v>
      </c>
      <c r="G44" s="215">
        <v>454</v>
      </c>
      <c r="H44" s="215">
        <v>1102</v>
      </c>
      <c r="I44" s="215">
        <v>657</v>
      </c>
      <c r="J44" s="218"/>
      <c r="K44" s="218"/>
      <c r="L44" s="218"/>
      <c r="M44" s="218"/>
      <c r="N44" s="218"/>
      <c r="O44" s="218"/>
      <c r="P44" s="218"/>
      <c r="Q44" s="218"/>
      <c r="R44" s="222"/>
      <c r="S44" s="222"/>
      <c r="T44" s="222"/>
      <c r="U44" s="222"/>
      <c r="V44" s="222"/>
      <c r="W44" s="222"/>
      <c r="X44" s="222"/>
      <c r="Y44" s="222"/>
      <c r="Z44" s="222"/>
    </row>
    <row r="45" spans="1:26" ht="15.75" thickBot="1" x14ac:dyDescent="0.3">
      <c r="A45" s="224"/>
      <c r="B45" s="239" t="s">
        <v>889</v>
      </c>
      <c r="C45" s="214">
        <f t="shared" si="2"/>
        <v>1868</v>
      </c>
      <c r="D45" s="215">
        <v>71</v>
      </c>
      <c r="E45" s="215">
        <v>136</v>
      </c>
      <c r="F45" s="215">
        <v>147</v>
      </c>
      <c r="G45" s="215">
        <v>215</v>
      </c>
      <c r="H45" s="215">
        <v>667</v>
      </c>
      <c r="I45" s="215">
        <v>632</v>
      </c>
      <c r="J45" s="218"/>
      <c r="K45" s="218"/>
      <c r="L45" s="218"/>
      <c r="M45" s="218"/>
      <c r="N45" s="218"/>
      <c r="O45" s="218"/>
      <c r="P45" s="218"/>
      <c r="Q45" s="218"/>
      <c r="R45" s="222"/>
      <c r="S45" s="222"/>
      <c r="T45" s="222"/>
      <c r="U45" s="222"/>
      <c r="V45" s="222"/>
      <c r="W45" s="222"/>
      <c r="X45" s="222"/>
      <c r="Y45" s="222"/>
      <c r="Z45" s="222"/>
    </row>
    <row r="46" spans="1:26" ht="15.75" thickBot="1" x14ac:dyDescent="0.3">
      <c r="A46" s="224"/>
      <c r="B46" s="239" t="s">
        <v>888</v>
      </c>
      <c r="C46" s="214">
        <f t="shared" si="2"/>
        <v>3314</v>
      </c>
      <c r="D46" s="215">
        <v>222</v>
      </c>
      <c r="E46" s="215">
        <v>379</v>
      </c>
      <c r="F46" s="215">
        <v>394</v>
      </c>
      <c r="G46" s="215">
        <v>515</v>
      </c>
      <c r="H46" s="215">
        <v>1236</v>
      </c>
      <c r="I46" s="215">
        <v>568</v>
      </c>
      <c r="J46" s="218"/>
      <c r="K46" s="218"/>
      <c r="L46" s="218"/>
      <c r="M46" s="218"/>
      <c r="N46" s="218"/>
      <c r="O46" s="218"/>
      <c r="P46" s="218"/>
      <c r="Q46" s="218"/>
      <c r="R46" s="222"/>
      <c r="S46" s="222"/>
      <c r="T46" s="222"/>
      <c r="U46" s="222"/>
      <c r="V46" s="222"/>
      <c r="W46" s="222"/>
      <c r="X46" s="222"/>
      <c r="Y46" s="222"/>
      <c r="Z46" s="222"/>
    </row>
    <row r="47" spans="1:26" ht="15.75" thickBot="1" x14ac:dyDescent="0.3">
      <c r="A47" s="224"/>
      <c r="B47" s="239" t="s">
        <v>887</v>
      </c>
      <c r="C47" s="214">
        <f t="shared" si="2"/>
        <v>2502</v>
      </c>
      <c r="D47" s="215">
        <v>183</v>
      </c>
      <c r="E47" s="215">
        <v>242</v>
      </c>
      <c r="F47" s="215">
        <v>260</v>
      </c>
      <c r="G47" s="215">
        <v>371</v>
      </c>
      <c r="H47" s="215">
        <v>1021</v>
      </c>
      <c r="I47" s="215">
        <v>425</v>
      </c>
      <c r="J47" s="218"/>
      <c r="K47" s="218"/>
      <c r="L47" s="218"/>
      <c r="M47" s="218"/>
      <c r="N47" s="218"/>
      <c r="O47" s="218"/>
      <c r="P47" s="218"/>
      <c r="Q47" s="218"/>
      <c r="R47" s="222"/>
      <c r="S47" s="222"/>
      <c r="T47" s="222"/>
      <c r="U47" s="222"/>
      <c r="V47" s="222"/>
      <c r="W47" s="222"/>
      <c r="X47" s="222"/>
      <c r="Y47" s="222"/>
      <c r="Z47" s="222"/>
    </row>
    <row r="48" spans="1:26" ht="15.75" thickBot="1" x14ac:dyDescent="0.3">
      <c r="A48" s="224"/>
      <c r="B48" s="239" t="s">
        <v>886</v>
      </c>
      <c r="C48" s="214">
        <f t="shared" si="2"/>
        <v>1445</v>
      </c>
      <c r="D48" s="215">
        <v>60</v>
      </c>
      <c r="E48" s="215">
        <v>103</v>
      </c>
      <c r="F48" s="215">
        <v>134</v>
      </c>
      <c r="G48" s="215">
        <v>165</v>
      </c>
      <c r="H48" s="215">
        <v>504</v>
      </c>
      <c r="I48" s="215">
        <v>479</v>
      </c>
      <c r="J48" s="218"/>
      <c r="K48" s="218"/>
      <c r="L48" s="218"/>
      <c r="M48" s="218"/>
      <c r="N48" s="218"/>
      <c r="O48" s="218"/>
      <c r="P48" s="218"/>
      <c r="Q48" s="218"/>
      <c r="R48" s="222"/>
      <c r="S48" s="222"/>
      <c r="T48" s="222"/>
      <c r="U48" s="222"/>
      <c r="V48" s="222"/>
      <c r="W48" s="222"/>
      <c r="X48" s="222"/>
      <c r="Y48" s="222"/>
      <c r="Z48" s="222"/>
    </row>
    <row r="49" spans="1:26" ht="15.75" thickBot="1" x14ac:dyDescent="0.3">
      <c r="A49" s="224"/>
      <c r="B49" s="239" t="s">
        <v>885</v>
      </c>
      <c r="C49" s="214">
        <f t="shared" si="2"/>
        <v>3436</v>
      </c>
      <c r="D49" s="215">
        <v>126</v>
      </c>
      <c r="E49" s="215">
        <v>230</v>
      </c>
      <c r="F49" s="215">
        <v>242</v>
      </c>
      <c r="G49" s="215">
        <v>448</v>
      </c>
      <c r="H49" s="215">
        <v>1249</v>
      </c>
      <c r="I49" s="215">
        <v>1141</v>
      </c>
      <c r="J49" s="218"/>
      <c r="K49" s="218"/>
      <c r="L49" s="218"/>
      <c r="M49" s="218"/>
      <c r="N49" s="218"/>
      <c r="O49" s="218"/>
      <c r="P49" s="218"/>
      <c r="Q49" s="218"/>
      <c r="R49" s="222"/>
      <c r="S49" s="222"/>
      <c r="T49" s="222"/>
      <c r="U49" s="222"/>
      <c r="V49" s="222"/>
      <c r="W49" s="222"/>
      <c r="X49" s="222"/>
      <c r="Y49" s="222"/>
      <c r="Z49" s="222"/>
    </row>
    <row r="50" spans="1:26" ht="15.75" thickBot="1" x14ac:dyDescent="0.3">
      <c r="A50" s="224"/>
      <c r="B50" s="239" t="s">
        <v>884</v>
      </c>
      <c r="C50" s="214">
        <f t="shared" si="2"/>
        <v>6024</v>
      </c>
      <c r="D50" s="215">
        <v>263</v>
      </c>
      <c r="E50" s="215">
        <v>406</v>
      </c>
      <c r="F50" s="215">
        <v>491</v>
      </c>
      <c r="G50" s="215">
        <v>1006</v>
      </c>
      <c r="H50" s="215">
        <v>2407</v>
      </c>
      <c r="I50" s="215">
        <v>1451</v>
      </c>
      <c r="J50" s="218"/>
      <c r="K50" s="218"/>
      <c r="L50" s="218"/>
      <c r="M50" s="218"/>
      <c r="N50" s="218"/>
      <c r="O50" s="218"/>
      <c r="P50" s="218"/>
      <c r="Q50" s="218"/>
      <c r="R50" s="222"/>
      <c r="S50" s="222"/>
      <c r="T50" s="222"/>
      <c r="U50" s="222"/>
      <c r="V50" s="222"/>
      <c r="W50" s="222"/>
      <c r="X50" s="222"/>
      <c r="Y50" s="222"/>
      <c r="Z50" s="222"/>
    </row>
    <row r="51" spans="1:26" ht="15.75" thickBot="1" x14ac:dyDescent="0.3">
      <c r="A51" s="224"/>
      <c r="B51" s="239" t="s">
        <v>883</v>
      </c>
      <c r="C51" s="214">
        <f t="shared" si="2"/>
        <v>20061</v>
      </c>
      <c r="D51" s="215">
        <v>1087</v>
      </c>
      <c r="E51" s="215">
        <v>1639</v>
      </c>
      <c r="F51" s="215">
        <v>1707</v>
      </c>
      <c r="G51" s="215">
        <v>2973</v>
      </c>
      <c r="H51" s="215">
        <v>8180</v>
      </c>
      <c r="I51" s="215">
        <v>4475</v>
      </c>
      <c r="J51" s="218"/>
      <c r="K51" s="218"/>
      <c r="L51" s="218"/>
      <c r="M51" s="218"/>
      <c r="N51" s="218"/>
      <c r="O51" s="218"/>
      <c r="P51" s="218"/>
      <c r="Q51" s="218"/>
      <c r="R51" s="222"/>
      <c r="S51" s="222"/>
      <c r="T51" s="222"/>
      <c r="U51" s="222"/>
      <c r="V51" s="222"/>
      <c r="W51" s="222"/>
      <c r="X51" s="222"/>
      <c r="Y51" s="222"/>
      <c r="Z51" s="222"/>
    </row>
    <row r="52" spans="1:26" ht="15.75" thickBot="1" x14ac:dyDescent="0.3">
      <c r="A52" s="224"/>
      <c r="B52" s="239" t="s">
        <v>882</v>
      </c>
      <c r="C52" s="214">
        <f t="shared" si="2"/>
        <v>5882</v>
      </c>
      <c r="D52" s="215">
        <v>201</v>
      </c>
      <c r="E52" s="215">
        <v>364</v>
      </c>
      <c r="F52" s="215">
        <v>471</v>
      </c>
      <c r="G52" s="215">
        <v>622</v>
      </c>
      <c r="H52" s="215">
        <v>2123</v>
      </c>
      <c r="I52" s="215">
        <v>2101</v>
      </c>
      <c r="J52" s="218"/>
      <c r="K52" s="218"/>
      <c r="L52" s="218"/>
      <c r="M52" s="218"/>
      <c r="N52" s="218"/>
      <c r="O52" s="218"/>
      <c r="P52" s="218"/>
      <c r="Q52" s="218"/>
      <c r="R52" s="222"/>
      <c r="S52" s="222"/>
      <c r="T52" s="222"/>
      <c r="U52" s="222"/>
      <c r="V52" s="222"/>
      <c r="W52" s="222"/>
      <c r="X52" s="222"/>
      <c r="Y52" s="222"/>
      <c r="Z52" s="222"/>
    </row>
    <row r="53" spans="1:26" ht="15.75" thickBot="1" x14ac:dyDescent="0.3">
      <c r="A53" s="224"/>
      <c r="B53" s="239" t="s">
        <v>881</v>
      </c>
      <c r="C53" s="214">
        <f t="shared" si="2"/>
        <v>3349</v>
      </c>
      <c r="D53" s="215">
        <v>85</v>
      </c>
      <c r="E53" s="215">
        <v>165</v>
      </c>
      <c r="F53" s="215">
        <v>249</v>
      </c>
      <c r="G53" s="215">
        <v>317</v>
      </c>
      <c r="H53" s="215">
        <v>1226</v>
      </c>
      <c r="I53" s="215">
        <v>1307</v>
      </c>
      <c r="J53" s="218"/>
      <c r="K53" s="218"/>
      <c r="L53" s="218"/>
      <c r="M53" s="218"/>
      <c r="N53" s="218"/>
      <c r="O53" s="218"/>
      <c r="P53" s="218"/>
      <c r="Q53" s="218"/>
      <c r="R53" s="222"/>
      <c r="S53" s="222"/>
      <c r="T53" s="222"/>
      <c r="U53" s="222"/>
      <c r="V53" s="222"/>
      <c r="W53" s="222"/>
      <c r="X53" s="222"/>
      <c r="Y53" s="222"/>
      <c r="Z53" s="222"/>
    </row>
    <row r="54" spans="1:26" ht="15.75" thickBot="1" x14ac:dyDescent="0.3">
      <c r="A54" s="224"/>
      <c r="B54" s="239" t="s">
        <v>880</v>
      </c>
      <c r="C54" s="214">
        <f t="shared" si="2"/>
        <v>9268</v>
      </c>
      <c r="D54" s="215">
        <v>404</v>
      </c>
      <c r="E54" s="215">
        <v>717</v>
      </c>
      <c r="F54" s="215">
        <v>804</v>
      </c>
      <c r="G54" s="215">
        <v>1393</v>
      </c>
      <c r="H54" s="215">
        <v>3869</v>
      </c>
      <c r="I54" s="215">
        <v>2081</v>
      </c>
      <c r="J54" s="218"/>
      <c r="K54" s="218"/>
      <c r="L54" s="218"/>
      <c r="M54" s="218"/>
      <c r="N54" s="218"/>
      <c r="O54" s="218"/>
      <c r="P54" s="218"/>
      <c r="Q54" s="218"/>
      <c r="R54" s="222"/>
      <c r="S54" s="222"/>
      <c r="T54" s="222"/>
      <c r="U54" s="222"/>
      <c r="V54" s="222"/>
      <c r="W54" s="222"/>
      <c r="X54" s="222"/>
      <c r="Y54" s="222"/>
      <c r="Z54" s="222"/>
    </row>
    <row r="55" spans="1:26" ht="15.75" thickBot="1" x14ac:dyDescent="0.3">
      <c r="A55" s="224"/>
      <c r="B55" s="239" t="s">
        <v>879</v>
      </c>
      <c r="C55" s="214">
        <f t="shared" si="2"/>
        <v>4560</v>
      </c>
      <c r="D55" s="215">
        <v>266</v>
      </c>
      <c r="E55" s="215">
        <v>400</v>
      </c>
      <c r="F55" s="215">
        <v>520</v>
      </c>
      <c r="G55" s="215">
        <v>716</v>
      </c>
      <c r="H55" s="215">
        <v>1727</v>
      </c>
      <c r="I55" s="215">
        <v>931</v>
      </c>
      <c r="J55" s="218"/>
      <c r="K55" s="218"/>
      <c r="L55" s="218"/>
      <c r="M55" s="218"/>
      <c r="N55" s="218"/>
      <c r="O55" s="218"/>
      <c r="P55" s="218"/>
      <c r="Q55" s="218"/>
      <c r="R55" s="222"/>
      <c r="S55" s="222"/>
      <c r="T55" s="222"/>
      <c r="U55" s="222"/>
      <c r="V55" s="222"/>
      <c r="W55" s="222"/>
      <c r="X55" s="222"/>
      <c r="Y55" s="222"/>
      <c r="Z55" s="222"/>
    </row>
    <row r="56" spans="1:26" ht="15.75" thickBot="1" x14ac:dyDescent="0.3">
      <c r="A56" s="224"/>
      <c r="B56" s="239" t="s">
        <v>878</v>
      </c>
      <c r="C56" s="214">
        <f t="shared" si="2"/>
        <v>4073</v>
      </c>
      <c r="D56" s="215">
        <v>133</v>
      </c>
      <c r="E56" s="215">
        <v>259</v>
      </c>
      <c r="F56" s="215">
        <v>308</v>
      </c>
      <c r="G56" s="215">
        <v>548</v>
      </c>
      <c r="H56" s="215">
        <v>1633</v>
      </c>
      <c r="I56" s="215">
        <v>1192</v>
      </c>
      <c r="J56" s="218"/>
      <c r="K56" s="218"/>
      <c r="L56" s="218"/>
      <c r="M56" s="218"/>
      <c r="N56" s="218"/>
      <c r="O56" s="218"/>
      <c r="P56" s="218"/>
      <c r="Q56" s="218"/>
      <c r="R56" s="222"/>
      <c r="S56" s="222"/>
      <c r="T56" s="222"/>
      <c r="U56" s="222"/>
      <c r="V56" s="222"/>
      <c r="W56" s="222"/>
      <c r="X56" s="222"/>
      <c r="Y56" s="222"/>
      <c r="Z56" s="222"/>
    </row>
    <row r="57" spans="1:26" ht="15.75" thickBot="1" x14ac:dyDescent="0.3">
      <c r="A57" s="224"/>
      <c r="B57" s="239" t="s">
        <v>877</v>
      </c>
      <c r="C57" s="214">
        <f t="shared" si="2"/>
        <v>28293</v>
      </c>
      <c r="D57" s="215">
        <v>1789</v>
      </c>
      <c r="E57" s="215">
        <v>2504</v>
      </c>
      <c r="F57" s="215">
        <v>2244</v>
      </c>
      <c r="G57" s="215">
        <v>6666</v>
      </c>
      <c r="H57" s="215">
        <v>11473</v>
      </c>
      <c r="I57" s="215">
        <v>3617</v>
      </c>
      <c r="J57" s="218"/>
      <c r="K57" s="218"/>
      <c r="L57" s="218"/>
      <c r="M57" s="218"/>
      <c r="N57" s="218"/>
      <c r="O57" s="218"/>
      <c r="P57" s="218"/>
      <c r="Q57" s="218"/>
      <c r="R57" s="222"/>
      <c r="S57" s="222"/>
      <c r="T57" s="222"/>
      <c r="U57" s="222"/>
      <c r="V57" s="222"/>
      <c r="W57" s="222"/>
      <c r="X57" s="222"/>
      <c r="Y57" s="222"/>
      <c r="Z57" s="222"/>
    </row>
    <row r="58" spans="1:26" ht="15.75" thickBot="1" x14ac:dyDescent="0.3">
      <c r="A58" s="224"/>
      <c r="B58" s="239" t="s">
        <v>876</v>
      </c>
      <c r="C58" s="214">
        <f t="shared" si="2"/>
        <v>2068</v>
      </c>
      <c r="D58" s="215">
        <v>52</v>
      </c>
      <c r="E58" s="215">
        <v>96</v>
      </c>
      <c r="F58" s="215">
        <v>160</v>
      </c>
      <c r="G58" s="215">
        <v>226</v>
      </c>
      <c r="H58" s="215">
        <v>749</v>
      </c>
      <c r="I58" s="215">
        <v>785</v>
      </c>
      <c r="J58" s="218"/>
      <c r="K58" s="218"/>
      <c r="L58" s="218"/>
      <c r="M58" s="218"/>
      <c r="N58" s="218"/>
      <c r="O58" s="218"/>
      <c r="P58" s="218"/>
      <c r="Q58" s="218"/>
      <c r="R58" s="222"/>
      <c r="S58" s="222"/>
      <c r="T58" s="222"/>
      <c r="U58" s="222"/>
      <c r="V58" s="222"/>
      <c r="W58" s="222"/>
      <c r="X58" s="222"/>
      <c r="Y58" s="222"/>
      <c r="Z58" s="222"/>
    </row>
    <row r="59" spans="1:26" ht="15.75" thickBot="1" x14ac:dyDescent="0.3">
      <c r="A59" s="224"/>
      <c r="B59" s="239" t="s">
        <v>875</v>
      </c>
      <c r="C59" s="214">
        <f t="shared" si="2"/>
        <v>5944</v>
      </c>
      <c r="D59" s="215">
        <v>359</v>
      </c>
      <c r="E59" s="215">
        <v>506</v>
      </c>
      <c r="F59" s="215">
        <v>650</v>
      </c>
      <c r="G59" s="215">
        <v>935</v>
      </c>
      <c r="H59" s="215">
        <v>2211</v>
      </c>
      <c r="I59" s="215">
        <v>1283</v>
      </c>
      <c r="J59" s="218"/>
      <c r="K59" s="218"/>
      <c r="L59" s="218"/>
      <c r="M59" s="218"/>
      <c r="N59" s="218"/>
      <c r="O59" s="218"/>
      <c r="P59" s="218"/>
      <c r="Q59" s="218"/>
      <c r="R59" s="222"/>
      <c r="S59" s="222"/>
      <c r="T59" s="222"/>
      <c r="U59" s="222"/>
      <c r="V59" s="222"/>
      <c r="W59" s="222"/>
      <c r="X59" s="222"/>
      <c r="Y59" s="222"/>
      <c r="Z59" s="222"/>
    </row>
    <row r="60" spans="1:26" ht="15.75" thickBot="1" x14ac:dyDescent="0.3">
      <c r="A60" s="224"/>
      <c r="B60" s="239" t="s">
        <v>874</v>
      </c>
      <c r="C60" s="214">
        <f t="shared" si="2"/>
        <v>27299</v>
      </c>
      <c r="D60" s="215">
        <v>1732</v>
      </c>
      <c r="E60" s="215">
        <v>2512</v>
      </c>
      <c r="F60" s="215">
        <v>2265</v>
      </c>
      <c r="G60" s="215">
        <v>5536</v>
      </c>
      <c r="H60" s="215">
        <v>11043</v>
      </c>
      <c r="I60" s="215">
        <v>4211</v>
      </c>
      <c r="J60" s="218"/>
      <c r="K60" s="218"/>
      <c r="L60" s="218"/>
      <c r="M60" s="218"/>
      <c r="N60" s="218"/>
      <c r="O60" s="218"/>
      <c r="P60" s="218"/>
      <c r="Q60" s="218"/>
      <c r="R60" s="222"/>
      <c r="S60" s="222"/>
      <c r="T60" s="222"/>
      <c r="U60" s="222"/>
      <c r="V60" s="222"/>
      <c r="W60" s="222"/>
      <c r="X60" s="222"/>
      <c r="Y60" s="222"/>
      <c r="Z60" s="222"/>
    </row>
    <row r="61" spans="1:26" ht="15.75" thickBot="1" x14ac:dyDescent="0.3">
      <c r="A61" s="224"/>
      <c r="B61" s="239" t="s">
        <v>873</v>
      </c>
      <c r="C61" s="214">
        <f t="shared" si="2"/>
        <v>1092</v>
      </c>
      <c r="D61" s="215">
        <v>42</v>
      </c>
      <c r="E61" s="215">
        <v>79</v>
      </c>
      <c r="F61" s="215">
        <v>80</v>
      </c>
      <c r="G61" s="215">
        <v>133</v>
      </c>
      <c r="H61" s="215">
        <v>360</v>
      </c>
      <c r="I61" s="215">
        <v>398</v>
      </c>
      <c r="J61" s="218"/>
      <c r="K61" s="218"/>
      <c r="L61" s="218"/>
      <c r="M61" s="218"/>
      <c r="N61" s="218"/>
      <c r="O61" s="218"/>
      <c r="P61" s="218"/>
      <c r="Q61" s="218"/>
      <c r="R61" s="222"/>
      <c r="S61" s="222"/>
      <c r="T61" s="222"/>
      <c r="U61" s="222"/>
      <c r="V61" s="222"/>
      <c r="W61" s="222"/>
      <c r="X61" s="222"/>
      <c r="Y61" s="222"/>
      <c r="Z61" s="222"/>
    </row>
    <row r="62" spans="1:26" ht="15.75" thickBot="1" x14ac:dyDescent="0.3">
      <c r="A62" s="224"/>
      <c r="B62" s="239" t="s">
        <v>872</v>
      </c>
      <c r="C62" s="214">
        <f t="shared" si="2"/>
        <v>4258</v>
      </c>
      <c r="D62" s="215">
        <v>308</v>
      </c>
      <c r="E62" s="215">
        <v>374</v>
      </c>
      <c r="F62" s="215">
        <v>398</v>
      </c>
      <c r="G62" s="215">
        <v>830</v>
      </c>
      <c r="H62" s="215">
        <v>1583</v>
      </c>
      <c r="I62" s="215">
        <v>765</v>
      </c>
      <c r="J62" s="218"/>
      <c r="K62" s="218"/>
      <c r="L62" s="218"/>
      <c r="M62" s="218"/>
      <c r="N62" s="218"/>
      <c r="O62" s="218"/>
      <c r="P62" s="218"/>
      <c r="Q62" s="218"/>
      <c r="R62" s="222"/>
      <c r="S62" s="222"/>
      <c r="T62" s="222"/>
      <c r="U62" s="222"/>
      <c r="V62" s="222"/>
      <c r="W62" s="222"/>
      <c r="X62" s="222"/>
      <c r="Y62" s="222"/>
      <c r="Z62" s="222"/>
    </row>
    <row r="63" spans="1:26" ht="15.75" thickBot="1" x14ac:dyDescent="0.3">
      <c r="A63" s="224"/>
      <c r="B63" s="239" t="s">
        <v>871</v>
      </c>
      <c r="C63" s="214">
        <f t="shared" si="2"/>
        <v>1763</v>
      </c>
      <c r="D63" s="215">
        <v>54</v>
      </c>
      <c r="E63" s="215">
        <v>107</v>
      </c>
      <c r="F63" s="215">
        <v>136</v>
      </c>
      <c r="G63" s="215">
        <v>242</v>
      </c>
      <c r="H63" s="215">
        <v>644</v>
      </c>
      <c r="I63" s="215">
        <v>580</v>
      </c>
      <c r="J63" s="218"/>
      <c r="K63" s="218"/>
      <c r="L63" s="218"/>
      <c r="M63" s="218"/>
      <c r="N63" s="218"/>
      <c r="O63" s="218"/>
      <c r="P63" s="218"/>
      <c r="Q63" s="218"/>
      <c r="R63" s="222"/>
      <c r="S63" s="222"/>
      <c r="T63" s="222"/>
      <c r="U63" s="222"/>
      <c r="V63" s="222"/>
      <c r="W63" s="222"/>
      <c r="X63" s="222"/>
      <c r="Y63" s="222"/>
      <c r="Z63" s="222"/>
    </row>
    <row r="64" spans="1:26" ht="15.75" thickBot="1" x14ac:dyDescent="0.3">
      <c r="A64" s="224"/>
      <c r="B64" s="239" t="s">
        <v>870</v>
      </c>
      <c r="C64" s="214">
        <f t="shared" si="2"/>
        <v>1590</v>
      </c>
      <c r="D64" s="215">
        <v>41</v>
      </c>
      <c r="E64" s="215">
        <v>81</v>
      </c>
      <c r="F64" s="215">
        <v>111</v>
      </c>
      <c r="G64" s="215">
        <v>147</v>
      </c>
      <c r="H64" s="215">
        <v>595</v>
      </c>
      <c r="I64" s="215">
        <v>615</v>
      </c>
      <c r="J64" s="218"/>
      <c r="K64" s="218"/>
      <c r="L64" s="218"/>
      <c r="M64" s="218"/>
      <c r="N64" s="218"/>
      <c r="O64" s="218"/>
      <c r="P64" s="218"/>
      <c r="Q64" s="218"/>
      <c r="R64" s="222"/>
      <c r="S64" s="222"/>
      <c r="T64" s="222"/>
      <c r="U64" s="222"/>
      <c r="V64" s="222"/>
      <c r="W64" s="222"/>
      <c r="X64" s="222"/>
      <c r="Y64" s="222"/>
      <c r="Z64" s="222"/>
    </row>
    <row r="65" spans="1:26" ht="15.75" thickBot="1" x14ac:dyDescent="0.3">
      <c r="A65" s="224"/>
      <c r="B65" s="239" t="s">
        <v>869</v>
      </c>
      <c r="C65" s="214">
        <f t="shared" si="2"/>
        <v>2733</v>
      </c>
      <c r="D65" s="215">
        <v>107</v>
      </c>
      <c r="E65" s="215">
        <v>199</v>
      </c>
      <c r="F65" s="215">
        <v>219</v>
      </c>
      <c r="G65" s="215">
        <v>328</v>
      </c>
      <c r="H65" s="215">
        <v>995</v>
      </c>
      <c r="I65" s="215">
        <v>885</v>
      </c>
      <c r="J65" s="218"/>
      <c r="K65" s="218"/>
      <c r="L65" s="218"/>
      <c r="M65" s="218"/>
      <c r="N65" s="218"/>
      <c r="O65" s="218"/>
      <c r="P65" s="218"/>
      <c r="Q65" s="218"/>
      <c r="R65" s="222"/>
      <c r="S65" s="222"/>
      <c r="T65" s="222"/>
      <c r="U65" s="222"/>
      <c r="V65" s="222"/>
      <c r="W65" s="222"/>
      <c r="X65" s="222"/>
      <c r="Y65" s="222"/>
      <c r="Z65" s="222"/>
    </row>
    <row r="66" spans="1:26" ht="15.75" thickBot="1" x14ac:dyDescent="0.3">
      <c r="A66" s="224"/>
      <c r="B66" s="239" t="s">
        <v>868</v>
      </c>
      <c r="C66" s="214">
        <f t="shared" si="2"/>
        <v>3169</v>
      </c>
      <c r="D66" s="215">
        <v>154</v>
      </c>
      <c r="E66" s="215">
        <v>238</v>
      </c>
      <c r="F66" s="215">
        <v>310</v>
      </c>
      <c r="G66" s="215">
        <v>421</v>
      </c>
      <c r="H66" s="215">
        <v>1191</v>
      </c>
      <c r="I66" s="215">
        <v>855</v>
      </c>
      <c r="J66" s="218"/>
      <c r="K66" s="218"/>
      <c r="L66" s="218"/>
      <c r="M66" s="218"/>
      <c r="N66" s="218"/>
      <c r="O66" s="218"/>
      <c r="P66" s="218"/>
      <c r="Q66" s="218"/>
      <c r="R66" s="222"/>
      <c r="S66" s="222"/>
      <c r="T66" s="222"/>
      <c r="U66" s="222"/>
      <c r="V66" s="222"/>
      <c r="W66" s="222"/>
      <c r="X66" s="222"/>
      <c r="Y66" s="222"/>
      <c r="Z66" s="222"/>
    </row>
    <row r="67" spans="1:26" ht="15.75" thickBot="1" x14ac:dyDescent="0.3">
      <c r="A67" s="224"/>
      <c r="B67" s="239" t="s">
        <v>867</v>
      </c>
      <c r="C67" s="214">
        <f t="shared" ref="C67:C98" si="3">SUM(D67:I67)</f>
        <v>16161</v>
      </c>
      <c r="D67" s="215">
        <v>715</v>
      </c>
      <c r="E67" s="215">
        <v>1233</v>
      </c>
      <c r="F67" s="215">
        <v>1346</v>
      </c>
      <c r="G67" s="215">
        <v>2306</v>
      </c>
      <c r="H67" s="215">
        <v>6029</v>
      </c>
      <c r="I67" s="215">
        <v>4532</v>
      </c>
      <c r="J67" s="218"/>
      <c r="K67" s="218"/>
      <c r="L67" s="218"/>
      <c r="M67" s="218"/>
      <c r="N67" s="218"/>
      <c r="O67" s="218"/>
      <c r="P67" s="218"/>
      <c r="Q67" s="218"/>
      <c r="R67" s="222"/>
      <c r="S67" s="222"/>
      <c r="T67" s="222"/>
      <c r="U67" s="222"/>
      <c r="V67" s="222"/>
      <c r="W67" s="222"/>
      <c r="X67" s="222"/>
      <c r="Y67" s="222"/>
      <c r="Z67" s="222"/>
    </row>
    <row r="68" spans="1:26" ht="15.75" thickBot="1" x14ac:dyDescent="0.3">
      <c r="A68" s="224"/>
      <c r="B68" s="239" t="s">
        <v>866</v>
      </c>
      <c r="C68" s="214">
        <f t="shared" si="3"/>
        <v>2850</v>
      </c>
      <c r="D68" s="215">
        <v>104</v>
      </c>
      <c r="E68" s="215">
        <v>165</v>
      </c>
      <c r="F68" s="215">
        <v>227</v>
      </c>
      <c r="G68" s="215">
        <v>388</v>
      </c>
      <c r="H68" s="215">
        <v>1078</v>
      </c>
      <c r="I68" s="215">
        <v>888</v>
      </c>
      <c r="J68" s="218"/>
      <c r="K68" s="218"/>
      <c r="L68" s="218"/>
      <c r="M68" s="218"/>
      <c r="N68" s="218"/>
      <c r="O68" s="218"/>
      <c r="P68" s="218"/>
      <c r="Q68" s="218"/>
      <c r="R68" s="222"/>
      <c r="S68" s="222"/>
      <c r="T68" s="222"/>
      <c r="U68" s="222"/>
      <c r="V68" s="222"/>
      <c r="W68" s="222"/>
      <c r="X68" s="222"/>
      <c r="Y68" s="222"/>
      <c r="Z68" s="222"/>
    </row>
    <row r="69" spans="1:26" ht="15.75" thickBot="1" x14ac:dyDescent="0.3">
      <c r="A69" s="224"/>
      <c r="B69" s="239" t="s">
        <v>865</v>
      </c>
      <c r="C69" s="214">
        <f t="shared" si="3"/>
        <v>2779</v>
      </c>
      <c r="D69" s="215">
        <v>112</v>
      </c>
      <c r="E69" s="215">
        <v>199</v>
      </c>
      <c r="F69" s="215">
        <v>264</v>
      </c>
      <c r="G69" s="215">
        <v>362</v>
      </c>
      <c r="H69" s="215">
        <v>1091</v>
      </c>
      <c r="I69" s="215">
        <v>751</v>
      </c>
      <c r="J69" s="218"/>
      <c r="K69" s="218"/>
      <c r="L69" s="218"/>
      <c r="M69" s="218"/>
      <c r="N69" s="218"/>
      <c r="O69" s="218"/>
      <c r="P69" s="218"/>
      <c r="Q69" s="218"/>
      <c r="R69" s="222"/>
      <c r="S69" s="222"/>
      <c r="T69" s="222"/>
      <c r="U69" s="222"/>
      <c r="V69" s="222"/>
      <c r="W69" s="222"/>
      <c r="X69" s="222"/>
      <c r="Y69" s="222"/>
      <c r="Z69" s="222"/>
    </row>
    <row r="70" spans="1:26" ht="15.75" thickBot="1" x14ac:dyDescent="0.3">
      <c r="A70" s="224"/>
      <c r="B70" s="239" t="s">
        <v>864</v>
      </c>
      <c r="C70" s="214">
        <f t="shared" si="3"/>
        <v>3614</v>
      </c>
      <c r="D70" s="215">
        <v>298</v>
      </c>
      <c r="E70" s="215">
        <v>360</v>
      </c>
      <c r="F70" s="215">
        <v>417</v>
      </c>
      <c r="G70" s="215">
        <v>613</v>
      </c>
      <c r="H70" s="215">
        <v>1312</v>
      </c>
      <c r="I70" s="215">
        <v>614</v>
      </c>
      <c r="J70" s="218"/>
      <c r="K70" s="218"/>
      <c r="L70" s="218"/>
      <c r="M70" s="218"/>
      <c r="N70" s="218"/>
      <c r="O70" s="218"/>
      <c r="P70" s="218"/>
      <c r="Q70" s="218"/>
      <c r="R70" s="222"/>
      <c r="S70" s="222"/>
      <c r="T70" s="222"/>
      <c r="U70" s="222"/>
      <c r="V70" s="222"/>
      <c r="W70" s="222"/>
      <c r="X70" s="222"/>
      <c r="Y70" s="222"/>
      <c r="Z70" s="222"/>
    </row>
    <row r="71" spans="1:26" ht="15.75" thickBot="1" x14ac:dyDescent="0.3">
      <c r="A71" s="224"/>
      <c r="B71" s="239" t="s">
        <v>863</v>
      </c>
      <c r="C71" s="214">
        <f t="shared" si="3"/>
        <v>6679</v>
      </c>
      <c r="D71" s="215">
        <v>372</v>
      </c>
      <c r="E71" s="215">
        <v>540</v>
      </c>
      <c r="F71" s="215">
        <v>594</v>
      </c>
      <c r="G71" s="215">
        <v>1093</v>
      </c>
      <c r="H71" s="215">
        <v>2592</v>
      </c>
      <c r="I71" s="215">
        <v>1488</v>
      </c>
      <c r="J71" s="218"/>
      <c r="K71" s="218"/>
      <c r="L71" s="218"/>
      <c r="M71" s="218"/>
      <c r="N71" s="218"/>
      <c r="O71" s="218"/>
      <c r="P71" s="218"/>
      <c r="Q71" s="218"/>
      <c r="R71" s="222"/>
      <c r="S71" s="222"/>
      <c r="T71" s="222"/>
      <c r="U71" s="222"/>
      <c r="V71" s="222"/>
      <c r="W71" s="222"/>
      <c r="X71" s="222"/>
      <c r="Y71" s="222"/>
      <c r="Z71" s="222"/>
    </row>
    <row r="72" spans="1:26" ht="15.75" thickBot="1" x14ac:dyDescent="0.3">
      <c r="A72" s="224"/>
      <c r="B72" s="239" t="s">
        <v>862</v>
      </c>
      <c r="C72" s="214">
        <f t="shared" si="3"/>
        <v>6093</v>
      </c>
      <c r="D72" s="215">
        <v>307</v>
      </c>
      <c r="E72" s="215">
        <v>510</v>
      </c>
      <c r="F72" s="215">
        <v>560</v>
      </c>
      <c r="G72" s="215">
        <v>896</v>
      </c>
      <c r="H72" s="215">
        <v>2185</v>
      </c>
      <c r="I72" s="215">
        <v>1635</v>
      </c>
      <c r="J72" s="218"/>
      <c r="K72" s="218"/>
      <c r="L72" s="218"/>
      <c r="M72" s="218"/>
      <c r="N72" s="218"/>
      <c r="O72" s="218"/>
      <c r="P72" s="218"/>
      <c r="Q72" s="218"/>
      <c r="R72" s="222"/>
      <c r="S72" s="222"/>
      <c r="T72" s="222"/>
      <c r="U72" s="222"/>
      <c r="V72" s="222"/>
      <c r="W72" s="222"/>
      <c r="X72" s="222"/>
      <c r="Y72" s="222"/>
      <c r="Z72" s="222"/>
    </row>
    <row r="73" spans="1:26" ht="15.75" thickBot="1" x14ac:dyDescent="0.3">
      <c r="A73" s="224"/>
      <c r="B73" s="239" t="s">
        <v>861</v>
      </c>
      <c r="C73" s="214">
        <f t="shared" si="3"/>
        <v>1210</v>
      </c>
      <c r="D73" s="215">
        <v>42</v>
      </c>
      <c r="E73" s="215">
        <v>77</v>
      </c>
      <c r="F73" s="215">
        <v>123</v>
      </c>
      <c r="G73" s="215">
        <v>118</v>
      </c>
      <c r="H73" s="215">
        <v>380</v>
      </c>
      <c r="I73" s="215">
        <v>470</v>
      </c>
      <c r="J73" s="218"/>
      <c r="K73" s="218"/>
      <c r="L73" s="218"/>
      <c r="M73" s="218"/>
      <c r="N73" s="218"/>
      <c r="O73" s="218"/>
      <c r="P73" s="218"/>
      <c r="Q73" s="218"/>
      <c r="R73" s="222"/>
      <c r="S73" s="222"/>
      <c r="T73" s="222"/>
      <c r="U73" s="222"/>
      <c r="V73" s="222"/>
      <c r="W73" s="222"/>
      <c r="X73" s="222"/>
      <c r="Y73" s="222"/>
      <c r="Z73" s="222"/>
    </row>
    <row r="74" spans="1:26" ht="15.75" thickBot="1" x14ac:dyDescent="0.3">
      <c r="A74" s="224"/>
      <c r="B74" s="239" t="s">
        <v>860</v>
      </c>
      <c r="C74" s="214">
        <f t="shared" si="3"/>
        <v>2284</v>
      </c>
      <c r="D74" s="215">
        <v>67</v>
      </c>
      <c r="E74" s="215">
        <v>125</v>
      </c>
      <c r="F74" s="215">
        <v>161</v>
      </c>
      <c r="G74" s="215">
        <v>269</v>
      </c>
      <c r="H74" s="215">
        <v>781</v>
      </c>
      <c r="I74" s="215">
        <v>881</v>
      </c>
      <c r="J74" s="218"/>
      <c r="K74" s="218"/>
      <c r="L74" s="218"/>
      <c r="M74" s="218"/>
      <c r="N74" s="218"/>
      <c r="O74" s="218"/>
      <c r="P74" s="218"/>
      <c r="Q74" s="218"/>
      <c r="R74" s="222"/>
      <c r="S74" s="222"/>
      <c r="T74" s="222"/>
      <c r="U74" s="222"/>
      <c r="V74" s="222"/>
      <c r="W74" s="222"/>
      <c r="X74" s="222"/>
      <c r="Y74" s="222"/>
      <c r="Z74" s="222"/>
    </row>
    <row r="75" spans="1:26" ht="15.75" thickBot="1" x14ac:dyDescent="0.3">
      <c r="A75" s="224"/>
      <c r="B75" s="239" t="s">
        <v>859</v>
      </c>
      <c r="C75" s="214">
        <f t="shared" si="3"/>
        <v>3737</v>
      </c>
      <c r="D75" s="215">
        <v>235</v>
      </c>
      <c r="E75" s="215">
        <v>345</v>
      </c>
      <c r="F75" s="215">
        <v>404</v>
      </c>
      <c r="G75" s="215">
        <v>566</v>
      </c>
      <c r="H75" s="215">
        <v>1393</v>
      </c>
      <c r="I75" s="215">
        <v>794</v>
      </c>
      <c r="J75" s="218"/>
      <c r="K75" s="218"/>
      <c r="L75" s="218"/>
      <c r="M75" s="218"/>
      <c r="N75" s="218"/>
      <c r="O75" s="218"/>
      <c r="P75" s="218"/>
      <c r="Q75" s="218"/>
      <c r="R75" s="222"/>
      <c r="S75" s="222"/>
      <c r="T75" s="222"/>
      <c r="U75" s="222"/>
      <c r="V75" s="222"/>
      <c r="W75" s="222"/>
      <c r="X75" s="222"/>
      <c r="Y75" s="222"/>
      <c r="Z75" s="222"/>
    </row>
    <row r="76" spans="1:26" ht="15.75" thickBot="1" x14ac:dyDescent="0.3">
      <c r="A76" s="224"/>
      <c r="B76" s="239" t="s">
        <v>858</v>
      </c>
      <c r="C76" s="214">
        <f t="shared" si="3"/>
        <v>3827</v>
      </c>
      <c r="D76" s="215">
        <v>140</v>
      </c>
      <c r="E76" s="215">
        <v>229</v>
      </c>
      <c r="F76" s="215">
        <v>327</v>
      </c>
      <c r="G76" s="215">
        <v>389</v>
      </c>
      <c r="H76" s="215">
        <v>1370</v>
      </c>
      <c r="I76" s="215">
        <v>1372</v>
      </c>
      <c r="J76" s="218"/>
      <c r="K76" s="218"/>
      <c r="L76" s="218"/>
      <c r="M76" s="218"/>
      <c r="N76" s="218"/>
      <c r="O76" s="218"/>
      <c r="P76" s="218"/>
      <c r="Q76" s="218"/>
      <c r="R76" s="222"/>
      <c r="S76" s="222"/>
      <c r="T76" s="222"/>
      <c r="U76" s="222"/>
      <c r="V76" s="222"/>
      <c r="W76" s="222"/>
      <c r="X76" s="222"/>
      <c r="Y76" s="222"/>
      <c r="Z76" s="222"/>
    </row>
    <row r="77" spans="1:26" ht="15.75" thickBot="1" x14ac:dyDescent="0.3">
      <c r="A77" s="224"/>
      <c r="B77" s="239" t="s">
        <v>857</v>
      </c>
      <c r="C77" s="214">
        <f t="shared" si="3"/>
        <v>4025</v>
      </c>
      <c r="D77" s="215">
        <v>207</v>
      </c>
      <c r="E77" s="215">
        <v>317</v>
      </c>
      <c r="F77" s="215">
        <v>372</v>
      </c>
      <c r="G77" s="215">
        <v>539</v>
      </c>
      <c r="H77" s="215">
        <v>1498</v>
      </c>
      <c r="I77" s="215">
        <v>1092</v>
      </c>
      <c r="J77" s="218"/>
      <c r="K77" s="218"/>
      <c r="L77" s="218"/>
      <c r="M77" s="218"/>
      <c r="N77" s="218"/>
      <c r="O77" s="218"/>
      <c r="P77" s="218"/>
      <c r="Q77" s="218"/>
      <c r="R77" s="222"/>
      <c r="S77" s="222"/>
      <c r="T77" s="222"/>
      <c r="U77" s="222"/>
      <c r="V77" s="222"/>
      <c r="W77" s="222"/>
      <c r="X77" s="222"/>
      <c r="Y77" s="222"/>
      <c r="Z77" s="222"/>
    </row>
    <row r="78" spans="1:26" ht="15.75" thickBot="1" x14ac:dyDescent="0.3">
      <c r="A78" s="224"/>
      <c r="B78" s="239" t="s">
        <v>856</v>
      </c>
      <c r="C78" s="214">
        <f t="shared" si="3"/>
        <v>3596</v>
      </c>
      <c r="D78" s="215">
        <v>170</v>
      </c>
      <c r="E78" s="215">
        <v>294</v>
      </c>
      <c r="F78" s="215">
        <v>336</v>
      </c>
      <c r="G78" s="215">
        <v>486</v>
      </c>
      <c r="H78" s="215">
        <v>1344</v>
      </c>
      <c r="I78" s="215">
        <v>966</v>
      </c>
      <c r="J78" s="218"/>
      <c r="K78" s="218"/>
      <c r="L78" s="218"/>
      <c r="M78" s="218"/>
      <c r="N78" s="218"/>
      <c r="O78" s="218"/>
      <c r="P78" s="218"/>
      <c r="Q78" s="218"/>
      <c r="R78" s="222"/>
      <c r="S78" s="222"/>
      <c r="T78" s="222"/>
      <c r="U78" s="222"/>
      <c r="V78" s="222"/>
      <c r="W78" s="222"/>
      <c r="X78" s="222"/>
      <c r="Y78" s="222"/>
      <c r="Z78" s="222"/>
    </row>
    <row r="79" spans="1:26" ht="15.75" thickBot="1" x14ac:dyDescent="0.3">
      <c r="A79" s="224"/>
      <c r="B79" s="239" t="s">
        <v>855</v>
      </c>
      <c r="C79" s="214">
        <f t="shared" si="3"/>
        <v>4633</v>
      </c>
      <c r="D79" s="215">
        <v>160</v>
      </c>
      <c r="E79" s="215">
        <v>301</v>
      </c>
      <c r="F79" s="215">
        <v>397</v>
      </c>
      <c r="G79" s="215">
        <v>574</v>
      </c>
      <c r="H79" s="215">
        <v>1769</v>
      </c>
      <c r="I79" s="215">
        <v>1432</v>
      </c>
      <c r="J79" s="218"/>
      <c r="K79" s="218"/>
      <c r="L79" s="218"/>
      <c r="M79" s="218"/>
      <c r="N79" s="218"/>
      <c r="O79" s="218"/>
      <c r="P79" s="218"/>
      <c r="Q79" s="218"/>
      <c r="R79" s="222"/>
      <c r="S79" s="222"/>
      <c r="T79" s="222"/>
      <c r="U79" s="222"/>
      <c r="V79" s="222"/>
      <c r="W79" s="222"/>
      <c r="X79" s="222"/>
      <c r="Y79" s="222"/>
      <c r="Z79" s="222"/>
    </row>
    <row r="80" spans="1:26" ht="15.75" thickBot="1" x14ac:dyDescent="0.3">
      <c r="A80" s="224"/>
      <c r="B80" s="239" t="s">
        <v>854</v>
      </c>
      <c r="C80" s="214">
        <f t="shared" si="3"/>
        <v>5373</v>
      </c>
      <c r="D80" s="215">
        <v>257</v>
      </c>
      <c r="E80" s="215">
        <v>433</v>
      </c>
      <c r="F80" s="215">
        <v>552</v>
      </c>
      <c r="G80" s="215">
        <v>794</v>
      </c>
      <c r="H80" s="215">
        <v>2069</v>
      </c>
      <c r="I80" s="215">
        <v>1268</v>
      </c>
      <c r="J80" s="218"/>
      <c r="K80" s="218"/>
      <c r="L80" s="218"/>
      <c r="M80" s="218"/>
      <c r="N80" s="218"/>
      <c r="O80" s="218"/>
      <c r="P80" s="218"/>
      <c r="Q80" s="218"/>
      <c r="R80" s="222"/>
      <c r="S80" s="222"/>
      <c r="T80" s="222"/>
      <c r="U80" s="222"/>
      <c r="V80" s="222"/>
      <c r="W80" s="222"/>
      <c r="X80" s="222"/>
      <c r="Y80" s="222"/>
      <c r="Z80" s="222"/>
    </row>
    <row r="81" spans="1:26" ht="15.75" thickBot="1" x14ac:dyDescent="0.3">
      <c r="A81" s="224"/>
      <c r="B81" s="239" t="s">
        <v>853</v>
      </c>
      <c r="C81" s="214">
        <f t="shared" si="3"/>
        <v>2271</v>
      </c>
      <c r="D81" s="215">
        <v>92</v>
      </c>
      <c r="E81" s="215">
        <v>144</v>
      </c>
      <c r="F81" s="215">
        <v>212</v>
      </c>
      <c r="G81" s="215">
        <v>265</v>
      </c>
      <c r="H81" s="215">
        <v>914</v>
      </c>
      <c r="I81" s="215">
        <v>644</v>
      </c>
      <c r="J81" s="218"/>
      <c r="K81" s="218"/>
      <c r="L81" s="218"/>
      <c r="M81" s="218"/>
      <c r="N81" s="218"/>
      <c r="O81" s="218"/>
      <c r="P81" s="218"/>
      <c r="Q81" s="218"/>
      <c r="R81" s="222"/>
      <c r="S81" s="222"/>
      <c r="T81" s="222"/>
      <c r="U81" s="222"/>
      <c r="V81" s="222"/>
      <c r="W81" s="222"/>
      <c r="X81" s="222"/>
      <c r="Y81" s="222"/>
      <c r="Z81" s="222"/>
    </row>
    <row r="82" spans="1:26" ht="15.75" thickBot="1" x14ac:dyDescent="0.3">
      <c r="A82" s="224"/>
      <c r="B82" s="239" t="s">
        <v>852</v>
      </c>
      <c r="C82" s="214">
        <f t="shared" si="3"/>
        <v>4501</v>
      </c>
      <c r="D82" s="215">
        <v>247</v>
      </c>
      <c r="E82" s="215">
        <v>343</v>
      </c>
      <c r="F82" s="215">
        <v>413</v>
      </c>
      <c r="G82" s="215">
        <v>670</v>
      </c>
      <c r="H82" s="215">
        <v>1693</v>
      </c>
      <c r="I82" s="215">
        <v>1135</v>
      </c>
      <c r="J82" s="218"/>
      <c r="K82" s="218"/>
      <c r="L82" s="218"/>
      <c r="M82" s="218"/>
      <c r="N82" s="218"/>
      <c r="O82" s="218"/>
      <c r="P82" s="218"/>
      <c r="Q82" s="218"/>
      <c r="R82" s="222"/>
      <c r="S82" s="222"/>
      <c r="T82" s="222"/>
      <c r="U82" s="222"/>
      <c r="V82" s="222"/>
      <c r="W82" s="222"/>
      <c r="X82" s="222"/>
      <c r="Y82" s="222"/>
      <c r="Z82" s="222"/>
    </row>
    <row r="83" spans="1:26" ht="15.75" thickBot="1" x14ac:dyDescent="0.3">
      <c r="A83" s="224"/>
      <c r="B83" s="239" t="s">
        <v>851</v>
      </c>
      <c r="C83" s="214">
        <f t="shared" si="3"/>
        <v>5336</v>
      </c>
      <c r="D83" s="215">
        <v>229</v>
      </c>
      <c r="E83" s="215">
        <v>381</v>
      </c>
      <c r="F83" s="215">
        <v>482</v>
      </c>
      <c r="G83" s="215">
        <v>608</v>
      </c>
      <c r="H83" s="215">
        <v>1850</v>
      </c>
      <c r="I83" s="215">
        <v>1786</v>
      </c>
      <c r="J83" s="218"/>
      <c r="K83" s="218"/>
      <c r="L83" s="218"/>
      <c r="M83" s="218"/>
      <c r="N83" s="218"/>
      <c r="O83" s="218"/>
      <c r="P83" s="218"/>
      <c r="Q83" s="218"/>
      <c r="R83" s="222"/>
      <c r="S83" s="222"/>
      <c r="T83" s="222"/>
      <c r="U83" s="222"/>
      <c r="V83" s="222"/>
      <c r="W83" s="222"/>
      <c r="X83" s="222"/>
      <c r="Y83" s="222"/>
      <c r="Z83" s="222"/>
    </row>
    <row r="84" spans="1:26" ht="15.75" thickBot="1" x14ac:dyDescent="0.3">
      <c r="A84" s="224"/>
      <c r="B84" s="239" t="s">
        <v>850</v>
      </c>
      <c r="C84" s="214">
        <f t="shared" si="3"/>
        <v>4792</v>
      </c>
      <c r="D84" s="215">
        <v>181</v>
      </c>
      <c r="E84" s="215">
        <v>331</v>
      </c>
      <c r="F84" s="215">
        <v>516</v>
      </c>
      <c r="G84" s="215">
        <v>700</v>
      </c>
      <c r="H84" s="215">
        <v>1651</v>
      </c>
      <c r="I84" s="215">
        <v>1413</v>
      </c>
      <c r="J84" s="218"/>
      <c r="K84" s="218"/>
      <c r="L84" s="218"/>
      <c r="M84" s="218"/>
      <c r="N84" s="218"/>
      <c r="O84" s="218"/>
      <c r="P84" s="218"/>
      <c r="Q84" s="218"/>
      <c r="R84" s="222"/>
      <c r="S84" s="222"/>
      <c r="T84" s="222"/>
      <c r="U84" s="222"/>
      <c r="V84" s="222"/>
      <c r="W84" s="222"/>
      <c r="X84" s="222"/>
      <c r="Y84" s="222"/>
      <c r="Z84" s="222"/>
    </row>
    <row r="85" spans="1:26" ht="15.75" thickBot="1" x14ac:dyDescent="0.3">
      <c r="A85" s="224"/>
      <c r="B85" s="239" t="s">
        <v>849</v>
      </c>
      <c r="C85" s="214">
        <f t="shared" si="3"/>
        <v>3468</v>
      </c>
      <c r="D85" s="215">
        <v>214</v>
      </c>
      <c r="E85" s="215">
        <v>328</v>
      </c>
      <c r="F85" s="215">
        <v>324</v>
      </c>
      <c r="G85" s="215">
        <v>649</v>
      </c>
      <c r="H85" s="215">
        <v>1333</v>
      </c>
      <c r="I85" s="215">
        <v>620</v>
      </c>
      <c r="J85" s="218"/>
      <c r="K85" s="218"/>
      <c r="L85" s="218"/>
      <c r="M85" s="218"/>
      <c r="N85" s="218"/>
      <c r="O85" s="218"/>
      <c r="P85" s="218"/>
      <c r="Q85" s="218"/>
      <c r="R85" s="222"/>
      <c r="S85" s="222"/>
      <c r="T85" s="222"/>
      <c r="U85" s="222"/>
      <c r="V85" s="222"/>
      <c r="W85" s="222"/>
      <c r="X85" s="222"/>
      <c r="Y85" s="222"/>
      <c r="Z85" s="222"/>
    </row>
    <row r="86" spans="1:26" ht="15.75" thickBot="1" x14ac:dyDescent="0.3">
      <c r="A86" s="224"/>
      <c r="B86" s="239" t="s">
        <v>848</v>
      </c>
      <c r="C86" s="214">
        <f t="shared" si="3"/>
        <v>10597</v>
      </c>
      <c r="D86" s="215">
        <v>523</v>
      </c>
      <c r="E86" s="215">
        <v>968</v>
      </c>
      <c r="F86" s="215">
        <v>1011</v>
      </c>
      <c r="G86" s="215">
        <v>1700</v>
      </c>
      <c r="H86" s="215">
        <v>4265</v>
      </c>
      <c r="I86" s="215">
        <v>2130</v>
      </c>
      <c r="J86" s="218"/>
      <c r="K86" s="218"/>
      <c r="L86" s="218"/>
      <c r="M86" s="218"/>
      <c r="N86" s="218"/>
      <c r="O86" s="218"/>
      <c r="P86" s="218"/>
      <c r="Q86" s="218"/>
      <c r="R86" s="222"/>
      <c r="S86" s="222"/>
      <c r="T86" s="222"/>
      <c r="U86" s="222"/>
      <c r="V86" s="222"/>
      <c r="W86" s="222"/>
      <c r="X86" s="222"/>
      <c r="Y86" s="222"/>
      <c r="Z86" s="222"/>
    </row>
    <row r="87" spans="1:26" ht="15.75" thickBot="1" x14ac:dyDescent="0.3">
      <c r="A87" s="224"/>
      <c r="B87" s="239" t="s">
        <v>847</v>
      </c>
      <c r="C87" s="214">
        <f t="shared" si="3"/>
        <v>13393</v>
      </c>
      <c r="D87" s="215">
        <v>583</v>
      </c>
      <c r="E87" s="215">
        <v>1081</v>
      </c>
      <c r="F87" s="215">
        <v>1263</v>
      </c>
      <c r="G87" s="215">
        <v>1933</v>
      </c>
      <c r="H87" s="215">
        <v>5214</v>
      </c>
      <c r="I87" s="215">
        <v>3319</v>
      </c>
      <c r="J87" s="218"/>
      <c r="K87" s="218"/>
      <c r="L87" s="218"/>
      <c r="M87" s="218"/>
      <c r="N87" s="218"/>
      <c r="O87" s="218"/>
      <c r="P87" s="218"/>
      <c r="Q87" s="218"/>
      <c r="R87" s="222"/>
      <c r="S87" s="222"/>
      <c r="T87" s="222"/>
      <c r="U87" s="222"/>
      <c r="V87" s="222"/>
      <c r="W87" s="222"/>
      <c r="X87" s="222"/>
      <c r="Y87" s="222"/>
      <c r="Z87" s="222"/>
    </row>
    <row r="88" spans="1:26" ht="15.75" thickBot="1" x14ac:dyDescent="0.3">
      <c r="A88" s="224"/>
      <c r="B88" s="239" t="s">
        <v>846</v>
      </c>
      <c r="C88" s="214">
        <f t="shared" si="3"/>
        <v>5740</v>
      </c>
      <c r="D88" s="215">
        <v>302</v>
      </c>
      <c r="E88" s="215">
        <v>558</v>
      </c>
      <c r="F88" s="215">
        <v>567</v>
      </c>
      <c r="G88" s="215">
        <v>968</v>
      </c>
      <c r="H88" s="215">
        <v>2200</v>
      </c>
      <c r="I88" s="215">
        <v>1145</v>
      </c>
      <c r="J88" s="218"/>
      <c r="K88" s="218"/>
      <c r="L88" s="218"/>
      <c r="M88" s="218"/>
      <c r="N88" s="218"/>
      <c r="O88" s="218"/>
      <c r="P88" s="218"/>
      <c r="Q88" s="218"/>
      <c r="R88" s="222"/>
      <c r="S88" s="222"/>
      <c r="T88" s="222"/>
      <c r="U88" s="222"/>
      <c r="V88" s="222"/>
      <c r="W88" s="222"/>
      <c r="X88" s="222"/>
      <c r="Y88" s="222"/>
      <c r="Z88" s="222"/>
    </row>
    <row r="89" spans="1:26" ht="15.75" thickBot="1" x14ac:dyDescent="0.3">
      <c r="A89" s="224"/>
      <c r="B89" s="239" t="s">
        <v>845</v>
      </c>
      <c r="C89" s="214">
        <f t="shared" si="3"/>
        <v>192600</v>
      </c>
      <c r="D89" s="215">
        <v>11809</v>
      </c>
      <c r="E89" s="215">
        <v>18968</v>
      </c>
      <c r="F89" s="215">
        <v>18875</v>
      </c>
      <c r="G89" s="215">
        <v>34682</v>
      </c>
      <c r="H89" s="215">
        <v>77147</v>
      </c>
      <c r="I89" s="215">
        <v>31119</v>
      </c>
      <c r="J89" s="218"/>
      <c r="K89" s="218"/>
      <c r="L89" s="218"/>
      <c r="M89" s="218"/>
      <c r="N89" s="218"/>
      <c r="O89" s="218"/>
      <c r="P89" s="218"/>
      <c r="Q89" s="218"/>
      <c r="R89" s="222"/>
      <c r="S89" s="222"/>
      <c r="T89" s="222"/>
      <c r="U89" s="222"/>
      <c r="V89" s="222"/>
      <c r="W89" s="222"/>
      <c r="X89" s="222"/>
      <c r="Y89" s="222"/>
      <c r="Z89" s="222"/>
    </row>
    <row r="90" spans="1:26" ht="15.75" thickBot="1" x14ac:dyDescent="0.3">
      <c r="A90" s="224"/>
      <c r="B90" s="239" t="s">
        <v>844</v>
      </c>
      <c r="C90" s="214">
        <f t="shared" si="3"/>
        <v>4002</v>
      </c>
      <c r="D90" s="215">
        <v>189</v>
      </c>
      <c r="E90" s="215">
        <v>305</v>
      </c>
      <c r="F90" s="215">
        <v>292</v>
      </c>
      <c r="G90" s="215">
        <v>956</v>
      </c>
      <c r="H90" s="215">
        <v>1632</v>
      </c>
      <c r="I90" s="215">
        <v>628</v>
      </c>
      <c r="J90" s="218"/>
      <c r="K90" s="218"/>
      <c r="L90" s="218"/>
      <c r="M90" s="218"/>
      <c r="N90" s="218"/>
      <c r="O90" s="218"/>
      <c r="P90" s="218"/>
      <c r="Q90" s="218"/>
      <c r="R90" s="222"/>
      <c r="S90" s="222"/>
      <c r="T90" s="222"/>
      <c r="U90" s="222"/>
      <c r="V90" s="222"/>
      <c r="W90" s="222"/>
      <c r="X90" s="222"/>
      <c r="Y90" s="222"/>
      <c r="Z90" s="222"/>
    </row>
    <row r="91" spans="1:26" ht="15.75" thickBot="1" x14ac:dyDescent="0.3">
      <c r="A91" s="224"/>
      <c r="B91" s="239" t="s">
        <v>843</v>
      </c>
      <c r="C91" s="214">
        <f t="shared" si="3"/>
        <v>4467</v>
      </c>
      <c r="D91" s="215">
        <v>240</v>
      </c>
      <c r="E91" s="215">
        <v>368</v>
      </c>
      <c r="F91" s="215">
        <v>406</v>
      </c>
      <c r="G91" s="215">
        <v>756</v>
      </c>
      <c r="H91" s="215">
        <v>1841</v>
      </c>
      <c r="I91" s="215">
        <v>856</v>
      </c>
      <c r="J91" s="218"/>
      <c r="K91" s="218"/>
      <c r="L91" s="218"/>
      <c r="M91" s="218"/>
      <c r="N91" s="218"/>
      <c r="O91" s="218"/>
      <c r="P91" s="218"/>
      <c r="Q91" s="218"/>
      <c r="R91" s="222"/>
      <c r="S91" s="222"/>
      <c r="T91" s="222"/>
      <c r="U91" s="222"/>
      <c r="V91" s="222"/>
      <c r="W91" s="222"/>
      <c r="X91" s="222"/>
      <c r="Y91" s="222"/>
      <c r="Z91" s="222"/>
    </row>
    <row r="92" spans="1:26" ht="15.75" thickBot="1" x14ac:dyDescent="0.3">
      <c r="A92" s="224"/>
      <c r="B92" s="239" t="s">
        <v>842</v>
      </c>
      <c r="C92" s="214">
        <f t="shared" si="3"/>
        <v>4633</v>
      </c>
      <c r="D92" s="215">
        <v>301</v>
      </c>
      <c r="E92" s="215">
        <v>489</v>
      </c>
      <c r="F92" s="215">
        <v>394</v>
      </c>
      <c r="G92" s="215">
        <v>848</v>
      </c>
      <c r="H92" s="215">
        <v>1701</v>
      </c>
      <c r="I92" s="215">
        <v>900</v>
      </c>
      <c r="J92" s="218"/>
      <c r="K92" s="218"/>
      <c r="L92" s="218"/>
      <c r="M92" s="218"/>
      <c r="N92" s="218"/>
      <c r="O92" s="218"/>
      <c r="P92" s="218"/>
      <c r="Q92" s="218"/>
      <c r="R92" s="222"/>
      <c r="S92" s="222"/>
      <c r="T92" s="222"/>
      <c r="U92" s="222"/>
      <c r="V92" s="222"/>
      <c r="W92" s="222"/>
      <c r="X92" s="222"/>
      <c r="Y92" s="222"/>
      <c r="Z92" s="222"/>
    </row>
    <row r="93" spans="1:26" ht="15.75" thickBot="1" x14ac:dyDescent="0.3">
      <c r="A93" s="224"/>
      <c r="B93" s="239" t="s">
        <v>841</v>
      </c>
      <c r="C93" s="214">
        <f t="shared" si="3"/>
        <v>2407</v>
      </c>
      <c r="D93" s="215">
        <v>120</v>
      </c>
      <c r="E93" s="215">
        <v>173</v>
      </c>
      <c r="F93" s="215">
        <v>204</v>
      </c>
      <c r="G93" s="215">
        <v>296</v>
      </c>
      <c r="H93" s="215">
        <v>889</v>
      </c>
      <c r="I93" s="215">
        <v>725</v>
      </c>
      <c r="J93" s="218"/>
      <c r="K93" s="218"/>
      <c r="L93" s="218"/>
      <c r="M93" s="218"/>
      <c r="N93" s="218"/>
      <c r="O93" s="218"/>
      <c r="P93" s="218"/>
      <c r="Q93" s="218"/>
      <c r="R93" s="222"/>
      <c r="S93" s="222"/>
      <c r="T93" s="222"/>
      <c r="U93" s="222"/>
      <c r="V93" s="222"/>
      <c r="W93" s="222"/>
      <c r="X93" s="222"/>
      <c r="Y93" s="222"/>
      <c r="Z93" s="222"/>
    </row>
    <row r="94" spans="1:26" ht="15.75" thickBot="1" x14ac:dyDescent="0.3">
      <c r="A94" s="224"/>
      <c r="B94" s="239" t="s">
        <v>840</v>
      </c>
      <c r="C94" s="214">
        <f t="shared" si="3"/>
        <v>3891</v>
      </c>
      <c r="D94" s="215">
        <v>223</v>
      </c>
      <c r="E94" s="215">
        <v>342</v>
      </c>
      <c r="F94" s="215">
        <v>432</v>
      </c>
      <c r="G94" s="215">
        <v>576</v>
      </c>
      <c r="H94" s="215">
        <v>1481</v>
      </c>
      <c r="I94" s="215">
        <v>837</v>
      </c>
      <c r="J94" s="218"/>
      <c r="K94" s="218"/>
      <c r="L94" s="218"/>
      <c r="M94" s="218"/>
      <c r="N94" s="218"/>
      <c r="O94" s="218"/>
      <c r="P94" s="218"/>
      <c r="Q94" s="218"/>
      <c r="R94" s="222"/>
      <c r="S94" s="222"/>
      <c r="T94" s="222"/>
      <c r="U94" s="222"/>
      <c r="V94" s="222"/>
      <c r="W94" s="222"/>
      <c r="X94" s="222"/>
      <c r="Y94" s="222"/>
      <c r="Z94" s="222"/>
    </row>
    <row r="95" spans="1:26" ht="15.75" thickBot="1" x14ac:dyDescent="0.3">
      <c r="A95" s="224"/>
      <c r="B95" s="239" t="s">
        <v>839</v>
      </c>
      <c r="C95" s="214">
        <f t="shared" si="3"/>
        <v>1479</v>
      </c>
      <c r="D95" s="215">
        <v>82</v>
      </c>
      <c r="E95" s="215">
        <v>121</v>
      </c>
      <c r="F95" s="215">
        <v>125</v>
      </c>
      <c r="G95" s="215">
        <v>265</v>
      </c>
      <c r="H95" s="215">
        <v>548</v>
      </c>
      <c r="I95" s="215">
        <v>338</v>
      </c>
      <c r="J95" s="218"/>
      <c r="K95" s="218"/>
      <c r="L95" s="218"/>
      <c r="M95" s="218"/>
      <c r="N95" s="218"/>
      <c r="O95" s="218"/>
      <c r="P95" s="218"/>
      <c r="Q95" s="218"/>
      <c r="R95" s="222"/>
      <c r="S95" s="222"/>
      <c r="T95" s="222"/>
      <c r="U95" s="222"/>
      <c r="V95" s="222"/>
      <c r="W95" s="222"/>
      <c r="X95" s="222"/>
      <c r="Y95" s="222"/>
      <c r="Z95" s="222"/>
    </row>
    <row r="96" spans="1:26" ht="15.75" thickBot="1" x14ac:dyDescent="0.3">
      <c r="A96" s="224"/>
      <c r="B96" s="239" t="s">
        <v>838</v>
      </c>
      <c r="C96" s="214">
        <f t="shared" si="3"/>
        <v>4689</v>
      </c>
      <c r="D96" s="215">
        <v>296</v>
      </c>
      <c r="E96" s="215">
        <v>400</v>
      </c>
      <c r="F96" s="215">
        <v>401</v>
      </c>
      <c r="G96" s="215">
        <v>925</v>
      </c>
      <c r="H96" s="215">
        <v>1826</v>
      </c>
      <c r="I96" s="215">
        <v>841</v>
      </c>
      <c r="J96" s="218"/>
      <c r="K96" s="218"/>
      <c r="L96" s="218"/>
      <c r="M96" s="218"/>
      <c r="N96" s="218"/>
      <c r="O96" s="218"/>
      <c r="P96" s="218"/>
      <c r="Q96" s="218"/>
      <c r="R96" s="222"/>
      <c r="S96" s="222"/>
      <c r="T96" s="222"/>
      <c r="U96" s="222"/>
      <c r="V96" s="222"/>
      <c r="W96" s="222"/>
      <c r="X96" s="222"/>
      <c r="Y96" s="222"/>
      <c r="Z96" s="222"/>
    </row>
    <row r="97" spans="1:26" ht="15.75" thickBot="1" x14ac:dyDescent="0.3">
      <c r="A97" s="224"/>
      <c r="B97" s="239" t="s">
        <v>837</v>
      </c>
      <c r="C97" s="214">
        <f t="shared" si="3"/>
        <v>3122</v>
      </c>
      <c r="D97" s="215">
        <v>182</v>
      </c>
      <c r="E97" s="215">
        <v>295</v>
      </c>
      <c r="F97" s="215">
        <v>319</v>
      </c>
      <c r="G97" s="215">
        <v>488</v>
      </c>
      <c r="H97" s="215">
        <v>1199</v>
      </c>
      <c r="I97" s="215">
        <v>639</v>
      </c>
      <c r="J97" s="218"/>
      <c r="K97" s="218"/>
      <c r="L97" s="218"/>
      <c r="M97" s="218"/>
      <c r="N97" s="218"/>
      <c r="O97" s="218"/>
      <c r="P97" s="218"/>
      <c r="Q97" s="218"/>
      <c r="R97" s="222"/>
      <c r="S97" s="222"/>
      <c r="T97" s="222"/>
      <c r="U97" s="222"/>
      <c r="V97" s="222"/>
      <c r="W97" s="222"/>
      <c r="X97" s="222"/>
      <c r="Y97" s="222"/>
      <c r="Z97" s="222"/>
    </row>
    <row r="98" spans="1:26" ht="15.75" thickBot="1" x14ac:dyDescent="0.3">
      <c r="A98" s="224"/>
      <c r="B98" s="239" t="s">
        <v>836</v>
      </c>
      <c r="C98" s="214">
        <f t="shared" si="3"/>
        <v>3314</v>
      </c>
      <c r="D98" s="215">
        <v>164</v>
      </c>
      <c r="E98" s="215">
        <v>250</v>
      </c>
      <c r="F98" s="215">
        <v>274</v>
      </c>
      <c r="G98" s="215">
        <v>487</v>
      </c>
      <c r="H98" s="215">
        <v>1229</v>
      </c>
      <c r="I98" s="215">
        <v>910</v>
      </c>
      <c r="J98" s="218"/>
      <c r="K98" s="218"/>
      <c r="L98" s="218"/>
      <c r="M98" s="218"/>
      <c r="N98" s="218"/>
      <c r="O98" s="218"/>
      <c r="P98" s="218"/>
      <c r="Q98" s="218"/>
      <c r="R98" s="222"/>
      <c r="S98" s="222"/>
      <c r="T98" s="222"/>
      <c r="U98" s="222"/>
      <c r="V98" s="222"/>
      <c r="W98" s="222"/>
      <c r="X98" s="222"/>
      <c r="Y98" s="222"/>
      <c r="Z98" s="222"/>
    </row>
    <row r="99" spans="1:26" ht="15.75" thickBot="1" x14ac:dyDescent="0.3">
      <c r="A99" s="224"/>
      <c r="B99" s="239" t="s">
        <v>835</v>
      </c>
      <c r="C99" s="214">
        <f t="shared" ref="C99:C118" si="4">SUM(D99:I99)</f>
        <v>4885</v>
      </c>
      <c r="D99" s="215">
        <v>331</v>
      </c>
      <c r="E99" s="215">
        <v>398</v>
      </c>
      <c r="F99" s="215">
        <v>458</v>
      </c>
      <c r="G99" s="215">
        <v>996</v>
      </c>
      <c r="H99" s="215">
        <v>1885</v>
      </c>
      <c r="I99" s="215">
        <v>817</v>
      </c>
      <c r="J99" s="218"/>
      <c r="K99" s="218"/>
      <c r="L99" s="218"/>
      <c r="M99" s="218"/>
      <c r="N99" s="218"/>
      <c r="O99" s="218"/>
      <c r="P99" s="218"/>
      <c r="Q99" s="218"/>
      <c r="R99" s="222"/>
      <c r="S99" s="222"/>
      <c r="T99" s="222"/>
      <c r="U99" s="222"/>
      <c r="V99" s="222"/>
      <c r="W99" s="222"/>
      <c r="X99" s="222"/>
      <c r="Y99" s="222"/>
      <c r="Z99" s="222"/>
    </row>
    <row r="100" spans="1:26" ht="15.75" thickBot="1" x14ac:dyDescent="0.3">
      <c r="A100" s="224"/>
      <c r="B100" s="239" t="s">
        <v>834</v>
      </c>
      <c r="C100" s="214">
        <f t="shared" si="4"/>
        <v>2333</v>
      </c>
      <c r="D100" s="215">
        <v>68</v>
      </c>
      <c r="E100" s="215">
        <v>142</v>
      </c>
      <c r="F100" s="215">
        <v>178</v>
      </c>
      <c r="G100" s="215">
        <v>286</v>
      </c>
      <c r="H100" s="215">
        <v>836</v>
      </c>
      <c r="I100" s="215">
        <v>823</v>
      </c>
      <c r="J100" s="218"/>
      <c r="K100" s="218"/>
      <c r="L100" s="218"/>
      <c r="M100" s="218"/>
      <c r="N100" s="218"/>
      <c r="O100" s="218"/>
      <c r="P100" s="218"/>
      <c r="Q100" s="218"/>
      <c r="R100" s="222"/>
      <c r="S100" s="222"/>
      <c r="T100" s="222"/>
      <c r="U100" s="222"/>
      <c r="V100" s="222"/>
      <c r="W100" s="222"/>
      <c r="X100" s="222"/>
      <c r="Y100" s="222"/>
      <c r="Z100" s="222"/>
    </row>
    <row r="101" spans="1:26" ht="15.75" thickBot="1" x14ac:dyDescent="0.3">
      <c r="A101" s="224"/>
      <c r="B101" s="239" t="s">
        <v>833</v>
      </c>
      <c r="C101" s="214">
        <f t="shared" si="4"/>
        <v>1488</v>
      </c>
      <c r="D101" s="215">
        <v>25</v>
      </c>
      <c r="E101" s="215">
        <v>76</v>
      </c>
      <c r="F101" s="215">
        <v>121</v>
      </c>
      <c r="G101" s="215">
        <v>163</v>
      </c>
      <c r="H101" s="215">
        <v>540</v>
      </c>
      <c r="I101" s="215">
        <v>563</v>
      </c>
      <c r="J101" s="218"/>
      <c r="K101" s="218"/>
      <c r="L101" s="218"/>
      <c r="M101" s="218"/>
      <c r="N101" s="218"/>
      <c r="O101" s="218"/>
      <c r="P101" s="218"/>
      <c r="Q101" s="218"/>
      <c r="R101" s="222"/>
      <c r="S101" s="222"/>
      <c r="T101" s="222"/>
      <c r="U101" s="222"/>
      <c r="V101" s="222"/>
      <c r="W101" s="222"/>
      <c r="X101" s="222"/>
      <c r="Y101" s="222"/>
      <c r="Z101" s="222"/>
    </row>
    <row r="102" spans="1:26" ht="15.75" thickBot="1" x14ac:dyDescent="0.3">
      <c r="A102" s="224"/>
      <c r="B102" s="239" t="s">
        <v>832</v>
      </c>
      <c r="C102" s="214">
        <f t="shared" si="4"/>
        <v>7766</v>
      </c>
      <c r="D102" s="215">
        <v>348</v>
      </c>
      <c r="E102" s="215">
        <v>518</v>
      </c>
      <c r="F102" s="215">
        <v>644</v>
      </c>
      <c r="G102" s="215">
        <v>1068</v>
      </c>
      <c r="H102" s="215">
        <v>2838</v>
      </c>
      <c r="I102" s="215">
        <v>2350</v>
      </c>
      <c r="J102" s="218"/>
      <c r="K102" s="218"/>
      <c r="L102" s="218"/>
      <c r="M102" s="218"/>
      <c r="N102" s="218"/>
      <c r="O102" s="218"/>
      <c r="P102" s="218"/>
      <c r="Q102" s="218"/>
      <c r="R102" s="222"/>
      <c r="S102" s="222"/>
      <c r="T102" s="222"/>
      <c r="U102" s="222"/>
      <c r="V102" s="222"/>
      <c r="W102" s="222"/>
      <c r="X102" s="222"/>
      <c r="Y102" s="222"/>
      <c r="Z102" s="222"/>
    </row>
    <row r="103" spans="1:26" ht="15.75" thickBot="1" x14ac:dyDescent="0.3">
      <c r="A103" s="224"/>
      <c r="B103" s="239" t="s">
        <v>831</v>
      </c>
      <c r="C103" s="214">
        <f t="shared" si="4"/>
        <v>11494</v>
      </c>
      <c r="D103" s="215">
        <v>765</v>
      </c>
      <c r="E103" s="215">
        <v>1046</v>
      </c>
      <c r="F103" s="215">
        <v>936</v>
      </c>
      <c r="G103" s="215">
        <v>2922</v>
      </c>
      <c r="H103" s="215">
        <v>4517</v>
      </c>
      <c r="I103" s="215">
        <v>1308</v>
      </c>
      <c r="J103" s="218"/>
      <c r="K103" s="218"/>
      <c r="L103" s="218"/>
      <c r="M103" s="218"/>
      <c r="N103" s="218"/>
      <c r="O103" s="218"/>
      <c r="P103" s="218"/>
      <c r="Q103" s="218"/>
      <c r="R103" s="222"/>
      <c r="S103" s="222"/>
      <c r="T103" s="222"/>
      <c r="U103" s="222"/>
      <c r="V103" s="222"/>
      <c r="W103" s="222"/>
      <c r="X103" s="222"/>
      <c r="Y103" s="222"/>
      <c r="Z103" s="222"/>
    </row>
    <row r="104" spans="1:26" ht="15.75" thickBot="1" x14ac:dyDescent="0.3">
      <c r="A104" s="224"/>
      <c r="B104" s="239" t="s">
        <v>830</v>
      </c>
      <c r="C104" s="214">
        <f t="shared" si="4"/>
        <v>2205</v>
      </c>
      <c r="D104" s="215">
        <v>75</v>
      </c>
      <c r="E104" s="215">
        <v>125</v>
      </c>
      <c r="F104" s="215">
        <v>172</v>
      </c>
      <c r="G104" s="215">
        <v>208</v>
      </c>
      <c r="H104" s="215">
        <v>828</v>
      </c>
      <c r="I104" s="215">
        <v>797</v>
      </c>
      <c r="J104" s="218"/>
      <c r="K104" s="218"/>
      <c r="L104" s="218"/>
      <c r="M104" s="218"/>
      <c r="N104" s="218"/>
      <c r="O104" s="218"/>
      <c r="P104" s="218"/>
      <c r="Q104" s="218"/>
      <c r="R104" s="222"/>
      <c r="S104" s="222"/>
      <c r="T104" s="222"/>
      <c r="U104" s="222"/>
      <c r="V104" s="222"/>
      <c r="W104" s="222"/>
      <c r="X104" s="222"/>
      <c r="Y104" s="222"/>
      <c r="Z104" s="222"/>
    </row>
    <row r="105" spans="1:26" ht="15.75" thickBot="1" x14ac:dyDescent="0.3">
      <c r="A105" s="224"/>
      <c r="B105" s="239" t="s">
        <v>829</v>
      </c>
      <c r="C105" s="214">
        <f t="shared" si="4"/>
        <v>4462</v>
      </c>
      <c r="D105" s="215">
        <v>158</v>
      </c>
      <c r="E105" s="215">
        <v>301</v>
      </c>
      <c r="F105" s="215">
        <v>431</v>
      </c>
      <c r="G105" s="215">
        <v>626</v>
      </c>
      <c r="H105" s="215">
        <v>1527</v>
      </c>
      <c r="I105" s="215">
        <v>1419</v>
      </c>
      <c r="J105" s="218"/>
      <c r="K105" s="218"/>
      <c r="L105" s="218"/>
      <c r="M105" s="218"/>
      <c r="N105" s="218"/>
      <c r="O105" s="218"/>
      <c r="P105" s="218"/>
      <c r="Q105" s="218"/>
      <c r="R105" s="222"/>
      <c r="S105" s="222"/>
      <c r="T105" s="222"/>
      <c r="U105" s="222"/>
      <c r="V105" s="222"/>
      <c r="W105" s="222"/>
      <c r="X105" s="222"/>
      <c r="Y105" s="222"/>
      <c r="Z105" s="222"/>
    </row>
    <row r="106" spans="1:26" ht="15.75" thickBot="1" x14ac:dyDescent="0.3">
      <c r="A106" s="224"/>
      <c r="B106" s="239" t="s">
        <v>828</v>
      </c>
      <c r="C106" s="214">
        <f t="shared" si="4"/>
        <v>3640</v>
      </c>
      <c r="D106" s="215">
        <v>175</v>
      </c>
      <c r="E106" s="215">
        <v>232</v>
      </c>
      <c r="F106" s="215">
        <v>314</v>
      </c>
      <c r="G106" s="215">
        <v>519</v>
      </c>
      <c r="H106" s="215">
        <v>1403</v>
      </c>
      <c r="I106" s="215">
        <v>997</v>
      </c>
      <c r="J106" s="218"/>
      <c r="K106" s="218"/>
      <c r="L106" s="218"/>
      <c r="M106" s="218"/>
      <c r="N106" s="218"/>
      <c r="O106" s="218"/>
      <c r="P106" s="218"/>
      <c r="Q106" s="218"/>
      <c r="R106" s="222"/>
      <c r="S106" s="222"/>
      <c r="T106" s="222"/>
      <c r="U106" s="222"/>
      <c r="V106" s="222"/>
      <c r="W106" s="222"/>
      <c r="X106" s="222"/>
      <c r="Y106" s="222"/>
      <c r="Z106" s="222"/>
    </row>
    <row r="107" spans="1:26" ht="15.75" thickBot="1" x14ac:dyDescent="0.3">
      <c r="A107" s="224"/>
      <c r="B107" s="239" t="s">
        <v>827</v>
      </c>
      <c r="C107" s="214">
        <f t="shared" si="4"/>
        <v>20458</v>
      </c>
      <c r="D107" s="215">
        <v>1408</v>
      </c>
      <c r="E107" s="215">
        <v>1878</v>
      </c>
      <c r="F107" s="215">
        <v>1926</v>
      </c>
      <c r="G107" s="215">
        <v>3862</v>
      </c>
      <c r="H107" s="215">
        <v>8129</v>
      </c>
      <c r="I107" s="215">
        <v>3255</v>
      </c>
      <c r="J107" s="218"/>
      <c r="K107" s="218"/>
      <c r="L107" s="218"/>
      <c r="M107" s="218"/>
      <c r="N107" s="218"/>
      <c r="O107" s="218"/>
      <c r="P107" s="218"/>
      <c r="Q107" s="218"/>
      <c r="R107" s="222"/>
      <c r="S107" s="222"/>
      <c r="T107" s="222"/>
      <c r="U107" s="222"/>
      <c r="V107" s="222"/>
      <c r="W107" s="222"/>
      <c r="X107" s="222"/>
      <c r="Y107" s="222"/>
      <c r="Z107" s="222"/>
    </row>
    <row r="108" spans="1:26" ht="15.75" thickBot="1" x14ac:dyDescent="0.3">
      <c r="A108" s="224"/>
      <c r="B108" s="239" t="s">
        <v>826</v>
      </c>
      <c r="C108" s="214">
        <f t="shared" si="4"/>
        <v>5037</v>
      </c>
      <c r="D108" s="215">
        <v>307</v>
      </c>
      <c r="E108" s="215">
        <v>455</v>
      </c>
      <c r="F108" s="215">
        <v>428</v>
      </c>
      <c r="G108" s="215">
        <v>771</v>
      </c>
      <c r="H108" s="215">
        <v>2020</v>
      </c>
      <c r="I108" s="215">
        <v>1056</v>
      </c>
      <c r="J108" s="218"/>
      <c r="K108" s="218"/>
      <c r="L108" s="218"/>
      <c r="M108" s="218"/>
      <c r="N108" s="218"/>
      <c r="O108" s="218"/>
      <c r="P108" s="218"/>
      <c r="Q108" s="218"/>
      <c r="R108" s="222"/>
      <c r="S108" s="222"/>
      <c r="T108" s="222"/>
      <c r="U108" s="222"/>
      <c r="V108" s="222"/>
      <c r="W108" s="222"/>
      <c r="X108" s="222"/>
      <c r="Y108" s="222"/>
      <c r="Z108" s="222"/>
    </row>
    <row r="109" spans="1:26" ht="15.75" thickBot="1" x14ac:dyDescent="0.3">
      <c r="A109" s="224"/>
      <c r="B109" s="239" t="s">
        <v>825</v>
      </c>
      <c r="C109" s="214">
        <f t="shared" si="4"/>
        <v>2628</v>
      </c>
      <c r="D109" s="215">
        <v>85</v>
      </c>
      <c r="E109" s="215">
        <v>145</v>
      </c>
      <c r="F109" s="215">
        <v>201</v>
      </c>
      <c r="G109" s="215">
        <v>316</v>
      </c>
      <c r="H109" s="215">
        <v>975</v>
      </c>
      <c r="I109" s="215">
        <v>906</v>
      </c>
      <c r="J109" s="218"/>
      <c r="K109" s="218"/>
      <c r="L109" s="218"/>
      <c r="M109" s="218"/>
      <c r="N109" s="218"/>
      <c r="O109" s="218"/>
      <c r="P109" s="218"/>
      <c r="Q109" s="218"/>
      <c r="R109" s="222"/>
      <c r="S109" s="222"/>
      <c r="T109" s="222"/>
      <c r="U109" s="222"/>
      <c r="V109" s="222"/>
      <c r="W109" s="222"/>
      <c r="X109" s="222"/>
      <c r="Y109" s="222"/>
      <c r="Z109" s="222"/>
    </row>
    <row r="110" spans="1:26" ht="15.75" thickBot="1" x14ac:dyDescent="0.3">
      <c r="A110" s="224"/>
      <c r="B110" s="239" t="s">
        <v>824</v>
      </c>
      <c r="C110" s="214">
        <f t="shared" si="4"/>
        <v>4104</v>
      </c>
      <c r="D110" s="215">
        <v>141</v>
      </c>
      <c r="E110" s="215">
        <v>264</v>
      </c>
      <c r="F110" s="215">
        <v>314</v>
      </c>
      <c r="G110" s="215">
        <v>477</v>
      </c>
      <c r="H110" s="215">
        <v>1513</v>
      </c>
      <c r="I110" s="215">
        <v>1395</v>
      </c>
      <c r="J110" s="218"/>
      <c r="K110" s="218"/>
      <c r="L110" s="218"/>
      <c r="M110" s="218"/>
      <c r="N110" s="218"/>
      <c r="O110" s="218"/>
      <c r="P110" s="218"/>
      <c r="Q110" s="218"/>
      <c r="R110" s="222"/>
      <c r="S110" s="222"/>
      <c r="T110" s="222"/>
      <c r="U110" s="222"/>
      <c r="V110" s="222"/>
      <c r="W110" s="222"/>
      <c r="X110" s="222"/>
      <c r="Y110" s="222"/>
      <c r="Z110" s="222"/>
    </row>
    <row r="111" spans="1:26" ht="15.75" thickBot="1" x14ac:dyDescent="0.3">
      <c r="A111" s="224"/>
      <c r="B111" s="239" t="s">
        <v>823</v>
      </c>
      <c r="C111" s="214">
        <f t="shared" si="4"/>
        <v>2442</v>
      </c>
      <c r="D111" s="215">
        <v>86</v>
      </c>
      <c r="E111" s="215">
        <v>163</v>
      </c>
      <c r="F111" s="215">
        <v>249</v>
      </c>
      <c r="G111" s="215">
        <v>271</v>
      </c>
      <c r="H111" s="215">
        <v>911</v>
      </c>
      <c r="I111" s="215">
        <v>762</v>
      </c>
      <c r="J111" s="218"/>
      <c r="K111" s="218"/>
      <c r="L111" s="218"/>
      <c r="M111" s="218"/>
      <c r="N111" s="218"/>
      <c r="O111" s="218"/>
      <c r="P111" s="218"/>
      <c r="Q111" s="218"/>
      <c r="R111" s="222"/>
      <c r="S111" s="222"/>
      <c r="T111" s="222"/>
      <c r="U111" s="222"/>
      <c r="V111" s="222"/>
      <c r="W111" s="222"/>
      <c r="X111" s="222"/>
      <c r="Y111" s="222"/>
      <c r="Z111" s="222"/>
    </row>
    <row r="112" spans="1:26" ht="15.75" thickBot="1" x14ac:dyDescent="0.3">
      <c r="A112" s="224"/>
      <c r="B112" s="239" t="s">
        <v>822</v>
      </c>
      <c r="C112" s="214">
        <f t="shared" si="4"/>
        <v>1192</v>
      </c>
      <c r="D112" s="215">
        <v>37</v>
      </c>
      <c r="E112" s="215">
        <v>66</v>
      </c>
      <c r="F112" s="215">
        <v>109</v>
      </c>
      <c r="G112" s="215">
        <v>121</v>
      </c>
      <c r="H112" s="215">
        <v>429</v>
      </c>
      <c r="I112" s="215">
        <v>430</v>
      </c>
      <c r="J112" s="218"/>
      <c r="K112" s="218"/>
      <c r="L112" s="218"/>
      <c r="M112" s="218"/>
      <c r="N112" s="218"/>
      <c r="O112" s="218"/>
      <c r="P112" s="218"/>
      <c r="Q112" s="218"/>
      <c r="R112" s="222"/>
      <c r="S112" s="222"/>
      <c r="T112" s="222"/>
      <c r="U112" s="222"/>
      <c r="V112" s="222"/>
      <c r="W112" s="222"/>
      <c r="X112" s="222"/>
      <c r="Y112" s="222"/>
      <c r="Z112" s="222"/>
    </row>
    <row r="113" spans="1:26" ht="15.75" thickBot="1" x14ac:dyDescent="0.3">
      <c r="A113" s="224"/>
      <c r="B113" s="239" t="s">
        <v>821</v>
      </c>
      <c r="C113" s="214">
        <f t="shared" si="4"/>
        <v>10249</v>
      </c>
      <c r="D113" s="215">
        <v>727</v>
      </c>
      <c r="E113" s="215">
        <v>1017</v>
      </c>
      <c r="F113" s="215">
        <v>1180</v>
      </c>
      <c r="G113" s="215">
        <v>1808</v>
      </c>
      <c r="H113" s="215">
        <v>3774</v>
      </c>
      <c r="I113" s="215">
        <v>1743</v>
      </c>
      <c r="J113" s="218"/>
      <c r="K113" s="218"/>
      <c r="L113" s="218"/>
      <c r="M113" s="218"/>
      <c r="N113" s="218"/>
      <c r="O113" s="218"/>
      <c r="P113" s="218"/>
      <c r="Q113" s="218"/>
      <c r="R113" s="222"/>
      <c r="S113" s="222"/>
      <c r="T113" s="222"/>
      <c r="U113" s="222"/>
      <c r="V113" s="222"/>
      <c r="W113" s="222"/>
      <c r="X113" s="222"/>
      <c r="Y113" s="222"/>
      <c r="Z113" s="222"/>
    </row>
    <row r="114" spans="1:26" ht="15.75" thickBot="1" x14ac:dyDescent="0.3">
      <c r="A114" s="224"/>
      <c r="B114" s="239" t="s">
        <v>820</v>
      </c>
      <c r="C114" s="214">
        <f t="shared" si="4"/>
        <v>14724</v>
      </c>
      <c r="D114" s="215">
        <v>740</v>
      </c>
      <c r="E114" s="215">
        <v>1103</v>
      </c>
      <c r="F114" s="215">
        <v>1260</v>
      </c>
      <c r="G114" s="215">
        <v>2192</v>
      </c>
      <c r="H114" s="215">
        <v>5926</v>
      </c>
      <c r="I114" s="215">
        <v>3503</v>
      </c>
      <c r="J114" s="218"/>
      <c r="K114" s="218"/>
      <c r="L114" s="218"/>
      <c r="M114" s="218"/>
      <c r="N114" s="218"/>
      <c r="O114" s="218"/>
      <c r="P114" s="218"/>
      <c r="Q114" s="218"/>
      <c r="R114" s="222"/>
      <c r="S114" s="222"/>
      <c r="T114" s="222"/>
      <c r="U114" s="222"/>
      <c r="V114" s="222"/>
      <c r="W114" s="222"/>
      <c r="X114" s="222"/>
      <c r="Y114" s="222"/>
      <c r="Z114" s="222"/>
    </row>
    <row r="115" spans="1:26" ht="15.75" thickBot="1" x14ac:dyDescent="0.3">
      <c r="A115" s="224"/>
      <c r="B115" s="239" t="s">
        <v>819</v>
      </c>
      <c r="C115" s="214">
        <f t="shared" si="4"/>
        <v>8023</v>
      </c>
      <c r="D115" s="215">
        <v>394</v>
      </c>
      <c r="E115" s="215">
        <v>570</v>
      </c>
      <c r="F115" s="215">
        <v>724</v>
      </c>
      <c r="G115" s="215">
        <v>1042</v>
      </c>
      <c r="H115" s="215">
        <v>2926</v>
      </c>
      <c r="I115" s="215">
        <v>2367</v>
      </c>
      <c r="J115" s="218"/>
      <c r="K115" s="218"/>
      <c r="L115" s="218"/>
      <c r="M115" s="218"/>
      <c r="N115" s="218"/>
      <c r="O115" s="218"/>
      <c r="P115" s="218"/>
      <c r="Q115" s="218"/>
      <c r="R115" s="222"/>
      <c r="S115" s="222"/>
      <c r="T115" s="222"/>
      <c r="U115" s="222"/>
      <c r="V115" s="222"/>
      <c r="W115" s="222"/>
      <c r="X115" s="222"/>
      <c r="Y115" s="222"/>
      <c r="Z115" s="222"/>
    </row>
    <row r="116" spans="1:26" ht="15.75" thickBot="1" x14ac:dyDescent="0.3">
      <c r="A116" s="224"/>
      <c r="B116" s="239" t="s">
        <v>818</v>
      </c>
      <c r="C116" s="214">
        <f t="shared" si="4"/>
        <v>7538</v>
      </c>
      <c r="D116" s="215">
        <v>249</v>
      </c>
      <c r="E116" s="215">
        <v>511</v>
      </c>
      <c r="F116" s="215">
        <v>665</v>
      </c>
      <c r="G116" s="215">
        <v>867</v>
      </c>
      <c r="H116" s="215">
        <v>2819</v>
      </c>
      <c r="I116" s="215">
        <v>2427</v>
      </c>
      <c r="J116" s="218"/>
      <c r="K116" s="218"/>
      <c r="L116" s="218"/>
      <c r="M116" s="218"/>
      <c r="N116" s="218"/>
      <c r="O116" s="218"/>
      <c r="P116" s="218"/>
      <c r="Q116" s="218"/>
      <c r="R116" s="222"/>
      <c r="S116" s="222"/>
      <c r="T116" s="222"/>
      <c r="U116" s="222"/>
      <c r="V116" s="222"/>
      <c r="W116" s="222"/>
      <c r="X116" s="222"/>
      <c r="Y116" s="222"/>
      <c r="Z116" s="222"/>
    </row>
    <row r="117" spans="1:26" ht="15.75" thickBot="1" x14ac:dyDescent="0.3">
      <c r="A117" s="224"/>
      <c r="B117" s="239" t="s">
        <v>817</v>
      </c>
      <c r="C117" s="214">
        <f t="shared" si="4"/>
        <v>1684</v>
      </c>
      <c r="D117" s="215">
        <v>81</v>
      </c>
      <c r="E117" s="215">
        <v>151</v>
      </c>
      <c r="F117" s="215">
        <v>145</v>
      </c>
      <c r="G117" s="215">
        <v>234</v>
      </c>
      <c r="H117" s="215">
        <v>624</v>
      </c>
      <c r="I117" s="215">
        <v>449</v>
      </c>
      <c r="J117" s="218"/>
      <c r="K117" s="218"/>
      <c r="L117" s="218"/>
      <c r="M117" s="218"/>
      <c r="N117" s="218"/>
      <c r="O117" s="218"/>
      <c r="P117" s="218"/>
      <c r="Q117" s="218"/>
      <c r="R117" s="222"/>
      <c r="S117" s="222"/>
      <c r="T117" s="222"/>
      <c r="U117" s="222"/>
      <c r="V117" s="222"/>
      <c r="W117" s="222"/>
      <c r="X117" s="222"/>
      <c r="Y117" s="222"/>
      <c r="Z117" s="222"/>
    </row>
    <row r="118" spans="1:26" ht="15.75" thickBot="1" x14ac:dyDescent="0.3">
      <c r="A118" s="224"/>
      <c r="B118" s="210" t="s">
        <v>815</v>
      </c>
      <c r="C118" s="214">
        <f t="shared" si="4"/>
        <v>40780</v>
      </c>
      <c r="D118" s="215">
        <v>2652</v>
      </c>
      <c r="E118" s="215">
        <v>3789</v>
      </c>
      <c r="F118" s="215">
        <v>3484</v>
      </c>
      <c r="G118" s="215">
        <v>8039</v>
      </c>
      <c r="H118" s="215">
        <v>16084</v>
      </c>
      <c r="I118" s="215">
        <v>6732</v>
      </c>
      <c r="J118" s="218"/>
      <c r="K118" s="218"/>
      <c r="L118" s="218"/>
      <c r="M118" s="218"/>
      <c r="N118" s="218"/>
      <c r="O118" s="218"/>
      <c r="P118" s="218"/>
      <c r="Q118" s="218"/>
      <c r="R118" s="222"/>
      <c r="S118" s="222"/>
      <c r="T118" s="222"/>
      <c r="U118" s="222"/>
      <c r="V118" s="222"/>
      <c r="W118" s="222"/>
      <c r="X118" s="222"/>
      <c r="Y118" s="222"/>
      <c r="Z118" s="222"/>
    </row>
    <row r="119" spans="1:26" ht="15.75" thickBot="1" x14ac:dyDescent="0.3">
      <c r="A119" s="224"/>
      <c r="B119" s="211" t="s">
        <v>816</v>
      </c>
      <c r="C119" s="219">
        <f t="shared" ref="C119:I119" si="5">SUM(C3:C118)</f>
        <v>1057902</v>
      </c>
      <c r="D119" s="219">
        <f t="shared" si="5"/>
        <v>58126</v>
      </c>
      <c r="E119" s="219">
        <f t="shared" si="5"/>
        <v>89785</v>
      </c>
      <c r="F119" s="219">
        <f t="shared" si="5"/>
        <v>94722</v>
      </c>
      <c r="G119" s="219">
        <f t="shared" si="5"/>
        <v>179989</v>
      </c>
      <c r="H119" s="219">
        <f t="shared" si="5"/>
        <v>412906</v>
      </c>
      <c r="I119" s="219">
        <f t="shared" si="5"/>
        <v>222374</v>
      </c>
      <c r="J119" s="218"/>
      <c r="K119" s="218"/>
      <c r="L119" s="218"/>
      <c r="M119" s="218"/>
      <c r="N119" s="218"/>
      <c r="O119" s="218"/>
      <c r="P119" s="218"/>
      <c r="Q119" s="218"/>
      <c r="R119" s="222"/>
      <c r="S119" s="222"/>
      <c r="T119" s="222"/>
      <c r="U119" s="222"/>
      <c r="V119" s="222"/>
      <c r="W119" s="222"/>
      <c r="X119" s="222"/>
      <c r="Y119" s="222"/>
      <c r="Z119" s="222"/>
    </row>
    <row r="120" spans="1:26" ht="15.75" thickBot="1" x14ac:dyDescent="0.3">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row>
    <row r="121" spans="1:26"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c r="Z121" s="222"/>
    </row>
    <row r="122" spans="1:26"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row>
    <row r="123" spans="1:26"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c r="Z123" s="222"/>
    </row>
    <row r="124" spans="1:26"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row>
    <row r="125" spans="1:26"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c r="Z125" s="222"/>
    </row>
    <row r="126" spans="1:26"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c r="Z126" s="222"/>
    </row>
    <row r="127" spans="1:26"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row>
    <row r="128" spans="1:26"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row>
    <row r="129" spans="1:26"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c r="Z129" s="222"/>
    </row>
    <row r="130" spans="1:26"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row>
    <row r="131" spans="1:26"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c r="Z131" s="222"/>
    </row>
    <row r="132" spans="1:26"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row>
    <row r="133" spans="1:26"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row>
    <row r="134" spans="1:26"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c r="Z134" s="222"/>
    </row>
    <row r="135" spans="1:26"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c r="Z135" s="222"/>
    </row>
    <row r="136" spans="1:26"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row>
    <row r="137" spans="1:26"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row>
    <row r="138" spans="1:26"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c r="Z138" s="222"/>
    </row>
    <row r="139" spans="1:26"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row>
    <row r="140" spans="1:26"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row>
    <row r="141" spans="1:26"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row>
    <row r="142" spans="1:26"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row>
    <row r="143" spans="1:26"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c r="Z143" s="222"/>
    </row>
    <row r="144" spans="1:26"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c r="Z144" s="222"/>
    </row>
    <row r="145" spans="1:26"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c r="Z145" s="222"/>
    </row>
    <row r="146" spans="1:26"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c r="Z146" s="222"/>
    </row>
    <row r="147" spans="1:26"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c r="Z147" s="222"/>
    </row>
    <row r="148" spans="1:26"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row>
    <row r="149" spans="1:26"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c r="Z149" s="222"/>
    </row>
    <row r="150" spans="1:26"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c r="Z150" s="222"/>
    </row>
    <row r="151" spans="1:26"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c r="Z151" s="222"/>
    </row>
    <row r="152" spans="1:26"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c r="Z152" s="222"/>
    </row>
    <row r="153" spans="1:26"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c r="Z153" s="222"/>
    </row>
    <row r="154" spans="1:26"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c r="Z154" s="222"/>
    </row>
    <row r="155" spans="1:26"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c r="Z155" s="222"/>
    </row>
    <row r="156" spans="1:26"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row>
    <row r="157" spans="1:26"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c r="Z157" s="222"/>
    </row>
    <row r="158" spans="1:26"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c r="Z158" s="222"/>
    </row>
    <row r="159" spans="1:26"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c r="Z159" s="222"/>
    </row>
    <row r="160" spans="1:26"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row>
    <row r="161" spans="1:26"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row>
    <row r="162" spans="1:26"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c r="Z162" s="222"/>
    </row>
    <row r="163" spans="1:26"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row>
    <row r="164" spans="1:26"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row>
    <row r="165" spans="1:26"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c r="Z165" s="222"/>
    </row>
    <row r="166" spans="1:26"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c r="Z166" s="222"/>
    </row>
    <row r="167" spans="1:26"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c r="Z167" s="222"/>
    </row>
    <row r="168" spans="1:26"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row>
    <row r="169" spans="1:26"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c r="Z169" s="222"/>
    </row>
    <row r="170" spans="1:26"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row>
    <row r="171" spans="1:26"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row>
    <row r="172" spans="1:26"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row>
    <row r="173" spans="1:26"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c r="Z173" s="222"/>
    </row>
    <row r="174" spans="1:26"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row>
    <row r="175" spans="1:26"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row>
    <row r="176" spans="1:26"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row>
    <row r="177" spans="1:26"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row>
    <row r="178" spans="1:26"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c r="Z178" s="222"/>
    </row>
    <row r="179" spans="1:26"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row>
    <row r="180" spans="1:26"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row>
    <row r="181" spans="1:26"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row>
    <row r="182" spans="1:26"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c r="Z182" s="222"/>
    </row>
    <row r="183" spans="1:26"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c r="Z183" s="222"/>
    </row>
    <row r="184" spans="1:26"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c r="Z184" s="222"/>
    </row>
    <row r="185" spans="1:26"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c r="Z185" s="222"/>
    </row>
    <row r="186" spans="1:26"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c r="Z186" s="222"/>
    </row>
    <row r="187" spans="1:26"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c r="Z187" s="222"/>
    </row>
    <row r="188" spans="1:26"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row>
    <row r="189" spans="1:26"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row>
    <row r="190" spans="1:26"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row>
    <row r="191" spans="1:26"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row>
    <row r="192" spans="1:26"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row>
    <row r="193" spans="1:26"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row>
    <row r="194" spans="1:26"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row>
    <row r="195" spans="1:26"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row>
    <row r="196" spans="1:26"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row>
    <row r="197" spans="1:26"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row>
    <row r="198" spans="1:26"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c r="Z198" s="222"/>
    </row>
    <row r="199" spans="1:26"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c r="Z199" s="222"/>
    </row>
    <row r="200" spans="1:26"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c r="Z200" s="222"/>
    </row>
    <row r="201" spans="1:26"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c r="Z201" s="222"/>
    </row>
    <row r="202" spans="1:26"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c r="Z202" s="222"/>
    </row>
    <row r="203" spans="1:26"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c r="Z203" s="222"/>
    </row>
    <row r="204" spans="1:26"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c r="Z204" s="222"/>
    </row>
    <row r="205" spans="1:26"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c r="Z205" s="222"/>
    </row>
    <row r="206" spans="1:26"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row>
    <row r="207" spans="1:26"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c r="Z207" s="222"/>
    </row>
    <row r="208" spans="1:26"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c r="Z208" s="222"/>
    </row>
    <row r="209" spans="1:26"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c r="Z209" s="222"/>
    </row>
    <row r="210" spans="1:26"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c r="Z210" s="222"/>
    </row>
    <row r="211" spans="1:26"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c r="Z211" s="222"/>
    </row>
    <row r="212" spans="1:26"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c r="Z212" s="222"/>
    </row>
    <row r="213" spans="1:26"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c r="Z213" s="222"/>
    </row>
    <row r="214" spans="1:26"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c r="Z214" s="222"/>
    </row>
    <row r="215" spans="1:26"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c r="Z215" s="222"/>
    </row>
    <row r="216" spans="1:26"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c r="Z216" s="222"/>
    </row>
    <row r="217" spans="1:26"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c r="Z217" s="222"/>
    </row>
    <row r="218" spans="1:26"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c r="Z218" s="222"/>
    </row>
    <row r="219" spans="1:26"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c r="Z219" s="222"/>
    </row>
    <row r="220" spans="1:26"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c r="Z220" s="222"/>
    </row>
    <row r="221" spans="1:26"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c r="Z221" s="222"/>
    </row>
    <row r="222" spans="1:26"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c r="Z222" s="222"/>
    </row>
    <row r="223" spans="1:26"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row>
    <row r="224" spans="1:26"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c r="Z224" s="222"/>
    </row>
    <row r="225" spans="1:26"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c r="Z225" s="222"/>
    </row>
    <row r="226" spans="1:26"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c r="Z226" s="222"/>
    </row>
    <row r="227" spans="1:26"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c r="Z227" s="222"/>
    </row>
    <row r="228" spans="1:26"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c r="Z228" s="222"/>
    </row>
    <row r="229" spans="1:26"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c r="Z229" s="222"/>
    </row>
    <row r="230" spans="1:26"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c r="Z230" s="222"/>
    </row>
    <row r="231" spans="1:26"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c r="Z231" s="222"/>
    </row>
    <row r="232" spans="1:26"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c r="Z232" s="222"/>
    </row>
    <row r="233" spans="1:26"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c r="Z233" s="222"/>
    </row>
    <row r="234" spans="1:26"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c r="Z234" s="222"/>
    </row>
    <row r="235" spans="1:26"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row>
    <row r="236" spans="1:26"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c r="Z236" s="222"/>
    </row>
    <row r="237" spans="1:26"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row>
    <row r="238" spans="1:26"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c r="Z238" s="222"/>
    </row>
    <row r="239" spans="1:26"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c r="Z239" s="222"/>
    </row>
    <row r="240" spans="1:26"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c r="Z240" s="222"/>
    </row>
    <row r="241" spans="1:26"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c r="Z241" s="222"/>
    </row>
    <row r="242" spans="1:26"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c r="Z242" s="222"/>
    </row>
    <row r="243" spans="1:26"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c r="Z243" s="222"/>
    </row>
    <row r="244" spans="1:26"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c r="Z244" s="222"/>
    </row>
    <row r="245" spans="1:26"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c r="Z245" s="222"/>
    </row>
    <row r="246" spans="1:26"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c r="Z246" s="222"/>
    </row>
    <row r="247" spans="1:26"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c r="Z247" s="222"/>
    </row>
    <row r="248" spans="1:26"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c r="Z248" s="222"/>
    </row>
    <row r="249" spans="1:26"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c r="Z249" s="222"/>
    </row>
    <row r="250" spans="1:26"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c r="Z250" s="222"/>
    </row>
    <row r="251" spans="1:26"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c r="Z251" s="222"/>
    </row>
    <row r="252" spans="1:26"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c r="Z252" s="222"/>
    </row>
    <row r="253" spans="1:26"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c r="Z253" s="222"/>
    </row>
    <row r="254" spans="1:26"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c r="Z254" s="222"/>
    </row>
    <row r="255" spans="1:26"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c r="Z255" s="222"/>
    </row>
    <row r="256" spans="1:26"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c r="Z256" s="222"/>
    </row>
    <row r="257" spans="1:26"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c r="Z257" s="222"/>
    </row>
    <row r="258" spans="1:26"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c r="Z258" s="222"/>
    </row>
    <row r="259" spans="1:26"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c r="Z259" s="222"/>
    </row>
    <row r="260" spans="1:26"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c r="Z260" s="222"/>
    </row>
    <row r="261" spans="1:26"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c r="Z261" s="222"/>
    </row>
    <row r="262" spans="1:26"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c r="Z262" s="222"/>
    </row>
    <row r="263" spans="1:26"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c r="Z263" s="222"/>
    </row>
    <row r="264" spans="1:26"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row>
    <row r="265" spans="1:26"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c r="Z265" s="222"/>
    </row>
    <row r="266" spans="1:26"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c r="Z266" s="222"/>
    </row>
    <row r="267" spans="1:26"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c r="Z267" s="222"/>
    </row>
    <row r="268" spans="1:26"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c r="Z268" s="222"/>
    </row>
    <row r="269" spans="1:26"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c r="Z269" s="222"/>
    </row>
    <row r="270" spans="1:26"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c r="Z270" s="222"/>
    </row>
    <row r="271" spans="1:26"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c r="Z271" s="222"/>
    </row>
    <row r="272" spans="1:26"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c r="Z272" s="222"/>
    </row>
    <row r="273" spans="1:26"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c r="Z273" s="222"/>
    </row>
    <row r="274" spans="1:26"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c r="Z274" s="222"/>
    </row>
    <row r="275" spans="1:26"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c r="Z275" s="222"/>
    </row>
    <row r="276" spans="1:26"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c r="Z276" s="222"/>
    </row>
    <row r="277" spans="1:26"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c r="Z277" s="222"/>
    </row>
    <row r="278" spans="1:26"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c r="Z278" s="222"/>
    </row>
    <row r="279" spans="1:26"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c r="Z279" s="222"/>
    </row>
    <row r="280" spans="1:26"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c r="Z280" s="222"/>
    </row>
    <row r="281" spans="1:26"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c r="Z281" s="222"/>
    </row>
    <row r="282" spans="1:26"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c r="Z282" s="222"/>
    </row>
    <row r="283" spans="1:26"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c r="Z283" s="222"/>
    </row>
    <row r="284" spans="1:26"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c r="Z284" s="222"/>
    </row>
    <row r="285" spans="1:26"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c r="Z285" s="222"/>
    </row>
    <row r="286" spans="1:26"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row>
    <row r="287" spans="1:26"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c r="Z287" s="222"/>
    </row>
    <row r="288" spans="1:26"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c r="Z288" s="222"/>
    </row>
    <row r="289" spans="1:26"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c r="Z289" s="222"/>
    </row>
    <row r="290" spans="1:26"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c r="Z290" s="222"/>
    </row>
    <row r="291" spans="1:26"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row>
    <row r="292" spans="1:26"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c r="Z292" s="222"/>
    </row>
    <row r="293" spans="1:26"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row>
    <row r="294" spans="1:26"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c r="Z294" s="222"/>
    </row>
    <row r="295" spans="1:26"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c r="Z295" s="222"/>
    </row>
    <row r="296" spans="1:26"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c r="Z296" s="222"/>
    </row>
    <row r="297" spans="1:26"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c r="Z297" s="222"/>
    </row>
    <row r="298" spans="1:26"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c r="Z298" s="222"/>
    </row>
    <row r="299" spans="1:26"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c r="Z299" s="222"/>
    </row>
    <row r="300" spans="1:26"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c r="Z300" s="222"/>
    </row>
    <row r="301" spans="1:26"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c r="Z301" s="222"/>
    </row>
    <row r="302" spans="1:26"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c r="Z302" s="222"/>
    </row>
    <row r="303" spans="1:26"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c r="Z303" s="222"/>
    </row>
    <row r="304" spans="1:26"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c r="Z304" s="222"/>
    </row>
    <row r="305" spans="1:26"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c r="Z305" s="222"/>
    </row>
    <row r="306" spans="1:26"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c r="Z306" s="222"/>
    </row>
    <row r="307" spans="1:26"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c r="Z307" s="222"/>
    </row>
    <row r="308" spans="1:26"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c r="Z308" s="222"/>
    </row>
    <row r="309" spans="1:26"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c r="Z309" s="222"/>
    </row>
    <row r="310" spans="1:26"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c r="Z310" s="222"/>
    </row>
    <row r="311" spans="1:26"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row>
    <row r="312" spans="1:26"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c r="Z312" s="222"/>
    </row>
    <row r="313" spans="1:26"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c r="Z313" s="222"/>
    </row>
    <row r="314" spans="1:26"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c r="Z314" s="222"/>
    </row>
    <row r="315" spans="1:26"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c r="Z315" s="222"/>
    </row>
    <row r="316" spans="1:26"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c r="Z316" s="222"/>
    </row>
    <row r="317" spans="1:26"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c r="Z317" s="222"/>
    </row>
    <row r="318" spans="1:26"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c r="Z318" s="222"/>
    </row>
    <row r="319" spans="1:26"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c r="Z319" s="222"/>
    </row>
    <row r="320" spans="1:26"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c r="Z320" s="222"/>
    </row>
    <row r="321" spans="1:26"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c r="Z321" s="222"/>
    </row>
    <row r="322" spans="1:26"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row>
    <row r="323" spans="1:26"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c r="Z323" s="222"/>
    </row>
    <row r="324" spans="1:26"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c r="Z324" s="222"/>
    </row>
    <row r="325" spans="1:26"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c r="Z325" s="222"/>
    </row>
    <row r="326" spans="1:26"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c r="Z326" s="222"/>
    </row>
    <row r="327" spans="1:26"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c r="Z327" s="222"/>
    </row>
    <row r="328" spans="1:26"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c r="Z328" s="222"/>
    </row>
    <row r="329" spans="1:26"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c r="Z329" s="222"/>
    </row>
    <row r="330" spans="1:26"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c r="Z330" s="222"/>
    </row>
    <row r="331" spans="1:26"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c r="Z331" s="222"/>
    </row>
    <row r="332" spans="1:26"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c r="Z332" s="222"/>
    </row>
    <row r="333" spans="1:26"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c r="Z333" s="222"/>
    </row>
    <row r="334" spans="1:26"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c r="Z334" s="222"/>
    </row>
    <row r="335" spans="1:26"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c r="Z335" s="222"/>
    </row>
    <row r="336" spans="1:26"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c r="Z336" s="222"/>
    </row>
    <row r="337" spans="1:26"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c r="Z337" s="222"/>
    </row>
    <row r="338" spans="1:26"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c r="Z338" s="222"/>
    </row>
    <row r="339" spans="1:26"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c r="Z339" s="222"/>
    </row>
    <row r="340" spans="1:26"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c r="Z340" s="222"/>
    </row>
    <row r="341" spans="1:26"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c r="Z341" s="222"/>
    </row>
    <row r="342" spans="1:26"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row>
    <row r="343" spans="1:26"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c r="Z343" s="222"/>
    </row>
    <row r="344" spans="1:26"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c r="Z344" s="222"/>
    </row>
    <row r="345" spans="1:26"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c r="Z345" s="222"/>
    </row>
    <row r="346" spans="1:26"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c r="Z346" s="222"/>
    </row>
    <row r="347" spans="1:26"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c r="Z347" s="222"/>
    </row>
    <row r="348" spans="1:26"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c r="Z348" s="222"/>
    </row>
    <row r="349" spans="1:26"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c r="Z349" s="222"/>
    </row>
    <row r="350" spans="1:26"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c r="Z350" s="222"/>
    </row>
    <row r="351" spans="1:26"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row>
    <row r="352" spans="1:26"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c r="Z352" s="222"/>
    </row>
    <row r="353" spans="1:26"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c r="Z353" s="222"/>
    </row>
    <row r="354" spans="1:26"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c r="Z354" s="222"/>
    </row>
    <row r="355" spans="1:26"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c r="Z355" s="222"/>
    </row>
    <row r="356" spans="1:26"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c r="Z356" s="222"/>
    </row>
    <row r="357" spans="1:26"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c r="Z357" s="222"/>
    </row>
    <row r="358" spans="1:26"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c r="Z358" s="222"/>
    </row>
    <row r="359" spans="1:26"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c r="Z359" s="222"/>
    </row>
    <row r="360" spans="1:26"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c r="Z360" s="222"/>
    </row>
    <row r="361" spans="1:26"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c r="Z361" s="222"/>
    </row>
    <row r="362" spans="1:26"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c r="Z362" s="222"/>
    </row>
    <row r="363" spans="1:26"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c r="Z363" s="222"/>
    </row>
    <row r="364" spans="1:26"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c r="Z364" s="222"/>
    </row>
    <row r="365" spans="1:26"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c r="Z365" s="222"/>
    </row>
    <row r="366" spans="1:26"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c r="Z366" s="222"/>
    </row>
    <row r="367" spans="1:26"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c r="Z367" s="222"/>
    </row>
    <row r="368" spans="1:26"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c r="Z368" s="222"/>
    </row>
    <row r="369" spans="1:26"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c r="Z369" s="222"/>
    </row>
    <row r="370" spans="1:26"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c r="Z370" s="222"/>
    </row>
    <row r="371" spans="1:26"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c r="Z371" s="222"/>
    </row>
    <row r="372" spans="1:26"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c r="Z372" s="222"/>
    </row>
    <row r="373" spans="1:26"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c r="Z373" s="222"/>
    </row>
    <row r="374" spans="1:26"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c r="Z374" s="222"/>
    </row>
    <row r="375" spans="1:26"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c r="Z375" s="222"/>
    </row>
    <row r="376" spans="1:26"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c r="Z376" s="222"/>
    </row>
    <row r="377" spans="1:26"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c r="Z377" s="222"/>
    </row>
    <row r="378" spans="1:26"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c r="Z378" s="222"/>
    </row>
    <row r="379" spans="1:26"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c r="Z379" s="222"/>
    </row>
    <row r="380" spans="1:26"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row>
    <row r="381" spans="1:26"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c r="Z381" s="222"/>
    </row>
    <row r="382" spans="1:26"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c r="Z382" s="222"/>
    </row>
    <row r="383" spans="1:26"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c r="Z383" s="222"/>
    </row>
    <row r="384" spans="1:26"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c r="Z384" s="222"/>
    </row>
    <row r="385" spans="1:26"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c r="Z385" s="222"/>
    </row>
    <row r="386" spans="1:26"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c r="Z386" s="222"/>
    </row>
    <row r="387" spans="1:26"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c r="Z387" s="222"/>
    </row>
    <row r="388" spans="1:26"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c r="Z388" s="222"/>
    </row>
    <row r="389" spans="1:26"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c r="Z389" s="222"/>
    </row>
    <row r="390" spans="1:26"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c r="Z390" s="222"/>
    </row>
    <row r="391" spans="1:26"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c r="Z391" s="222"/>
    </row>
    <row r="392" spans="1:26"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c r="Z392" s="222"/>
    </row>
    <row r="393" spans="1:26"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c r="Z393" s="222"/>
    </row>
    <row r="394" spans="1:26"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c r="Z394" s="222"/>
    </row>
    <row r="395" spans="1:26"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c r="Z395" s="222"/>
    </row>
    <row r="396" spans="1:26"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c r="Z396" s="222"/>
    </row>
    <row r="397" spans="1:26"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row>
    <row r="398" spans="1:26"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c r="Z398" s="222"/>
    </row>
    <row r="399" spans="1:26"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c r="Z399" s="222"/>
    </row>
    <row r="400" spans="1:26"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c r="Z400" s="222"/>
    </row>
    <row r="401" spans="1:26"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c r="Z401" s="222"/>
    </row>
    <row r="402" spans="1:26"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c r="Z402" s="222"/>
    </row>
    <row r="403" spans="1:26"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c r="Z403" s="222"/>
    </row>
    <row r="404" spans="1:26"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c r="Z404" s="222"/>
    </row>
    <row r="405" spans="1:26"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c r="Z405" s="222"/>
    </row>
    <row r="406" spans="1:26"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c r="Z406" s="222"/>
    </row>
    <row r="407" spans="1:26"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c r="Z407" s="222"/>
    </row>
    <row r="408" spans="1:26"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c r="Z408" s="222"/>
    </row>
    <row r="409" spans="1:26"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row>
    <row r="410" spans="1:26"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c r="Z410" s="222"/>
    </row>
    <row r="411" spans="1:26"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c r="Z411" s="222"/>
    </row>
    <row r="412" spans="1:26"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c r="Z412" s="222"/>
    </row>
    <row r="413" spans="1:26"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c r="Z413" s="222"/>
    </row>
    <row r="414" spans="1:26"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c r="Z414" s="222"/>
    </row>
    <row r="415" spans="1:26"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c r="Z415" s="222"/>
    </row>
    <row r="416" spans="1:26"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c r="Z416" s="222"/>
    </row>
    <row r="417" spans="1:26"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c r="Z417" s="222"/>
    </row>
    <row r="418" spans="1:26"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c r="Z418" s="222"/>
    </row>
    <row r="419" spans="1:26"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c r="Z419" s="222"/>
    </row>
    <row r="420" spans="1:26"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c r="Z420" s="222"/>
    </row>
    <row r="421" spans="1:26"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c r="Z421" s="222"/>
    </row>
    <row r="422" spans="1:26"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c r="Z422" s="222"/>
    </row>
    <row r="423" spans="1:26"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c r="Z423" s="222"/>
    </row>
    <row r="424" spans="1:26"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c r="Z424" s="222"/>
    </row>
    <row r="425" spans="1:26"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c r="Z425" s="222"/>
    </row>
    <row r="426" spans="1:26"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c r="Z426" s="222"/>
    </row>
    <row r="427" spans="1:26"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c r="Z427" s="222"/>
    </row>
    <row r="428" spans="1:26"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c r="Z428" s="222"/>
    </row>
    <row r="429" spans="1:26"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c r="Z429" s="222"/>
    </row>
    <row r="430" spans="1:26"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c r="Z430" s="222"/>
    </row>
    <row r="431" spans="1:26"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c r="Z431" s="222"/>
    </row>
    <row r="432" spans="1:26"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c r="Z432" s="222"/>
    </row>
    <row r="433" spans="1:26"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c r="Z433" s="222"/>
    </row>
    <row r="434" spans="1:26"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c r="Z434" s="222"/>
    </row>
    <row r="435" spans="1:26"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c r="Z435" s="222"/>
    </row>
    <row r="436" spans="1:26"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c r="Z436" s="222"/>
    </row>
    <row r="437" spans="1:26"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c r="Z437" s="222"/>
    </row>
    <row r="438" spans="1:26"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row>
    <row r="439" spans="1:26"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c r="Z439" s="222"/>
    </row>
    <row r="440" spans="1:26"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c r="Z440" s="222"/>
    </row>
    <row r="441" spans="1:26"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c r="Z441" s="222"/>
    </row>
    <row r="442" spans="1:26"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c r="Z442" s="222"/>
    </row>
    <row r="443" spans="1:26"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c r="Z443" s="222"/>
    </row>
    <row r="444" spans="1:26"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c r="Z444" s="222"/>
    </row>
    <row r="445" spans="1:26"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c r="Z445" s="222"/>
    </row>
    <row r="446" spans="1:26"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c r="Z446" s="222"/>
    </row>
    <row r="447" spans="1:26"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c r="Z447" s="222"/>
    </row>
    <row r="448" spans="1:26"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c r="Z448" s="222"/>
    </row>
    <row r="449" spans="1:26"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c r="Z449" s="222"/>
    </row>
    <row r="450" spans="1:26"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c r="Z450" s="222"/>
    </row>
    <row r="451" spans="1:26"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c r="Z451" s="222"/>
    </row>
    <row r="452" spans="1:26"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c r="Z452" s="222"/>
    </row>
    <row r="453" spans="1:26"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c r="Z453" s="222"/>
    </row>
    <row r="454" spans="1:26"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c r="Z454" s="222"/>
    </row>
    <row r="455" spans="1:26"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c r="Z455" s="222"/>
    </row>
    <row r="456" spans="1:26"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c r="Z456" s="222"/>
    </row>
    <row r="457" spans="1:26"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c r="Z457" s="222"/>
    </row>
    <row r="458" spans="1:26"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c r="Z458" s="222"/>
    </row>
    <row r="459" spans="1:26"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c r="Z459" s="222"/>
    </row>
    <row r="460" spans="1:26"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c r="Z460" s="222"/>
    </row>
    <row r="461" spans="1:26"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c r="Z461" s="222"/>
    </row>
    <row r="462" spans="1:26"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c r="Z462" s="222"/>
    </row>
    <row r="463" spans="1:26"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c r="Z463" s="222"/>
    </row>
    <row r="464" spans="1:26"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c r="Z464" s="222"/>
    </row>
    <row r="465" spans="1:26"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c r="Z465" s="222"/>
    </row>
    <row r="466" spans="1:26"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c r="Z466" s="222"/>
    </row>
    <row r="467" spans="1:26"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row>
    <row r="468" spans="1:26"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c r="Z468" s="222"/>
    </row>
    <row r="469" spans="1:26"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c r="Z469" s="222"/>
    </row>
    <row r="470" spans="1:26"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c r="Z470" s="222"/>
    </row>
    <row r="471" spans="1:26"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c r="Z471" s="222"/>
    </row>
    <row r="472" spans="1:26"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c r="Z472" s="222"/>
    </row>
    <row r="473" spans="1:26"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c r="Z473" s="222"/>
    </row>
    <row r="474" spans="1:26"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c r="Z474" s="222"/>
    </row>
    <row r="475" spans="1:26"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c r="Z475" s="222"/>
    </row>
    <row r="476" spans="1:26"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c r="Z476" s="222"/>
    </row>
    <row r="477" spans="1:26"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c r="Z477" s="222"/>
    </row>
    <row r="478" spans="1:26"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c r="Z478" s="222"/>
    </row>
    <row r="479" spans="1:26"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c r="Z479" s="222"/>
    </row>
    <row r="480" spans="1:26"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c r="Z480" s="222"/>
    </row>
    <row r="481" spans="1:26"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c r="Z481" s="222"/>
    </row>
    <row r="482" spans="1:26"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c r="Z482" s="222"/>
    </row>
    <row r="483" spans="1:26"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c r="Z483" s="222"/>
    </row>
    <row r="484" spans="1:26"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c r="Z484" s="222"/>
    </row>
    <row r="485" spans="1:26"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c r="Z485" s="222"/>
    </row>
    <row r="486" spans="1:26"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c r="Z486" s="222"/>
    </row>
    <row r="487" spans="1:26"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c r="Z487" s="222"/>
    </row>
    <row r="488" spans="1:26"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c r="Z488" s="222"/>
    </row>
    <row r="489" spans="1:26"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c r="Z489" s="222"/>
    </row>
    <row r="490" spans="1:26"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c r="Z490" s="222"/>
    </row>
    <row r="491" spans="1:26"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c r="Z491" s="222"/>
    </row>
    <row r="492" spans="1:26"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c r="Z492" s="222"/>
    </row>
    <row r="493" spans="1:26"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c r="Z493" s="222"/>
    </row>
    <row r="494" spans="1:26"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c r="Z494" s="222"/>
    </row>
    <row r="495" spans="1:26"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c r="Z495" s="222"/>
    </row>
    <row r="496" spans="1:26"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row>
    <row r="497" spans="1:26"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c r="Z497" s="222"/>
    </row>
    <row r="498" spans="1:26"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c r="Z498" s="222"/>
    </row>
    <row r="499" spans="1:26"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c r="Z499" s="222"/>
    </row>
    <row r="500" spans="1:26"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c r="Z500" s="222"/>
    </row>
    <row r="501" spans="1:26"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c r="Z501" s="222"/>
    </row>
    <row r="502" spans="1:26"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c r="Z502" s="222"/>
    </row>
    <row r="503" spans="1:26"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c r="Z503" s="222"/>
    </row>
    <row r="504" spans="1:26"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c r="Z504" s="222"/>
    </row>
    <row r="505" spans="1:26"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c r="Z505" s="222"/>
    </row>
    <row r="506" spans="1:26"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c r="Z506" s="222"/>
    </row>
    <row r="507" spans="1:26"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c r="Z507" s="222"/>
    </row>
    <row r="508" spans="1:26"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c r="Z508" s="222"/>
    </row>
    <row r="509" spans="1:26"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c r="Z509" s="222"/>
    </row>
    <row r="510" spans="1:26"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c r="Z510" s="222"/>
    </row>
    <row r="511" spans="1:26"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c r="Z511" s="222"/>
    </row>
    <row r="512" spans="1:26"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c r="Z512" s="222"/>
    </row>
    <row r="513" spans="1:26"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c r="Z513" s="222"/>
    </row>
    <row r="514" spans="1:26"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c r="Z514" s="222"/>
    </row>
    <row r="515" spans="1:26"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c r="Z515" s="222"/>
    </row>
    <row r="516" spans="1:26"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row>
    <row r="517" spans="1:26"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c r="Z517" s="222"/>
    </row>
    <row r="518" spans="1:26"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c r="Z518" s="222"/>
    </row>
    <row r="519" spans="1:26"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c r="Z519" s="222"/>
    </row>
    <row r="520" spans="1:26"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c r="Z520" s="222"/>
    </row>
    <row r="521" spans="1:26"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c r="Z521" s="222"/>
    </row>
    <row r="522" spans="1:26"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c r="Z522" s="222"/>
    </row>
    <row r="523" spans="1:26"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c r="Z523" s="222"/>
    </row>
    <row r="524" spans="1:26"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c r="Z524" s="222"/>
    </row>
    <row r="525" spans="1:26"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row>
    <row r="526" spans="1:26"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c r="Z526" s="222"/>
    </row>
    <row r="527" spans="1:26"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c r="Z527" s="222"/>
    </row>
    <row r="528" spans="1:26"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c r="Z528" s="222"/>
    </row>
    <row r="529" spans="1:26"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c r="Z529" s="222"/>
    </row>
    <row r="530" spans="1:26"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c r="Z530" s="222"/>
    </row>
    <row r="531" spans="1:26"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c r="Z531" s="222"/>
    </row>
    <row r="532" spans="1:26"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c r="Z532" s="222"/>
    </row>
    <row r="533" spans="1:26"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c r="Z533" s="222"/>
    </row>
    <row r="534" spans="1:26"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c r="Z534" s="222"/>
    </row>
    <row r="535" spans="1:26"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c r="Z535" s="222"/>
    </row>
    <row r="536" spans="1:26"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c r="Z536" s="222"/>
    </row>
    <row r="537" spans="1:26"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c r="Z537" s="222"/>
    </row>
    <row r="538" spans="1:26"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c r="Z538" s="222"/>
    </row>
    <row r="539" spans="1:26"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c r="Z539" s="222"/>
    </row>
    <row r="540" spans="1:26"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c r="Z540" s="222"/>
    </row>
    <row r="541" spans="1:26"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c r="Z541" s="222"/>
    </row>
    <row r="542" spans="1:26"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c r="Z542" s="222"/>
    </row>
    <row r="543" spans="1:26"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c r="Z543" s="222"/>
    </row>
    <row r="544" spans="1:26"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c r="Z544" s="222"/>
    </row>
    <row r="545" spans="1:26"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c r="Z545" s="222"/>
    </row>
    <row r="546" spans="1:26"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c r="Z546" s="222"/>
    </row>
    <row r="547" spans="1:26"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c r="Z547" s="222"/>
    </row>
    <row r="548" spans="1:26"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c r="Z548" s="222"/>
    </row>
    <row r="549" spans="1:26"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c r="Z549" s="222"/>
    </row>
    <row r="550" spans="1:26"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c r="Z550" s="222"/>
    </row>
    <row r="551" spans="1:26"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c r="Z551" s="222"/>
    </row>
    <row r="552" spans="1:26"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c r="Z552" s="222"/>
    </row>
    <row r="553" spans="1:26"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c r="Z553" s="222"/>
    </row>
    <row r="554" spans="1:26"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c r="Z554" s="222"/>
    </row>
    <row r="555" spans="1:26"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c r="Z555" s="222"/>
    </row>
    <row r="556" spans="1:26"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c r="Z556" s="222"/>
    </row>
    <row r="557" spans="1:26"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c r="Z557" s="222"/>
    </row>
    <row r="558" spans="1:26"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c r="Z558" s="222"/>
    </row>
    <row r="559" spans="1:26"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c r="Z559" s="222"/>
    </row>
    <row r="560" spans="1:26"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c r="Z560" s="222"/>
    </row>
    <row r="561" spans="1:26"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c r="Z561" s="222"/>
    </row>
    <row r="562" spans="1:26"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c r="Z562" s="222"/>
    </row>
    <row r="563" spans="1:26"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c r="Z563" s="222"/>
    </row>
    <row r="564" spans="1:26"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c r="Z564" s="222"/>
    </row>
    <row r="565" spans="1:26"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c r="Z565" s="222"/>
    </row>
    <row r="566" spans="1:26"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c r="Z566" s="222"/>
    </row>
    <row r="567" spans="1:26"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c r="Z567" s="222"/>
    </row>
    <row r="568" spans="1:26"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c r="Z568" s="222"/>
    </row>
    <row r="569" spans="1:26"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c r="Z569" s="222"/>
    </row>
    <row r="570" spans="1:26"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c r="Z570" s="222"/>
    </row>
    <row r="571" spans="1:26"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c r="Z571" s="222"/>
    </row>
    <row r="572" spans="1:26"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c r="Z572" s="222"/>
    </row>
    <row r="573" spans="1:26"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c r="Z573" s="222"/>
    </row>
    <row r="574" spans="1:26"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c r="Z574" s="222"/>
    </row>
    <row r="575" spans="1:26"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c r="Z575" s="222"/>
    </row>
    <row r="576" spans="1:26"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c r="Z576" s="222"/>
    </row>
    <row r="577" spans="1:26"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c r="Z577" s="222"/>
    </row>
    <row r="578" spans="1:26"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c r="Z578" s="222"/>
    </row>
    <row r="579" spans="1:26"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c r="Z579" s="222"/>
    </row>
    <row r="580" spans="1:26"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c r="Z580" s="222"/>
    </row>
    <row r="581" spans="1:26"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c r="Z581" s="222"/>
    </row>
    <row r="582" spans="1:26"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c r="Z582" s="222"/>
    </row>
    <row r="583" spans="1:26"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c r="Z583" s="222"/>
    </row>
    <row r="584" spans="1:26"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c r="Z584" s="222"/>
    </row>
    <row r="585" spans="1:26"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c r="Z585" s="222"/>
    </row>
    <row r="586" spans="1:26"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c r="Z586" s="222"/>
    </row>
    <row r="587" spans="1:26"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c r="Z587" s="222"/>
    </row>
    <row r="588" spans="1:26"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c r="Z588" s="222"/>
    </row>
    <row r="589" spans="1:26"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c r="Z589" s="222"/>
    </row>
    <row r="590" spans="1:26"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c r="Z590" s="222"/>
    </row>
    <row r="591" spans="1:26"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c r="Z591" s="222"/>
    </row>
    <row r="592" spans="1:26"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c r="Z592" s="222"/>
    </row>
    <row r="593" spans="1:26"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c r="Z593" s="222"/>
    </row>
    <row r="594" spans="1:26"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c r="Z594" s="222"/>
    </row>
    <row r="595" spans="1:26"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c r="Z595" s="222"/>
    </row>
    <row r="596" spans="1:26"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c r="Z596" s="222"/>
    </row>
    <row r="597" spans="1:26"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c r="Z597" s="222"/>
    </row>
    <row r="598" spans="1:26"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c r="Z598" s="222"/>
    </row>
    <row r="599" spans="1:26"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c r="Z599" s="222"/>
    </row>
    <row r="600" spans="1:26"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c r="Z600" s="222"/>
    </row>
    <row r="601" spans="1:26"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c r="Z601" s="222"/>
    </row>
    <row r="602" spans="1:26"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c r="Z602" s="222"/>
    </row>
    <row r="603" spans="1:26"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c r="Z603" s="222"/>
    </row>
    <row r="604" spans="1:26"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c r="Z604" s="222"/>
    </row>
    <row r="605" spans="1:26"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c r="Z605" s="222"/>
    </row>
    <row r="606" spans="1:26"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c r="Z606" s="222"/>
    </row>
    <row r="607" spans="1:26"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c r="Z607" s="222"/>
    </row>
    <row r="608" spans="1:26"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c r="Z608" s="222"/>
    </row>
    <row r="609" spans="1:26"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c r="Z609" s="222"/>
    </row>
    <row r="610" spans="1:26"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c r="Z610" s="222"/>
    </row>
    <row r="611" spans="1:26"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c r="Z611" s="222"/>
    </row>
    <row r="612" spans="1:26"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c r="Z612" s="222"/>
    </row>
    <row r="613" spans="1:26"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c r="Z613" s="222"/>
    </row>
    <row r="614" spans="1:26"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c r="Z614" s="222"/>
    </row>
    <row r="615" spans="1:26"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c r="Z615" s="222"/>
    </row>
    <row r="616" spans="1:26"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c r="Z616" s="222"/>
    </row>
    <row r="617" spans="1:26"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c r="Z617" s="222"/>
    </row>
    <row r="618" spans="1:26"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c r="Z618" s="222"/>
    </row>
    <row r="619" spans="1:26"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c r="Z619" s="222"/>
    </row>
    <row r="620" spans="1:26"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c r="Z620" s="222"/>
    </row>
    <row r="621" spans="1:26"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c r="Z621" s="222"/>
    </row>
    <row r="622" spans="1:26"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c r="Z622" s="222"/>
    </row>
    <row r="623" spans="1:26"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c r="Z623" s="222"/>
    </row>
    <row r="624" spans="1:26"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c r="Z624" s="222"/>
    </row>
    <row r="625" spans="1:26"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c r="Z625" s="222"/>
    </row>
    <row r="626" spans="1:26"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c r="Z626" s="222"/>
    </row>
    <row r="627" spans="1:26"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c r="Z627" s="222"/>
    </row>
    <row r="628" spans="1:26"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c r="Z628" s="222"/>
    </row>
    <row r="629" spans="1:26"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c r="Z629" s="222"/>
    </row>
    <row r="630" spans="1:26"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c r="Z630" s="222"/>
    </row>
    <row r="631" spans="1:26"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c r="Z631" s="222"/>
    </row>
    <row r="632" spans="1:26"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c r="Z632" s="222"/>
    </row>
    <row r="633" spans="1:26"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c r="Z633" s="222"/>
    </row>
    <row r="634" spans="1:26"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c r="Z634" s="222"/>
    </row>
    <row r="635" spans="1:26"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c r="Z635" s="222"/>
    </row>
    <row r="636" spans="1:26"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c r="Z636" s="222"/>
    </row>
    <row r="637" spans="1:26"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c r="Z637" s="222"/>
    </row>
    <row r="638" spans="1:26"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c r="Z638" s="222"/>
    </row>
    <row r="639" spans="1:26"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c r="Z639" s="222"/>
    </row>
    <row r="640" spans="1:26"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c r="Z640" s="222"/>
    </row>
    <row r="641" spans="1:26"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c r="Z641" s="222"/>
    </row>
    <row r="642" spans="1:26"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c r="Z642" s="222"/>
    </row>
    <row r="643" spans="1:26"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c r="Z643" s="222"/>
    </row>
    <row r="644" spans="1:26"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c r="Z644" s="222"/>
    </row>
    <row r="645" spans="1:26"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c r="Z645" s="222"/>
    </row>
    <row r="646" spans="1:26"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c r="Z646" s="222"/>
    </row>
    <row r="647" spans="1:26"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c r="Z647" s="222"/>
    </row>
    <row r="648" spans="1:26"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c r="Z648" s="222"/>
    </row>
    <row r="649" spans="1:26"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c r="Z649" s="222"/>
    </row>
    <row r="650" spans="1:26"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c r="Z650" s="222"/>
    </row>
    <row r="651" spans="1:26"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c r="Z651" s="222"/>
    </row>
    <row r="652" spans="1:26"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c r="Z652" s="222"/>
    </row>
    <row r="653" spans="1:26"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c r="Z653" s="222"/>
    </row>
    <row r="654" spans="1:26"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c r="Z654" s="222"/>
    </row>
    <row r="655" spans="1:26"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c r="Z655" s="222"/>
    </row>
    <row r="656" spans="1:26"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c r="Z656" s="222"/>
    </row>
    <row r="657" spans="1:26"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c r="Z657" s="222"/>
    </row>
    <row r="658" spans="1:26"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c r="Z658" s="222"/>
    </row>
    <row r="659" spans="1:26"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c r="Z659" s="222"/>
    </row>
    <row r="660" spans="1:26"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c r="Z660" s="222"/>
    </row>
    <row r="661" spans="1:26"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c r="Z661" s="222"/>
    </row>
    <row r="662" spans="1:26"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c r="Z662" s="222"/>
    </row>
    <row r="663" spans="1:26"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c r="Z663" s="222"/>
    </row>
    <row r="664" spans="1:26"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c r="Z664" s="222"/>
    </row>
    <row r="665" spans="1:26"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c r="Z665" s="222"/>
    </row>
    <row r="666" spans="1:26"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c r="Z666" s="222"/>
    </row>
    <row r="667" spans="1:26"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c r="Z667" s="222"/>
    </row>
    <row r="668" spans="1:26"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c r="Z668" s="222"/>
    </row>
    <row r="669" spans="1:26"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c r="Z669" s="222"/>
    </row>
    <row r="670" spans="1:26"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c r="Z670" s="222"/>
    </row>
    <row r="671" spans="1:26"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c r="Z671" s="222"/>
    </row>
    <row r="672" spans="1:26"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c r="Z672" s="222"/>
    </row>
    <row r="673" spans="1:26"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c r="Z673" s="222"/>
    </row>
    <row r="674" spans="1:26"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c r="Z674" s="222"/>
    </row>
    <row r="675" spans="1:26"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c r="Z675" s="222"/>
    </row>
    <row r="676" spans="1:26"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c r="Z676" s="222"/>
    </row>
    <row r="677" spans="1:26"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c r="Z677" s="222"/>
    </row>
    <row r="678" spans="1:26"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c r="Z678" s="222"/>
    </row>
    <row r="679" spans="1:26"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c r="Z679" s="222"/>
    </row>
    <row r="680" spans="1:26"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c r="Z680" s="222"/>
    </row>
    <row r="681" spans="1:26"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c r="Z681" s="222"/>
    </row>
    <row r="682" spans="1:26"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c r="Z682" s="222"/>
    </row>
    <row r="683" spans="1:26"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c r="Z683" s="222"/>
    </row>
    <row r="684" spans="1:26"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c r="Z684" s="222"/>
    </row>
    <row r="685" spans="1:26"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c r="Z685" s="222"/>
    </row>
    <row r="686" spans="1:26"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c r="Z686" s="222"/>
    </row>
    <row r="687" spans="1:26"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c r="Z687" s="222"/>
    </row>
    <row r="688" spans="1:26"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c r="Z688" s="222"/>
    </row>
    <row r="689" spans="1:26"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c r="Z689" s="222"/>
    </row>
    <row r="690" spans="1:26"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c r="Z690" s="222"/>
    </row>
    <row r="691" spans="1:26"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c r="Z691" s="222"/>
    </row>
    <row r="692" spans="1:26"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c r="Z692" s="222"/>
    </row>
    <row r="693" spans="1:26"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c r="Z693" s="222"/>
    </row>
    <row r="694" spans="1:26"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c r="Z694" s="222"/>
    </row>
    <row r="695" spans="1:26"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c r="Z695" s="222"/>
    </row>
    <row r="696" spans="1:26"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c r="Z696" s="222"/>
    </row>
    <row r="697" spans="1:26"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c r="Z697" s="222"/>
    </row>
    <row r="698" spans="1:26"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c r="Z698" s="222"/>
    </row>
    <row r="699" spans="1:26"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c r="Z699" s="222"/>
    </row>
    <row r="700" spans="1:26"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c r="Z700" s="222"/>
    </row>
    <row r="701" spans="1:26"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c r="Z701" s="222"/>
    </row>
    <row r="702" spans="1:26"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c r="Z702" s="222"/>
    </row>
    <row r="703" spans="1:26"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c r="Z703" s="222"/>
    </row>
    <row r="704" spans="1:26"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c r="Z704" s="222"/>
    </row>
    <row r="705" spans="1:26"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c r="Z705" s="222"/>
    </row>
    <row r="706" spans="1:26"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c r="Z706" s="222"/>
    </row>
    <row r="707" spans="1:26"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c r="Z707" s="222"/>
    </row>
    <row r="708" spans="1:26"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c r="Z708" s="222"/>
    </row>
    <row r="709" spans="1:26"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c r="Z709" s="222"/>
    </row>
    <row r="710" spans="1:26"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c r="Z710" s="222"/>
    </row>
    <row r="711" spans="1:26"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c r="Z711" s="222"/>
    </row>
    <row r="712" spans="1:26"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c r="Z712" s="222"/>
    </row>
    <row r="713" spans="1:26"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c r="Z713" s="222"/>
    </row>
    <row r="714" spans="1:26"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c r="Z714" s="222"/>
    </row>
    <row r="715" spans="1:26"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c r="Z715" s="222"/>
    </row>
    <row r="716" spans="1:26"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c r="Z716" s="222"/>
    </row>
    <row r="717" spans="1:26"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c r="Z717" s="222"/>
    </row>
    <row r="718" spans="1:26"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c r="Z718" s="222"/>
    </row>
    <row r="719" spans="1:26"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c r="Z719" s="222"/>
    </row>
    <row r="720" spans="1:26"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c r="Z720" s="222"/>
    </row>
    <row r="721" spans="1:26"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c r="Z721" s="222"/>
    </row>
    <row r="722" spans="1:26"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c r="Z722" s="222"/>
    </row>
    <row r="723" spans="1:26"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c r="Z723" s="222"/>
    </row>
    <row r="724" spans="1:26"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c r="Z724" s="222"/>
    </row>
    <row r="725" spans="1:26"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c r="Z725" s="222"/>
    </row>
    <row r="726" spans="1:26"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c r="Z726" s="222"/>
    </row>
    <row r="727" spans="1:26"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c r="Z727" s="222"/>
    </row>
    <row r="728" spans="1:26"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c r="Z728" s="222"/>
    </row>
    <row r="729" spans="1:26"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c r="Z729" s="222"/>
    </row>
    <row r="730" spans="1:26"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c r="Z730" s="222"/>
    </row>
    <row r="731" spans="1:26"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c r="Z731" s="222"/>
    </row>
    <row r="732" spans="1:26"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c r="Z732" s="222"/>
    </row>
    <row r="733" spans="1:26"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c r="Z733" s="222"/>
    </row>
    <row r="734" spans="1:26"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c r="Z734" s="222"/>
    </row>
    <row r="735" spans="1:26"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c r="Z735" s="222"/>
    </row>
    <row r="736" spans="1:26"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c r="Z736" s="222"/>
    </row>
    <row r="737" spans="1:26"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c r="Z737" s="222"/>
    </row>
    <row r="738" spans="1:26"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c r="Z738" s="222"/>
    </row>
    <row r="739" spans="1:26"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c r="Z739" s="222"/>
    </row>
    <row r="740" spans="1:26"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c r="Z740" s="222"/>
    </row>
    <row r="741" spans="1:26"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c r="Z741" s="222"/>
    </row>
    <row r="742" spans="1:26"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c r="Z742" s="222"/>
    </row>
    <row r="743" spans="1:26"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c r="Z743" s="222"/>
    </row>
    <row r="744" spans="1:26"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c r="Z744" s="222"/>
    </row>
    <row r="745" spans="1:26"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c r="Z745" s="222"/>
    </row>
    <row r="746" spans="1:26"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c r="Z746" s="222"/>
    </row>
    <row r="747" spans="1:26"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c r="Z747" s="222"/>
    </row>
    <row r="748" spans="1:26"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c r="Z748" s="222"/>
    </row>
    <row r="749" spans="1:26"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c r="Z749" s="222"/>
    </row>
    <row r="750" spans="1:26"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c r="Z750" s="222"/>
    </row>
    <row r="751" spans="1:26"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c r="Z751" s="222"/>
    </row>
    <row r="752" spans="1:26"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c r="Z752" s="222"/>
    </row>
    <row r="753" spans="1:26"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c r="Z753" s="222"/>
    </row>
    <row r="754" spans="1:26"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c r="Z754" s="222"/>
    </row>
    <row r="755" spans="1:26"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c r="Z755" s="222"/>
    </row>
    <row r="756" spans="1:26"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c r="Z756" s="222"/>
    </row>
    <row r="757" spans="1:26"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c r="Z757" s="222"/>
    </row>
    <row r="758" spans="1:26"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c r="Z758" s="222"/>
    </row>
    <row r="759" spans="1:26"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c r="Z759" s="222"/>
    </row>
    <row r="760" spans="1:26"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c r="Z760" s="222"/>
    </row>
    <row r="761" spans="1:26"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c r="Z761" s="222"/>
    </row>
    <row r="762" spans="1:26"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c r="Z762" s="222"/>
    </row>
    <row r="763" spans="1:26"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c r="Z763" s="222"/>
    </row>
    <row r="764" spans="1:26"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c r="Z764" s="222"/>
    </row>
    <row r="765" spans="1:26"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c r="Z765" s="222"/>
    </row>
    <row r="766" spans="1:26"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c r="Z766" s="222"/>
    </row>
    <row r="767" spans="1:26"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c r="Z767" s="222"/>
    </row>
    <row r="768" spans="1:26"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c r="Z768" s="222"/>
    </row>
    <row r="769" spans="1:26"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c r="Z769" s="222"/>
    </row>
    <row r="770" spans="1:26"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c r="Z770" s="222"/>
    </row>
    <row r="771" spans="1:26"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c r="Z771" s="222"/>
    </row>
    <row r="772" spans="1:26"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c r="Z772" s="222"/>
    </row>
    <row r="773" spans="1:26"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c r="Z773" s="222"/>
    </row>
    <row r="774" spans="1:26"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c r="Z774" s="222"/>
    </row>
    <row r="775" spans="1:26"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c r="Z775" s="222"/>
    </row>
    <row r="776" spans="1:26"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c r="Z776" s="222"/>
    </row>
    <row r="777" spans="1:26"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c r="Z777" s="222"/>
    </row>
    <row r="778" spans="1:26"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c r="Z778" s="222"/>
    </row>
    <row r="779" spans="1:26"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c r="Z779" s="222"/>
    </row>
    <row r="780" spans="1:26"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c r="Z780" s="222"/>
    </row>
    <row r="781" spans="1:26"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c r="Z781" s="222"/>
    </row>
    <row r="782" spans="1:26"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c r="Z782" s="222"/>
    </row>
    <row r="783" spans="1:26"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c r="Z783" s="222"/>
    </row>
    <row r="784" spans="1:26"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c r="Z784" s="222"/>
    </row>
    <row r="785" spans="1:26"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c r="Z785" s="222"/>
    </row>
    <row r="786" spans="1:26"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c r="Z786" s="222"/>
    </row>
    <row r="787" spans="1:26"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c r="Z787" s="222"/>
    </row>
    <row r="788" spans="1:26"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c r="Z788" s="222"/>
    </row>
    <row r="789" spans="1:26"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c r="Z789" s="222"/>
    </row>
    <row r="790" spans="1:26"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c r="Z790" s="222"/>
    </row>
    <row r="791" spans="1:26"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c r="Z791" s="222"/>
    </row>
    <row r="792" spans="1:26"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c r="Z792" s="222"/>
    </row>
    <row r="793" spans="1:26"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c r="Z793" s="222"/>
    </row>
    <row r="794" spans="1:26"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c r="Z794" s="222"/>
    </row>
    <row r="795" spans="1:26"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c r="Z795" s="222"/>
    </row>
    <row r="796" spans="1:26"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c r="Z796" s="222"/>
    </row>
    <row r="797" spans="1:26"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c r="Z797" s="222"/>
    </row>
    <row r="798" spans="1:26"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c r="Z798" s="222"/>
    </row>
    <row r="799" spans="1:26"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c r="Z799" s="222"/>
    </row>
    <row r="800" spans="1:26"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c r="Z800" s="222"/>
    </row>
    <row r="801" spans="1:26"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c r="Z801" s="222"/>
    </row>
    <row r="802" spans="1:26"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c r="Z802" s="222"/>
    </row>
    <row r="803" spans="1:26"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c r="Z803" s="222"/>
    </row>
    <row r="804" spans="1:26"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c r="Z804" s="222"/>
    </row>
    <row r="805" spans="1:26"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c r="Z805" s="222"/>
    </row>
    <row r="806" spans="1:26"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c r="Z806" s="222"/>
    </row>
    <row r="807" spans="1:26"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c r="Z807" s="222"/>
    </row>
    <row r="808" spans="1:26"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c r="Z808" s="222"/>
    </row>
    <row r="809" spans="1:26"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c r="Z809" s="222"/>
    </row>
    <row r="810" spans="1:26"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c r="Z810" s="222"/>
    </row>
    <row r="811" spans="1:26"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c r="Z811" s="222"/>
    </row>
    <row r="812" spans="1:26"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c r="Z812" s="222"/>
    </row>
    <row r="813" spans="1:26"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c r="Z813" s="222"/>
    </row>
    <row r="814" spans="1:26"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c r="Z814" s="222"/>
    </row>
    <row r="815" spans="1:26"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c r="Z815" s="222"/>
    </row>
    <row r="816" spans="1:26"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c r="Z816" s="222"/>
    </row>
    <row r="817" spans="1:26"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c r="Z817" s="222"/>
    </row>
    <row r="818" spans="1:26"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c r="Z818" s="222"/>
    </row>
    <row r="819" spans="1:26"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c r="Z819" s="222"/>
    </row>
    <row r="820" spans="1:26"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c r="Z820" s="222"/>
    </row>
    <row r="821" spans="1:26"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c r="Z821" s="222"/>
    </row>
    <row r="822" spans="1:26"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c r="Z822" s="222"/>
    </row>
    <row r="823" spans="1:26"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c r="Z823" s="222"/>
    </row>
    <row r="824" spans="1:26"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c r="Z824" s="222"/>
    </row>
    <row r="825" spans="1:26"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c r="Z825" s="222"/>
    </row>
    <row r="826" spans="1:26"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c r="Z826" s="222"/>
    </row>
    <row r="827" spans="1:26"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c r="Z827" s="222"/>
    </row>
    <row r="828" spans="1:26"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c r="Z828" s="222"/>
    </row>
    <row r="829" spans="1:26"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c r="Z829" s="222"/>
    </row>
    <row r="830" spans="1:26"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c r="Z830" s="222"/>
    </row>
    <row r="831" spans="1:26"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c r="Z831" s="222"/>
    </row>
    <row r="832" spans="1:26"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c r="Z832" s="222"/>
    </row>
    <row r="833" spans="1:26"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c r="Z833" s="222"/>
    </row>
    <row r="834" spans="1:26"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c r="Z834" s="222"/>
    </row>
    <row r="835" spans="1:26"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c r="Z835" s="222"/>
    </row>
    <row r="836" spans="1:26"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c r="Z836" s="222"/>
    </row>
    <row r="837" spans="1:26"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c r="Z837" s="222"/>
    </row>
    <row r="838" spans="1:26"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c r="Z838" s="222"/>
    </row>
    <row r="839" spans="1:26"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c r="Z839" s="222"/>
    </row>
    <row r="840" spans="1:26"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c r="Z840" s="222"/>
    </row>
    <row r="841" spans="1:26"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c r="Z841" s="222"/>
    </row>
    <row r="842" spans="1:26"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c r="Z842" s="222"/>
    </row>
    <row r="843" spans="1:26"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c r="Z843" s="222"/>
    </row>
    <row r="844" spans="1:26"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c r="Z844" s="222"/>
    </row>
    <row r="845" spans="1:26"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c r="Z845" s="222"/>
    </row>
    <row r="846" spans="1:26"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c r="Z846" s="222"/>
    </row>
    <row r="847" spans="1:26"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c r="Z847" s="222"/>
    </row>
    <row r="848" spans="1:26"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c r="Z848" s="222"/>
    </row>
    <row r="849" spans="1:26"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c r="Z849" s="222"/>
    </row>
    <row r="850" spans="1:26"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c r="Z850" s="222"/>
    </row>
    <row r="851" spans="1:26"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c r="Z851" s="222"/>
    </row>
    <row r="852" spans="1:26"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c r="Z852" s="222"/>
    </row>
    <row r="853" spans="1:26"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c r="Z853" s="222"/>
    </row>
    <row r="854" spans="1:26"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c r="Z854" s="222"/>
    </row>
    <row r="855" spans="1:26"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c r="Z855" s="222"/>
    </row>
    <row r="856" spans="1:26"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c r="Z856" s="222"/>
    </row>
    <row r="857" spans="1:26"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c r="Z857" s="222"/>
    </row>
    <row r="858" spans="1:26"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c r="Z858" s="222"/>
    </row>
    <row r="859" spans="1:26"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c r="Z859" s="222"/>
    </row>
    <row r="860" spans="1:26"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c r="Z860" s="222"/>
    </row>
    <row r="861" spans="1:26"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c r="Z861" s="222"/>
    </row>
    <row r="862" spans="1:26"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c r="Z862" s="222"/>
    </row>
    <row r="863" spans="1:26"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c r="Z863" s="222"/>
    </row>
    <row r="864" spans="1:26"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c r="Z864" s="222"/>
    </row>
    <row r="865" spans="1:26"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c r="Z865" s="222"/>
    </row>
    <row r="866" spans="1:26"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c r="Z866" s="222"/>
    </row>
    <row r="867" spans="1:26"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c r="Z867" s="222"/>
    </row>
    <row r="868" spans="1:26"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c r="Z868" s="222"/>
    </row>
    <row r="869" spans="1:26"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c r="Z869" s="222"/>
    </row>
    <row r="870" spans="1:26"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c r="Z870" s="222"/>
    </row>
    <row r="871" spans="1:26"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c r="Z871" s="222"/>
    </row>
    <row r="872" spans="1:26"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c r="Z872" s="222"/>
    </row>
    <row r="873" spans="1:26"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c r="Z873" s="222"/>
    </row>
    <row r="874" spans="1:26"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c r="Z874" s="222"/>
    </row>
    <row r="875" spans="1:26"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c r="Z875" s="222"/>
    </row>
    <row r="876" spans="1:26"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c r="Z876" s="222"/>
    </row>
    <row r="877" spans="1:26"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c r="Z877" s="222"/>
    </row>
    <row r="878" spans="1:26"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c r="Z878" s="222"/>
    </row>
    <row r="879" spans="1:26"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c r="Z879" s="222"/>
    </row>
    <row r="880" spans="1:26"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c r="Z880" s="222"/>
    </row>
    <row r="881" spans="1:26"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c r="Z881" s="222"/>
    </row>
    <row r="882" spans="1:26"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c r="Z882" s="222"/>
    </row>
    <row r="883" spans="1:26"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c r="Z883" s="222"/>
    </row>
    <row r="884" spans="1:26"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c r="Z884" s="222"/>
    </row>
    <row r="885" spans="1:26"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c r="Z885" s="222"/>
    </row>
    <row r="886" spans="1:26"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c r="Z886" s="222"/>
    </row>
    <row r="887" spans="1:26"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c r="Z887" s="222"/>
    </row>
    <row r="888" spans="1:26"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c r="Z888" s="222"/>
    </row>
    <row r="889" spans="1:26"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c r="Z889" s="222"/>
    </row>
    <row r="890" spans="1:26"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c r="Z890" s="222"/>
    </row>
    <row r="891" spans="1:26"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c r="Z891" s="222"/>
    </row>
    <row r="892" spans="1:26"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c r="Z892" s="222"/>
    </row>
    <row r="893" spans="1:26"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c r="Z893" s="222"/>
    </row>
    <row r="894" spans="1:26"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c r="Z894" s="222"/>
    </row>
    <row r="895" spans="1:26"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c r="Z895" s="222"/>
    </row>
    <row r="896" spans="1:26"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c r="Z896" s="222"/>
    </row>
    <row r="897" spans="1:26"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c r="Z897" s="222"/>
    </row>
    <row r="898" spans="1:26"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c r="Z898" s="222"/>
    </row>
    <row r="899" spans="1:26"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c r="Z899" s="222"/>
    </row>
    <row r="900" spans="1:26"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c r="Z900" s="222"/>
    </row>
    <row r="901" spans="1:26"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c r="Z901" s="222"/>
    </row>
    <row r="902" spans="1:26"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c r="Z902" s="222"/>
    </row>
    <row r="903" spans="1:26"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c r="Z903" s="222"/>
    </row>
    <row r="904" spans="1:26"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c r="Z904" s="222"/>
    </row>
    <row r="905" spans="1:26"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c r="Z905" s="222"/>
    </row>
    <row r="906" spans="1:26"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c r="Z906" s="222"/>
    </row>
    <row r="907" spans="1:26"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c r="Z907" s="222"/>
    </row>
    <row r="908" spans="1:26"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c r="Z908" s="222"/>
    </row>
    <row r="909" spans="1:26"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c r="Z909" s="222"/>
    </row>
    <row r="910" spans="1:26"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c r="Z910" s="222"/>
    </row>
    <row r="911" spans="1:26"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c r="Z911" s="222"/>
    </row>
    <row r="912" spans="1:26"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c r="Z912" s="222"/>
    </row>
    <row r="913" spans="1:26"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c r="Z913" s="222"/>
    </row>
    <row r="914" spans="1:26"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c r="Z914" s="222"/>
    </row>
    <row r="915" spans="1:26"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c r="Z915" s="222"/>
    </row>
    <row r="916" spans="1:26"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c r="Z916" s="222"/>
    </row>
    <row r="917" spans="1:26"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c r="Z917" s="222"/>
    </row>
    <row r="918" spans="1:26"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c r="Z918" s="222"/>
    </row>
    <row r="919" spans="1:26"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c r="Z919" s="222"/>
    </row>
    <row r="920" spans="1:26"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c r="Z920" s="222"/>
    </row>
    <row r="921" spans="1:26"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c r="Z921" s="222"/>
    </row>
    <row r="922" spans="1:26"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c r="Z922" s="222"/>
    </row>
    <row r="923" spans="1:26"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c r="Z923" s="222"/>
    </row>
    <row r="924" spans="1:26"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c r="Z924" s="222"/>
    </row>
    <row r="925" spans="1:26"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c r="Z925" s="222"/>
    </row>
    <row r="926" spans="1:26"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c r="Z926" s="222"/>
    </row>
    <row r="927" spans="1:26"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c r="Z927" s="222"/>
    </row>
    <row r="928" spans="1:26"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c r="Z928" s="222"/>
    </row>
    <row r="929" spans="1:26"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c r="Z929" s="222"/>
    </row>
    <row r="930" spans="1:26"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c r="Z930" s="222"/>
    </row>
    <row r="931" spans="1:26"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c r="Z931" s="222"/>
    </row>
    <row r="932" spans="1:26"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c r="Z932" s="222"/>
    </row>
    <row r="933" spans="1:26"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c r="Z933" s="222"/>
    </row>
    <row r="934" spans="1:26"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c r="Z934" s="222"/>
    </row>
    <row r="935" spans="1:26"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c r="Z935" s="222"/>
    </row>
    <row r="936" spans="1:26"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c r="Z936" s="222"/>
    </row>
    <row r="937" spans="1:26"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c r="Z937" s="222"/>
    </row>
    <row r="938" spans="1:26"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c r="Z938" s="222"/>
    </row>
    <row r="939" spans="1:26"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c r="Z939" s="222"/>
    </row>
    <row r="940" spans="1:26"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c r="Z940" s="222"/>
    </row>
    <row r="941" spans="1:26"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c r="Z941" s="222"/>
    </row>
    <row r="942" spans="1:26"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c r="Z942" s="222"/>
    </row>
    <row r="943" spans="1:26"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c r="Z943" s="222"/>
    </row>
    <row r="944" spans="1:26"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c r="Z944" s="222"/>
    </row>
    <row r="945" spans="1:26"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c r="Z945" s="222"/>
    </row>
    <row r="946" spans="1:26"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c r="Z946" s="222"/>
    </row>
    <row r="947" spans="1:26"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c r="Z947" s="222"/>
    </row>
    <row r="948" spans="1:26" ht="15.75" thickBot="1" x14ac:dyDescent="0.3">
      <c r="A948" s="222"/>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c r="Z948" s="222"/>
    </row>
    <row r="949" spans="1:26" ht="15.75" thickBot="1" x14ac:dyDescent="0.3">
      <c r="A949" s="222"/>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c r="Z949" s="222"/>
    </row>
    <row r="950" spans="1:26" ht="15.75" thickBot="1" x14ac:dyDescent="0.3">
      <c r="A950" s="222"/>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c r="Z950" s="222"/>
    </row>
    <row r="951" spans="1:26" ht="15.75" thickBot="1" x14ac:dyDescent="0.3">
      <c r="A951" s="222"/>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c r="Z951" s="222"/>
    </row>
    <row r="952" spans="1:26" ht="15.75" thickBot="1" x14ac:dyDescent="0.3">
      <c r="A952" s="222"/>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c r="Z952" s="222"/>
    </row>
    <row r="953" spans="1:26" ht="15.75" thickBot="1" x14ac:dyDescent="0.3">
      <c r="A953" s="222"/>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c r="Z953" s="222"/>
    </row>
    <row r="954" spans="1:26" ht="15.75" thickBot="1" x14ac:dyDescent="0.3">
      <c r="A954" s="222"/>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c r="Z954" s="222"/>
    </row>
    <row r="955" spans="1:26" ht="15.75" thickBot="1" x14ac:dyDescent="0.3">
      <c r="A955" s="222"/>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c r="Z955" s="222"/>
    </row>
    <row r="956" spans="1:26" ht="15.75" thickBot="1" x14ac:dyDescent="0.3">
      <c r="A956" s="222"/>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c r="Z956" s="222"/>
    </row>
    <row r="957" spans="1:26" ht="15.75" thickBot="1" x14ac:dyDescent="0.3">
      <c r="A957" s="222"/>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c r="Z957" s="222"/>
    </row>
    <row r="958" spans="1:26" ht="15.75" thickBot="1" x14ac:dyDescent="0.3">
      <c r="A958" s="222"/>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c r="Z958" s="222"/>
    </row>
    <row r="959" spans="1:26" ht="15.75" thickBot="1" x14ac:dyDescent="0.3">
      <c r="A959" s="222"/>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c r="Z959" s="222"/>
    </row>
    <row r="960" spans="1:26" ht="15.75" thickBot="1" x14ac:dyDescent="0.3">
      <c r="A960" s="222"/>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c r="Z960" s="222"/>
    </row>
    <row r="961" spans="1:26" ht="15.75" thickBot="1" x14ac:dyDescent="0.3">
      <c r="A961" s="222"/>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c r="Z961" s="222"/>
    </row>
    <row r="962" spans="1:26" ht="15.75" thickBot="1" x14ac:dyDescent="0.3">
      <c r="A962" s="222"/>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c r="Z962" s="222"/>
    </row>
    <row r="963" spans="1:26" ht="15.75" thickBot="1" x14ac:dyDescent="0.3">
      <c r="A963" s="222"/>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c r="Z963" s="222"/>
    </row>
    <row r="964" spans="1:26" ht="15.75" thickBot="1" x14ac:dyDescent="0.3">
      <c r="A964" s="222"/>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c r="Z964" s="222"/>
    </row>
    <row r="965" spans="1:26" ht="15.75" thickBot="1" x14ac:dyDescent="0.3">
      <c r="A965" s="222"/>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c r="Z965" s="222"/>
    </row>
    <row r="966" spans="1:26" ht="15.75" thickBot="1" x14ac:dyDescent="0.3">
      <c r="A966" s="222"/>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c r="Z966" s="222"/>
    </row>
    <row r="967" spans="1:26" ht="15.75" thickBot="1" x14ac:dyDescent="0.3">
      <c r="A967" s="222"/>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c r="Z967" s="222"/>
    </row>
    <row r="968" spans="1:26" ht="15.75" thickBot="1" x14ac:dyDescent="0.3">
      <c r="A968" s="222"/>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c r="Z968" s="222"/>
    </row>
    <row r="969" spans="1:26" ht="15.75" thickBot="1" x14ac:dyDescent="0.3">
      <c r="A969" s="222"/>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c r="Z969" s="222"/>
    </row>
    <row r="970" spans="1:26" ht="15.75" thickBot="1" x14ac:dyDescent="0.3">
      <c r="A970" s="222"/>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c r="Z970" s="222"/>
    </row>
    <row r="971" spans="1:26" ht="15.75" thickBot="1" x14ac:dyDescent="0.3">
      <c r="A971" s="222"/>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c r="Z971" s="222"/>
    </row>
    <row r="972" spans="1:26" ht="15.75" thickBot="1" x14ac:dyDescent="0.3">
      <c r="A972" s="222"/>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c r="Z972" s="222"/>
    </row>
    <row r="973" spans="1:26" ht="15.75" thickBot="1" x14ac:dyDescent="0.3">
      <c r="A973" s="222"/>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c r="Z973" s="222"/>
    </row>
    <row r="974" spans="1:26" ht="15.75" thickBot="1" x14ac:dyDescent="0.3">
      <c r="A974" s="222"/>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c r="Z974" s="222"/>
    </row>
    <row r="975" spans="1:26" ht="15.75" thickBot="1" x14ac:dyDescent="0.3">
      <c r="A975" s="222"/>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c r="Z975" s="222"/>
    </row>
    <row r="976" spans="1:26" ht="15.75" thickBot="1" x14ac:dyDescent="0.3">
      <c r="A976" s="222"/>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c r="Z976" s="222"/>
    </row>
    <row r="977" spans="1:26" ht="15.75" thickBot="1" x14ac:dyDescent="0.3">
      <c r="A977" s="222"/>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c r="Z977" s="222"/>
    </row>
    <row r="978" spans="1:26" ht="15.75" thickBot="1" x14ac:dyDescent="0.3">
      <c r="A978" s="222"/>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c r="Z978" s="222"/>
    </row>
    <row r="979" spans="1:26" ht="15.75" thickBot="1" x14ac:dyDescent="0.3">
      <c r="A979" s="222"/>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c r="Z979" s="222"/>
    </row>
    <row r="980" spans="1:26" ht="15.75" thickBot="1" x14ac:dyDescent="0.3">
      <c r="A980" s="222"/>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c r="Z980" s="222"/>
    </row>
    <row r="981" spans="1:26" ht="15.75" thickBot="1" x14ac:dyDescent="0.3">
      <c r="A981" s="222"/>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c r="Z981" s="222"/>
    </row>
    <row r="982" spans="1:26" ht="15.75" thickBot="1" x14ac:dyDescent="0.3">
      <c r="A982" s="222"/>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c r="Z982" s="222"/>
    </row>
    <row r="983" spans="1:26" ht="15.75" thickBot="1" x14ac:dyDescent="0.3">
      <c r="A983" s="222"/>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c r="Z983" s="222"/>
    </row>
    <row r="984" spans="1:26" ht="15.75" thickBot="1" x14ac:dyDescent="0.3">
      <c r="A984" s="222"/>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c r="Z984" s="222"/>
    </row>
    <row r="985" spans="1:26" ht="15.75" thickBot="1" x14ac:dyDescent="0.3">
      <c r="A985" s="222"/>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c r="Z985" s="222"/>
    </row>
    <row r="986" spans="1:26" ht="15.75" thickBot="1" x14ac:dyDescent="0.3">
      <c r="A986" s="222"/>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c r="Z986" s="222"/>
    </row>
    <row r="987" spans="1:26" ht="15.75" thickBot="1" x14ac:dyDescent="0.3">
      <c r="A987" s="222"/>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c r="Z987" s="222"/>
    </row>
    <row r="988" spans="1:26" ht="15.75" thickBot="1" x14ac:dyDescent="0.3">
      <c r="A988" s="222"/>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c r="Z988" s="222"/>
    </row>
    <row r="989" spans="1:26" ht="15.75" thickBot="1" x14ac:dyDescent="0.3">
      <c r="A989" s="222"/>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c r="Z989" s="222"/>
    </row>
    <row r="990" spans="1:26" ht="15.75" thickBot="1" x14ac:dyDescent="0.3">
      <c r="A990" s="222"/>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c r="Z990" s="222"/>
    </row>
    <row r="991" spans="1:26" ht="15.75" thickBot="1" x14ac:dyDescent="0.3">
      <c r="A991" s="222"/>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c r="Z991" s="222"/>
    </row>
    <row r="992" spans="1:26" ht="15.75" thickBot="1" x14ac:dyDescent="0.3">
      <c r="A992" s="222"/>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c r="Z992" s="222"/>
    </row>
    <row r="993" spans="1:26" ht="15.75" thickBot="1" x14ac:dyDescent="0.3">
      <c r="A993" s="222"/>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c r="Z993" s="222"/>
    </row>
    <row r="994" spans="1:26" ht="15.75" thickBot="1" x14ac:dyDescent="0.3">
      <c r="A994" s="222"/>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c r="Z994" s="222"/>
    </row>
    <row r="995" spans="1:26" ht="15.75" thickBot="1" x14ac:dyDescent="0.3">
      <c r="A995" s="222"/>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c r="Z995" s="222"/>
    </row>
    <row r="996" spans="1:26" ht="15.75" thickBot="1" x14ac:dyDescent="0.3">
      <c r="A996" s="222"/>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c r="Z996" s="222"/>
    </row>
    <row r="997" spans="1:26" ht="15.75" thickBot="1" x14ac:dyDescent="0.3">
      <c r="A997" s="222"/>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c r="Z997" s="222"/>
    </row>
    <row r="998" spans="1:26" ht="15.75" thickBot="1" x14ac:dyDescent="0.3">
      <c r="A998" s="222"/>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c r="Z998" s="222"/>
    </row>
    <row r="999" spans="1:26" ht="15.75" thickBot="1" x14ac:dyDescent="0.3">
      <c r="A999" s="222"/>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c r="Z999" s="222"/>
    </row>
    <row r="1000" spans="1:26" ht="15.75" thickBot="1" x14ac:dyDescent="0.3">
      <c r="A1000" s="222"/>
      <c r="B1000" s="22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c r="Z1000" s="222"/>
    </row>
  </sheetData>
  <autoFilter ref="B2:I2"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94"/>
  <sheetViews>
    <sheetView workbookViewId="0">
      <selection activeCell="B6" sqref="B6"/>
    </sheetView>
  </sheetViews>
  <sheetFormatPr baseColWidth="10" defaultColWidth="11.42578125" defaultRowHeight="15" x14ac:dyDescent="0.25"/>
  <cols>
    <col min="2" max="2" width="10" bestFit="1" customWidth="1"/>
    <col min="3" max="3" width="6.5703125" bestFit="1" customWidth="1"/>
    <col min="4" max="5" width="9.7109375" bestFit="1" customWidth="1"/>
    <col min="6" max="6" width="14.42578125" bestFit="1" customWidth="1"/>
    <col min="7" max="7" width="10.5703125" bestFit="1" customWidth="1"/>
    <col min="8" max="9" width="8.28515625" bestFit="1" customWidth="1"/>
    <col min="11" max="11" width="6.5703125" bestFit="1" customWidth="1"/>
    <col min="12" max="13" width="9.7109375" bestFit="1" customWidth="1"/>
    <col min="14" max="14" width="14.42578125" bestFit="1" customWidth="1"/>
    <col min="15" max="15" width="10.5703125" bestFit="1" customWidth="1"/>
    <col min="16" max="17" width="8.28515625" bestFit="1" customWidth="1"/>
  </cols>
  <sheetData>
    <row r="1" spans="1:26" ht="15.75" thickBot="1" x14ac:dyDescent="0.3">
      <c r="A1" s="222"/>
      <c r="B1" s="223"/>
      <c r="C1" s="223"/>
      <c r="D1" s="223"/>
      <c r="E1" s="223"/>
      <c r="F1" s="223"/>
      <c r="G1" s="223"/>
      <c r="H1" s="223"/>
      <c r="I1" s="223"/>
      <c r="J1" s="222"/>
      <c r="K1" s="223"/>
      <c r="L1" s="223"/>
      <c r="M1" s="223"/>
      <c r="N1" s="223"/>
      <c r="O1" s="223"/>
      <c r="P1" s="223"/>
      <c r="Q1" s="223"/>
      <c r="R1" s="222"/>
      <c r="S1" s="222"/>
      <c r="T1" s="222"/>
      <c r="U1" s="222"/>
      <c r="V1" s="222"/>
      <c r="W1" s="222"/>
      <c r="X1" s="222"/>
      <c r="Y1" s="222"/>
      <c r="Z1" s="222"/>
    </row>
    <row r="2" spans="1:26" ht="30.75" thickBot="1" x14ac:dyDescent="0.3">
      <c r="A2" s="224"/>
      <c r="B2" s="266" t="s">
        <v>1213</v>
      </c>
      <c r="C2" s="226" t="s">
        <v>938</v>
      </c>
      <c r="D2" s="227" t="s">
        <v>937</v>
      </c>
      <c r="E2" s="228" t="s">
        <v>1203</v>
      </c>
      <c r="F2" s="229" t="s">
        <v>935</v>
      </c>
      <c r="G2" s="230" t="s">
        <v>934</v>
      </c>
      <c r="H2" s="231" t="s">
        <v>933</v>
      </c>
      <c r="I2" s="232" t="s">
        <v>932</v>
      </c>
      <c r="J2" s="224"/>
      <c r="K2" s="225" t="s">
        <v>938</v>
      </c>
      <c r="L2" s="233" t="s">
        <v>937</v>
      </c>
      <c r="M2" s="234" t="s">
        <v>1203</v>
      </c>
      <c r="N2" s="235" t="s">
        <v>935</v>
      </c>
      <c r="O2" s="236" t="s">
        <v>934</v>
      </c>
      <c r="P2" s="237" t="s">
        <v>933</v>
      </c>
      <c r="Q2" s="238" t="s">
        <v>932</v>
      </c>
      <c r="R2" s="222"/>
      <c r="S2" s="222"/>
      <c r="T2" s="222"/>
      <c r="U2" s="222"/>
      <c r="V2" s="222"/>
      <c r="W2" s="222"/>
      <c r="X2" s="222"/>
      <c r="Y2" s="222"/>
      <c r="Z2" s="222"/>
    </row>
    <row r="3" spans="1:26" ht="15.75" thickBot="1" x14ac:dyDescent="0.3">
      <c r="A3" s="123"/>
      <c r="B3" s="139" t="s">
        <v>919</v>
      </c>
      <c r="C3" s="265">
        <f>SUM(D3:I3)</f>
        <v>12056</v>
      </c>
      <c r="D3" s="215">
        <v>699</v>
      </c>
      <c r="E3" s="215">
        <v>947</v>
      </c>
      <c r="F3" s="215">
        <v>1050</v>
      </c>
      <c r="G3" s="215">
        <v>1842</v>
      </c>
      <c r="H3" s="215">
        <v>4616</v>
      </c>
      <c r="I3" s="215">
        <v>2902</v>
      </c>
      <c r="J3" s="216"/>
      <c r="K3" s="217">
        <f t="shared" ref="K3:Q3" si="0">+C5</f>
        <v>26780</v>
      </c>
      <c r="L3" s="217">
        <f t="shared" si="0"/>
        <v>1439</v>
      </c>
      <c r="M3" s="217">
        <f t="shared" si="0"/>
        <v>2050</v>
      </c>
      <c r="N3" s="217">
        <f t="shared" si="0"/>
        <v>2310</v>
      </c>
      <c r="O3" s="217">
        <f t="shared" si="0"/>
        <v>4034</v>
      </c>
      <c r="P3" s="217">
        <f t="shared" si="0"/>
        <v>10542</v>
      </c>
      <c r="Q3" s="217">
        <f t="shared" si="0"/>
        <v>6405</v>
      </c>
      <c r="R3" s="222"/>
      <c r="S3" s="222"/>
      <c r="T3" s="222"/>
      <c r="U3" s="222"/>
      <c r="V3" s="222"/>
      <c r="W3" s="222"/>
      <c r="X3" s="222"/>
      <c r="Y3" s="222"/>
      <c r="Z3" s="222"/>
    </row>
    <row r="4" spans="1:26" ht="15.75" thickBot="1" x14ac:dyDescent="0.3">
      <c r="A4" s="123"/>
      <c r="B4" s="139" t="s">
        <v>820</v>
      </c>
      <c r="C4" s="265">
        <f>SUM(D4:I4)</f>
        <v>14724</v>
      </c>
      <c r="D4" s="215">
        <v>740</v>
      </c>
      <c r="E4" s="215">
        <v>1103</v>
      </c>
      <c r="F4" s="215">
        <v>1260</v>
      </c>
      <c r="G4" s="215">
        <v>2192</v>
      </c>
      <c r="H4" s="215">
        <v>5926</v>
      </c>
      <c r="I4" s="215">
        <v>3503</v>
      </c>
      <c r="J4" s="218"/>
      <c r="K4" s="218"/>
      <c r="L4" s="218"/>
      <c r="M4" s="218"/>
      <c r="N4" s="218"/>
      <c r="O4" s="218"/>
      <c r="P4" s="218"/>
      <c r="Q4" s="218"/>
      <c r="R4" s="222"/>
      <c r="S4" s="222"/>
      <c r="T4" s="222"/>
      <c r="U4" s="222"/>
      <c r="V4" s="222"/>
      <c r="W4" s="222"/>
      <c r="X4" s="222"/>
      <c r="Y4" s="222"/>
      <c r="Z4" s="222"/>
    </row>
    <row r="5" spans="1:26" ht="15.75" thickBot="1" x14ac:dyDescent="0.3">
      <c r="A5" s="224"/>
      <c r="B5" s="267" t="s">
        <v>816</v>
      </c>
      <c r="C5" s="219">
        <f t="shared" ref="C5:I5" si="1">SUM(C3:C4)</f>
        <v>26780</v>
      </c>
      <c r="D5" s="219">
        <f t="shared" si="1"/>
        <v>1439</v>
      </c>
      <c r="E5" s="219">
        <f t="shared" si="1"/>
        <v>2050</v>
      </c>
      <c r="F5" s="219">
        <f t="shared" si="1"/>
        <v>2310</v>
      </c>
      <c r="G5" s="219">
        <f t="shared" si="1"/>
        <v>4034</v>
      </c>
      <c r="H5" s="219">
        <f t="shared" si="1"/>
        <v>10542</v>
      </c>
      <c r="I5" s="219">
        <f t="shared" si="1"/>
        <v>6405</v>
      </c>
      <c r="J5" s="218"/>
      <c r="K5" s="218"/>
      <c r="L5" s="218"/>
      <c r="M5" s="218"/>
      <c r="N5" s="218"/>
      <c r="O5" s="218"/>
      <c r="P5" s="218"/>
      <c r="Q5" s="218"/>
      <c r="R5" s="222"/>
      <c r="S5" s="222"/>
      <c r="T5" s="222"/>
      <c r="U5" s="222"/>
      <c r="V5" s="222"/>
      <c r="W5" s="222"/>
      <c r="X5" s="222"/>
      <c r="Y5" s="222"/>
      <c r="Z5" s="222"/>
    </row>
    <row r="6" spans="1:26" ht="15.75" thickBot="1" x14ac:dyDescent="0.3">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row>
    <row r="7" spans="1:26" ht="15.75" thickBot="1" x14ac:dyDescent="0.3">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row>
    <row r="8" spans="1:26" ht="15.75" thickBot="1" x14ac:dyDescent="0.3">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row>
    <row r="9" spans="1:26" ht="15.75" thickBot="1" x14ac:dyDescent="0.3">
      <c r="A9" s="222"/>
      <c r="B9" s="222"/>
      <c r="C9" s="222"/>
      <c r="D9" s="222"/>
      <c r="E9" s="222"/>
      <c r="F9" s="222"/>
      <c r="G9" s="222"/>
      <c r="H9" s="222"/>
      <c r="I9" s="222"/>
      <c r="J9" s="222"/>
      <c r="K9" s="222"/>
      <c r="L9" s="222"/>
      <c r="M9" s="222"/>
      <c r="N9" s="222"/>
      <c r="O9" s="222"/>
      <c r="P9" s="222"/>
      <c r="Q9" s="222"/>
      <c r="R9" s="222"/>
      <c r="S9" s="222"/>
      <c r="T9" s="222"/>
      <c r="U9" s="222"/>
      <c r="V9" s="222"/>
      <c r="W9" s="222"/>
      <c r="X9" s="222"/>
      <c r="Y9" s="222"/>
      <c r="Z9" s="222"/>
    </row>
    <row r="10" spans="1:26" ht="15.75" thickBot="1" x14ac:dyDescent="0.3">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row>
    <row r="11" spans="1:26" ht="15.75" thickBot="1" x14ac:dyDescent="0.3">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row>
    <row r="12" spans="1:26" ht="15.75" thickBot="1" x14ac:dyDescent="0.3">
      <c r="A12" s="222"/>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row>
    <row r="13" spans="1:26" ht="15.75" thickBot="1" x14ac:dyDescent="0.3">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row>
    <row r="14" spans="1:26" ht="15.75" thickBot="1" x14ac:dyDescent="0.3">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row>
    <row r="15" spans="1:26" ht="15.75" thickBot="1" x14ac:dyDescent="0.3">
      <c r="A15" s="222"/>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row>
    <row r="16" spans="1:26" ht="15.75" thickBot="1" x14ac:dyDescent="0.3">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row>
    <row r="17" spans="1:26" ht="15.75" thickBot="1" x14ac:dyDescent="0.3">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row>
    <row r="18" spans="1:26" ht="15.75" thickBot="1" x14ac:dyDescent="0.3">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row>
    <row r="19" spans="1:26" ht="15.75" thickBot="1" x14ac:dyDescent="0.3">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row>
    <row r="20" spans="1:26" ht="15.75" thickBot="1" x14ac:dyDescent="0.3">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row>
    <row r="21" spans="1:26" ht="15.75" thickBot="1" x14ac:dyDescent="0.3">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row>
    <row r="22" spans="1:26" ht="15.75" thickBot="1" x14ac:dyDescent="0.3">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row>
    <row r="23" spans="1:26" ht="15.75" thickBot="1" x14ac:dyDescent="0.3">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row>
    <row r="24" spans="1:26" ht="15.75" thickBot="1" x14ac:dyDescent="0.3">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row>
    <row r="25" spans="1:26" ht="15.75" thickBot="1" x14ac:dyDescent="0.3">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row>
    <row r="26" spans="1:26" ht="15.75" thickBot="1" x14ac:dyDescent="0.3">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row>
    <row r="27" spans="1:26" ht="15.75" thickBot="1" x14ac:dyDescent="0.3">
      <c r="A27" s="222"/>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row>
    <row r="28" spans="1:26" ht="15.75" thickBot="1" x14ac:dyDescent="0.3">
      <c r="A28" s="22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row>
    <row r="29" spans="1:26" ht="15.75" thickBot="1" x14ac:dyDescent="0.3">
      <c r="A29" s="222"/>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row>
    <row r="30" spans="1:26" ht="15.75" thickBot="1" x14ac:dyDescent="0.3">
      <c r="A30" s="222"/>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row>
    <row r="31" spans="1:26" ht="15.75" thickBot="1" x14ac:dyDescent="0.3">
      <c r="A31" s="222"/>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row>
    <row r="32" spans="1:26" ht="15.75" thickBot="1" x14ac:dyDescent="0.3">
      <c r="A32" s="222"/>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row>
    <row r="33" spans="1:26" ht="15.75" thickBot="1" x14ac:dyDescent="0.3">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4" spans="1:26" ht="15.75" thickBot="1" x14ac:dyDescent="0.3">
      <c r="A34" s="222"/>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row>
    <row r="35" spans="1:26" ht="15.75" thickBot="1" x14ac:dyDescent="0.3">
      <c r="A35" s="222"/>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row>
    <row r="36" spans="1:26" ht="15.75" thickBot="1" x14ac:dyDescent="0.3">
      <c r="A36" s="222"/>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row>
    <row r="37" spans="1:26" ht="15.75" thickBot="1" x14ac:dyDescent="0.3">
      <c r="A37" s="222"/>
      <c r="B37" s="222"/>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row>
    <row r="38" spans="1:26" ht="15.75" thickBot="1" x14ac:dyDescent="0.3">
      <c r="A38" s="222"/>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row>
    <row r="39" spans="1:26" ht="15.75" thickBot="1" x14ac:dyDescent="0.3">
      <c r="A39" s="222"/>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row>
    <row r="40" spans="1:26" ht="15.75" thickBot="1" x14ac:dyDescent="0.3">
      <c r="A40" s="222"/>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row>
    <row r="41" spans="1:26" ht="15.75" thickBot="1" x14ac:dyDescent="0.3">
      <c r="A41" s="222"/>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row>
    <row r="42" spans="1:26" ht="15.75" thickBot="1" x14ac:dyDescent="0.3">
      <c r="A42" s="222"/>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row>
    <row r="43" spans="1:26" ht="15.75" thickBot="1" x14ac:dyDescent="0.3">
      <c r="A43" s="222"/>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row>
    <row r="44" spans="1:26" ht="15.75" thickBot="1" x14ac:dyDescent="0.3">
      <c r="A44" s="222"/>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row>
    <row r="45" spans="1:26" ht="15.75" thickBot="1" x14ac:dyDescent="0.3">
      <c r="A45" s="222"/>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row>
    <row r="46" spans="1:26" ht="15.75" thickBot="1" x14ac:dyDescent="0.3">
      <c r="A46" s="222"/>
      <c r="B46" s="222"/>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row>
    <row r="47" spans="1:26" ht="15.75" thickBot="1" x14ac:dyDescent="0.3">
      <c r="A47" s="222"/>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row>
    <row r="48" spans="1:26" ht="15.75" thickBot="1" x14ac:dyDescent="0.3">
      <c r="A48" s="222"/>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row>
    <row r="49" spans="1:26" ht="15.75" thickBot="1" x14ac:dyDescent="0.3">
      <c r="A49" s="222"/>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row>
    <row r="50" spans="1:26" ht="15.75" thickBot="1" x14ac:dyDescent="0.3">
      <c r="A50" s="222"/>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row>
    <row r="51" spans="1:26" ht="15.75"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row>
    <row r="52" spans="1:26" ht="15.75" thickBot="1" x14ac:dyDescent="0.3">
      <c r="A52" s="222"/>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row>
    <row r="53" spans="1:26" ht="15.75" thickBot="1" x14ac:dyDescent="0.3">
      <c r="A53" s="222"/>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row>
    <row r="54" spans="1:26" ht="15.75" thickBot="1" x14ac:dyDescent="0.3">
      <c r="A54" s="222"/>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row>
    <row r="55" spans="1:26" ht="15.75" thickBot="1" x14ac:dyDescent="0.3">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row>
    <row r="56" spans="1:26" ht="15.75" thickBot="1" x14ac:dyDescent="0.3">
      <c r="A56" s="222"/>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row>
    <row r="57" spans="1:26" ht="15.75"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row>
    <row r="58" spans="1:26" ht="15.75" thickBot="1" x14ac:dyDescent="0.3">
      <c r="A58" s="222"/>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row>
    <row r="59" spans="1:26" ht="15.75" thickBot="1" x14ac:dyDescent="0.3">
      <c r="A59" s="222"/>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row>
    <row r="60" spans="1:26" ht="15.75" thickBot="1" x14ac:dyDescent="0.3">
      <c r="A60" s="222"/>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row>
    <row r="61" spans="1:26" ht="15.75" thickBot="1" x14ac:dyDescent="0.3">
      <c r="A61" s="222"/>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row>
    <row r="62" spans="1:26" ht="15.75" thickBot="1" x14ac:dyDescent="0.3">
      <c r="A62" s="222"/>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row>
    <row r="63" spans="1:26" ht="15.75" thickBot="1" x14ac:dyDescent="0.3">
      <c r="A63" s="222"/>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row>
    <row r="64" spans="1:26" ht="15.7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row>
    <row r="65" spans="1:26" ht="15.75" thickBot="1" x14ac:dyDescent="0.3">
      <c r="A65" s="222"/>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row>
    <row r="66" spans="1:26" ht="15.75" thickBot="1" x14ac:dyDescent="0.3">
      <c r="A66" s="222"/>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row>
    <row r="67" spans="1:26" ht="15.75" thickBot="1" x14ac:dyDescent="0.3">
      <c r="A67" s="222"/>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row>
    <row r="68" spans="1:26" ht="15.75" thickBot="1" x14ac:dyDescent="0.3">
      <c r="A68" s="222"/>
      <c r="B68" s="222"/>
      <c r="C68" s="222"/>
      <c r="D68" s="222"/>
      <c r="E68" s="222"/>
      <c r="F68" s="222"/>
      <c r="G68" s="222"/>
      <c r="H68" s="222"/>
      <c r="I68" s="222"/>
      <c r="J68" s="222"/>
      <c r="K68" s="222"/>
      <c r="L68" s="222"/>
      <c r="M68" s="222"/>
      <c r="N68" s="222"/>
      <c r="O68" s="222"/>
      <c r="P68" s="222"/>
      <c r="Q68" s="222"/>
      <c r="R68" s="222"/>
      <c r="S68" s="222"/>
      <c r="T68" s="222"/>
      <c r="U68" s="222"/>
      <c r="V68" s="222"/>
      <c r="W68" s="222"/>
      <c r="X68" s="222"/>
      <c r="Y68" s="222"/>
      <c r="Z68" s="222"/>
    </row>
    <row r="69" spans="1:26" ht="15.75" thickBot="1" x14ac:dyDescent="0.3">
      <c r="A69" s="222"/>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row>
    <row r="70" spans="1:26" ht="15.75" thickBot="1" x14ac:dyDescent="0.3">
      <c r="A70" s="222"/>
      <c r="B70" s="222"/>
      <c r="C70" s="222"/>
      <c r="D70" s="222"/>
      <c r="E70" s="222"/>
      <c r="F70" s="222"/>
      <c r="G70" s="222"/>
      <c r="H70" s="222"/>
      <c r="I70" s="222"/>
      <c r="J70" s="222"/>
      <c r="K70" s="222"/>
      <c r="L70" s="222"/>
      <c r="M70" s="222"/>
      <c r="N70" s="222"/>
      <c r="O70" s="222"/>
      <c r="P70" s="222"/>
      <c r="Q70" s="222"/>
      <c r="R70" s="222"/>
      <c r="S70" s="222"/>
      <c r="T70" s="222"/>
      <c r="U70" s="222"/>
      <c r="V70" s="222"/>
      <c r="W70" s="222"/>
      <c r="X70" s="222"/>
      <c r="Y70" s="222"/>
      <c r="Z70" s="222"/>
    </row>
    <row r="71" spans="1:26" ht="15.75" thickBot="1" x14ac:dyDescent="0.3">
      <c r="A71" s="222"/>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row>
    <row r="72" spans="1:26" ht="15.75" thickBot="1" x14ac:dyDescent="0.3">
      <c r="A72" s="222"/>
      <c r="B72" s="222"/>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row>
    <row r="73" spans="1:26" ht="15.75"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row>
    <row r="74" spans="1:26" ht="15.75" thickBot="1" x14ac:dyDescent="0.3">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row>
    <row r="75" spans="1:26" ht="15.75" thickBot="1" x14ac:dyDescent="0.3">
      <c r="A75" s="222"/>
      <c r="B75" s="222"/>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row>
    <row r="76" spans="1:26" ht="15.75" thickBot="1" x14ac:dyDescent="0.3">
      <c r="A76" s="222"/>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row>
    <row r="77" spans="1:26" ht="15.75" thickBot="1" x14ac:dyDescent="0.3">
      <c r="A77" s="222"/>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row>
    <row r="78" spans="1:26" ht="15.75" thickBot="1" x14ac:dyDescent="0.3">
      <c r="A78" s="222"/>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row>
    <row r="79" spans="1:26" ht="15.75" thickBot="1" x14ac:dyDescent="0.3">
      <c r="A79" s="222"/>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row>
    <row r="80" spans="1:26" ht="15.75" thickBot="1" x14ac:dyDescent="0.3">
      <c r="A80" s="222"/>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row>
    <row r="81" spans="1:26" ht="15.75" thickBot="1" x14ac:dyDescent="0.3">
      <c r="A81" s="222"/>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row>
    <row r="82" spans="1:26" ht="15.75" thickBot="1" x14ac:dyDescent="0.3">
      <c r="A82" s="222"/>
      <c r="B82" s="222"/>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row>
    <row r="83" spans="1:26" ht="15.75" thickBot="1" x14ac:dyDescent="0.3">
      <c r="A83" s="222"/>
      <c r="B83" s="222"/>
      <c r="C83" s="222"/>
      <c r="D83" s="222"/>
      <c r="E83" s="222"/>
      <c r="F83" s="222"/>
      <c r="G83" s="222"/>
      <c r="H83" s="222"/>
      <c r="I83" s="222"/>
      <c r="J83" s="222"/>
      <c r="K83" s="222"/>
      <c r="L83" s="222"/>
      <c r="M83" s="222"/>
      <c r="N83" s="222"/>
      <c r="O83" s="222"/>
      <c r="P83" s="222"/>
      <c r="Q83" s="222"/>
      <c r="R83" s="222"/>
      <c r="S83" s="222"/>
      <c r="T83" s="222"/>
      <c r="U83" s="222"/>
      <c r="V83" s="222"/>
      <c r="W83" s="222"/>
      <c r="X83" s="222"/>
      <c r="Y83" s="222"/>
      <c r="Z83" s="222"/>
    </row>
    <row r="84" spans="1:26" ht="15.75" thickBot="1" x14ac:dyDescent="0.3">
      <c r="A84" s="222"/>
      <c r="B84" s="222"/>
      <c r="C84" s="222"/>
      <c r="D84" s="222"/>
      <c r="E84" s="222"/>
      <c r="F84" s="222"/>
      <c r="G84" s="222"/>
      <c r="H84" s="222"/>
      <c r="I84" s="222"/>
      <c r="J84" s="222"/>
      <c r="K84" s="222"/>
      <c r="L84" s="222"/>
      <c r="M84" s="222"/>
      <c r="N84" s="222"/>
      <c r="O84" s="222"/>
      <c r="P84" s="222"/>
      <c r="Q84" s="222"/>
      <c r="R84" s="222"/>
      <c r="S84" s="222"/>
      <c r="T84" s="222"/>
      <c r="U84" s="222"/>
      <c r="V84" s="222"/>
      <c r="W84" s="222"/>
      <c r="X84" s="222"/>
      <c r="Y84" s="222"/>
      <c r="Z84" s="222"/>
    </row>
    <row r="85" spans="1:26" ht="15.75" thickBot="1" x14ac:dyDescent="0.3">
      <c r="A85" s="222"/>
      <c r="B85" s="222"/>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row>
    <row r="86" spans="1:26" ht="15.75" thickBot="1" x14ac:dyDescent="0.3">
      <c r="A86" s="222"/>
      <c r="B86" s="222"/>
      <c r="C86" s="222"/>
      <c r="D86" s="222"/>
      <c r="E86" s="222"/>
      <c r="F86" s="222"/>
      <c r="G86" s="222"/>
      <c r="H86" s="222"/>
      <c r="I86" s="222"/>
      <c r="J86" s="222"/>
      <c r="K86" s="222"/>
      <c r="L86" s="222"/>
      <c r="M86" s="222"/>
      <c r="N86" s="222"/>
      <c r="O86" s="222"/>
      <c r="P86" s="222"/>
      <c r="Q86" s="222"/>
      <c r="R86" s="222"/>
      <c r="S86" s="222"/>
      <c r="T86" s="222"/>
      <c r="U86" s="222"/>
      <c r="V86" s="222"/>
      <c r="W86" s="222"/>
      <c r="X86" s="222"/>
      <c r="Y86" s="222"/>
      <c r="Z86" s="222"/>
    </row>
    <row r="87" spans="1:26" ht="15.75" thickBot="1" x14ac:dyDescent="0.3">
      <c r="A87" s="222"/>
      <c r="B87" s="222"/>
      <c r="C87" s="222"/>
      <c r="D87" s="222"/>
      <c r="E87" s="222"/>
      <c r="F87" s="222"/>
      <c r="G87" s="222"/>
      <c r="H87" s="222"/>
      <c r="I87" s="222"/>
      <c r="J87" s="222"/>
      <c r="K87" s="222"/>
      <c r="L87" s="222"/>
      <c r="M87" s="222"/>
      <c r="N87" s="222"/>
      <c r="O87" s="222"/>
      <c r="P87" s="222"/>
      <c r="Q87" s="222"/>
      <c r="R87" s="222"/>
      <c r="S87" s="222"/>
      <c r="T87" s="222"/>
      <c r="U87" s="222"/>
      <c r="V87" s="222"/>
      <c r="W87" s="222"/>
      <c r="X87" s="222"/>
      <c r="Y87" s="222"/>
      <c r="Z87" s="222"/>
    </row>
    <row r="88" spans="1:26" ht="15.75" thickBot="1" x14ac:dyDescent="0.3">
      <c r="A88" s="222"/>
      <c r="B88" s="222"/>
      <c r="C88" s="222"/>
      <c r="D88" s="222"/>
      <c r="E88" s="222"/>
      <c r="F88" s="222"/>
      <c r="G88" s="222"/>
      <c r="H88" s="222"/>
      <c r="I88" s="222"/>
      <c r="J88" s="222"/>
      <c r="K88" s="222"/>
      <c r="L88" s="222"/>
      <c r="M88" s="222"/>
      <c r="N88" s="222"/>
      <c r="O88" s="222"/>
      <c r="P88" s="222"/>
      <c r="Q88" s="222"/>
      <c r="R88" s="222"/>
      <c r="S88" s="222"/>
      <c r="T88" s="222"/>
      <c r="U88" s="222"/>
      <c r="V88" s="222"/>
      <c r="W88" s="222"/>
      <c r="X88" s="222"/>
      <c r="Y88" s="222"/>
      <c r="Z88" s="222"/>
    </row>
    <row r="89" spans="1:26" ht="15.75" thickBot="1" x14ac:dyDescent="0.3">
      <c r="A89" s="222"/>
      <c r="B89" s="222"/>
      <c r="C89" s="222"/>
      <c r="D89" s="222"/>
      <c r="E89" s="222"/>
      <c r="F89" s="222"/>
      <c r="G89" s="222"/>
      <c r="H89" s="222"/>
      <c r="I89" s="222"/>
      <c r="J89" s="222"/>
      <c r="K89" s="222"/>
      <c r="L89" s="222"/>
      <c r="M89" s="222"/>
      <c r="N89" s="222"/>
      <c r="O89" s="222"/>
      <c r="P89" s="222"/>
      <c r="Q89" s="222"/>
      <c r="R89" s="222"/>
      <c r="S89" s="222"/>
      <c r="T89" s="222"/>
      <c r="U89" s="222"/>
      <c r="V89" s="222"/>
      <c r="W89" s="222"/>
      <c r="X89" s="222"/>
      <c r="Y89" s="222"/>
      <c r="Z89" s="222"/>
    </row>
    <row r="90" spans="1:26" ht="15.75" thickBot="1" x14ac:dyDescent="0.3">
      <c r="A90" s="222"/>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row>
    <row r="91" spans="1:26" ht="15.75" thickBot="1" x14ac:dyDescent="0.3">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row>
    <row r="92" spans="1:26" ht="15.75" thickBot="1" x14ac:dyDescent="0.3">
      <c r="A92" s="222"/>
      <c r="B92" s="222"/>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row>
    <row r="93" spans="1:26" ht="15.75" thickBot="1" x14ac:dyDescent="0.3">
      <c r="A93" s="222"/>
      <c r="B93" s="222"/>
      <c r="C93" s="222"/>
      <c r="D93" s="222"/>
      <c r="E93" s="222"/>
      <c r="F93" s="222"/>
      <c r="G93" s="222"/>
      <c r="H93" s="222"/>
      <c r="I93" s="222"/>
      <c r="J93" s="222"/>
      <c r="K93" s="222"/>
      <c r="L93" s="222"/>
      <c r="M93" s="222"/>
      <c r="N93" s="222"/>
      <c r="O93" s="222"/>
      <c r="P93" s="222"/>
      <c r="Q93" s="222"/>
      <c r="R93" s="222"/>
      <c r="S93" s="222"/>
      <c r="T93" s="222"/>
      <c r="U93" s="222"/>
      <c r="V93" s="222"/>
      <c r="W93" s="222"/>
      <c r="X93" s="222"/>
      <c r="Y93" s="222"/>
      <c r="Z93" s="222"/>
    </row>
    <row r="94" spans="1:26" ht="15.75" thickBot="1" x14ac:dyDescent="0.3">
      <c r="A94" s="222"/>
      <c r="B94" s="222"/>
      <c r="C94" s="222"/>
      <c r="D94" s="222"/>
      <c r="E94" s="222"/>
      <c r="F94" s="222"/>
      <c r="G94" s="222"/>
      <c r="H94" s="222"/>
      <c r="I94" s="222"/>
      <c r="J94" s="222"/>
      <c r="K94" s="222"/>
      <c r="L94" s="222"/>
      <c r="M94" s="222"/>
      <c r="N94" s="222"/>
      <c r="O94" s="222"/>
      <c r="P94" s="222"/>
      <c r="Q94" s="222"/>
      <c r="R94" s="222"/>
      <c r="S94" s="222"/>
      <c r="T94" s="222"/>
      <c r="U94" s="222"/>
      <c r="V94" s="222"/>
      <c r="W94" s="222"/>
      <c r="X94" s="222"/>
      <c r="Y94" s="222"/>
      <c r="Z94" s="222"/>
    </row>
    <row r="95" spans="1:26" ht="15.75" thickBot="1" x14ac:dyDescent="0.3">
      <c r="A95" s="222"/>
      <c r="B95" s="222"/>
      <c r="C95" s="222"/>
      <c r="D95" s="222"/>
      <c r="E95" s="222"/>
      <c r="F95" s="222"/>
      <c r="G95" s="222"/>
      <c r="H95" s="222"/>
      <c r="I95" s="222"/>
      <c r="J95" s="222"/>
      <c r="K95" s="222"/>
      <c r="L95" s="222"/>
      <c r="M95" s="222"/>
      <c r="N95" s="222"/>
      <c r="O95" s="222"/>
      <c r="P95" s="222"/>
      <c r="Q95" s="222"/>
      <c r="R95" s="222"/>
      <c r="S95" s="222"/>
      <c r="T95" s="222"/>
      <c r="U95" s="222"/>
      <c r="V95" s="222"/>
      <c r="W95" s="222"/>
      <c r="X95" s="222"/>
      <c r="Y95" s="222"/>
      <c r="Z95" s="222"/>
    </row>
    <row r="96" spans="1:26" ht="15.75" thickBot="1" x14ac:dyDescent="0.3">
      <c r="A96" s="222"/>
      <c r="B96" s="222"/>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row>
    <row r="97" spans="1:26" ht="15.75" thickBot="1" x14ac:dyDescent="0.3">
      <c r="A97" s="222"/>
      <c r="B97" s="222"/>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row>
    <row r="98" spans="1:26" ht="15.75" thickBot="1" x14ac:dyDescent="0.3">
      <c r="A98" s="222"/>
      <c r="B98" s="222"/>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row>
    <row r="99" spans="1:26" ht="15.75" thickBot="1" x14ac:dyDescent="0.3">
      <c r="A99" s="222"/>
      <c r="B99" s="222"/>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row>
    <row r="100" spans="1:26" ht="15.75" thickBot="1" x14ac:dyDescent="0.3">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row>
    <row r="101" spans="1:26" ht="15.75" thickBot="1" x14ac:dyDescent="0.3">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c r="W101" s="222"/>
      <c r="X101" s="222"/>
      <c r="Y101" s="222"/>
      <c r="Z101" s="222"/>
    </row>
    <row r="102" spans="1:26" ht="15.75" thickBot="1" x14ac:dyDescent="0.3">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c r="W102" s="222"/>
      <c r="X102" s="222"/>
      <c r="Y102" s="222"/>
      <c r="Z102" s="222"/>
    </row>
    <row r="103" spans="1:26" ht="15.75" thickBot="1" x14ac:dyDescent="0.3">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c r="W103" s="222"/>
      <c r="X103" s="222"/>
      <c r="Y103" s="222"/>
      <c r="Z103" s="222"/>
    </row>
    <row r="104" spans="1:26" ht="15.75" thickBot="1" x14ac:dyDescent="0.3">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c r="W104" s="222"/>
      <c r="X104" s="222"/>
      <c r="Y104" s="222"/>
      <c r="Z104" s="222"/>
    </row>
    <row r="105" spans="1:26" ht="15.75" thickBot="1" x14ac:dyDescent="0.3">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c r="W105" s="222"/>
      <c r="X105" s="222"/>
      <c r="Y105" s="222"/>
      <c r="Z105" s="222"/>
    </row>
    <row r="106" spans="1:26" ht="15.75" thickBot="1" x14ac:dyDescent="0.3">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c r="W106" s="222"/>
      <c r="X106" s="222"/>
      <c r="Y106" s="222"/>
      <c r="Z106" s="222"/>
    </row>
    <row r="107" spans="1:26" ht="15.75" thickBot="1" x14ac:dyDescent="0.3">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c r="W107" s="222"/>
      <c r="X107" s="222"/>
      <c r="Y107" s="222"/>
      <c r="Z107" s="222"/>
    </row>
    <row r="108" spans="1:26" ht="15.75" thickBot="1" x14ac:dyDescent="0.3">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c r="W108" s="222"/>
      <c r="X108" s="222"/>
      <c r="Y108" s="222"/>
      <c r="Z108" s="222"/>
    </row>
    <row r="109" spans="1:26" ht="15.75" thickBot="1" x14ac:dyDescent="0.3">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c r="W109" s="222"/>
      <c r="X109" s="222"/>
      <c r="Y109" s="222"/>
      <c r="Z109" s="222"/>
    </row>
    <row r="110" spans="1:26" ht="15.75" thickBot="1" x14ac:dyDescent="0.3">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row>
    <row r="111" spans="1:26" ht="15.75" thickBot="1" x14ac:dyDescent="0.3">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row>
    <row r="112" spans="1:26" ht="15.75" thickBot="1" x14ac:dyDescent="0.3">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c r="W112" s="222"/>
      <c r="X112" s="222"/>
      <c r="Y112" s="222"/>
      <c r="Z112" s="222"/>
    </row>
    <row r="113" spans="1:26" ht="15.75" thickBot="1" x14ac:dyDescent="0.3">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c r="W113" s="222"/>
      <c r="X113" s="222"/>
      <c r="Y113" s="222"/>
      <c r="Z113" s="222"/>
    </row>
    <row r="114" spans="1:26" ht="15.75" thickBot="1" x14ac:dyDescent="0.3">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c r="W114" s="222"/>
      <c r="X114" s="222"/>
      <c r="Y114" s="222"/>
      <c r="Z114" s="222"/>
    </row>
    <row r="115" spans="1:26" ht="15.75" thickBot="1" x14ac:dyDescent="0.3">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c r="W115" s="222"/>
      <c r="X115" s="222"/>
      <c r="Y115" s="222"/>
      <c r="Z115" s="222"/>
    </row>
    <row r="116" spans="1:26" ht="15.75" thickBot="1" x14ac:dyDescent="0.3">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c r="W116" s="222"/>
      <c r="X116" s="222"/>
      <c r="Y116" s="222"/>
      <c r="Z116" s="222"/>
    </row>
    <row r="117" spans="1:26" ht="15.75" thickBot="1" x14ac:dyDescent="0.3">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c r="W117" s="222"/>
      <c r="X117" s="222"/>
      <c r="Y117" s="222"/>
      <c r="Z117" s="222"/>
    </row>
    <row r="118" spans="1:26" ht="15.75" thickBot="1" x14ac:dyDescent="0.3">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c r="W118" s="222"/>
      <c r="X118" s="222"/>
      <c r="Y118" s="222"/>
      <c r="Z118" s="222"/>
    </row>
    <row r="119" spans="1:26" ht="15.75" thickBot="1" x14ac:dyDescent="0.3">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row>
    <row r="120" spans="1:26" ht="15.75" thickBot="1" x14ac:dyDescent="0.3">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row>
    <row r="121" spans="1:26"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c r="Z121" s="222"/>
    </row>
    <row r="122" spans="1:26"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row>
    <row r="123" spans="1:26"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c r="Z123" s="222"/>
    </row>
    <row r="124" spans="1:26"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row>
    <row r="125" spans="1:26"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c r="Z125" s="222"/>
    </row>
    <row r="126" spans="1:26"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c r="Z126" s="222"/>
    </row>
    <row r="127" spans="1:26"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row>
    <row r="128" spans="1:26"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row>
    <row r="129" spans="1:26"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c r="Z129" s="222"/>
    </row>
    <row r="130" spans="1:26"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row>
    <row r="131" spans="1:26"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c r="Z131" s="222"/>
    </row>
    <row r="132" spans="1:26"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row>
    <row r="133" spans="1:26"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row>
    <row r="134" spans="1:26"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c r="Z134" s="222"/>
    </row>
    <row r="135" spans="1:26"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c r="Z135" s="222"/>
    </row>
    <row r="136" spans="1:26"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row>
    <row r="137" spans="1:26"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row>
    <row r="138" spans="1:26"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c r="Z138" s="222"/>
    </row>
    <row r="139" spans="1:26"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row>
    <row r="140" spans="1:26"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row>
    <row r="141" spans="1:26"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row>
    <row r="142" spans="1:26"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row>
    <row r="143" spans="1:26"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c r="Z143" s="222"/>
    </row>
    <row r="144" spans="1:26"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c r="Z144" s="222"/>
    </row>
    <row r="145" spans="1:26"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c r="Z145" s="222"/>
    </row>
    <row r="146" spans="1:26"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c r="Z146" s="222"/>
    </row>
    <row r="147" spans="1:26"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c r="Z147" s="222"/>
    </row>
    <row r="148" spans="1:26"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row>
    <row r="149" spans="1:26"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c r="Z149" s="222"/>
    </row>
    <row r="150" spans="1:26"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c r="Z150" s="222"/>
    </row>
    <row r="151" spans="1:26"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c r="Z151" s="222"/>
    </row>
    <row r="152" spans="1:26"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c r="Z152" s="222"/>
    </row>
    <row r="153" spans="1:26"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c r="Z153" s="222"/>
    </row>
    <row r="154" spans="1:26"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c r="Z154" s="222"/>
    </row>
    <row r="155" spans="1:26"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c r="Z155" s="222"/>
    </row>
    <row r="156" spans="1:26"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row>
    <row r="157" spans="1:26"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c r="Z157" s="222"/>
    </row>
    <row r="158" spans="1:26"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c r="Z158" s="222"/>
    </row>
    <row r="159" spans="1:26"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c r="Z159" s="222"/>
    </row>
    <row r="160" spans="1:26"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row>
    <row r="161" spans="1:26"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row>
    <row r="162" spans="1:26"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c r="Z162" s="222"/>
    </row>
    <row r="163" spans="1:26"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row>
    <row r="164" spans="1:26"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row>
    <row r="165" spans="1:26"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c r="Z165" s="222"/>
    </row>
    <row r="166" spans="1:26"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c r="Z166" s="222"/>
    </row>
    <row r="167" spans="1:26"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c r="Z167" s="222"/>
    </row>
    <row r="168" spans="1:26"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row>
    <row r="169" spans="1:26"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c r="Z169" s="222"/>
    </row>
    <row r="170" spans="1:26"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row>
    <row r="171" spans="1:26"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row>
    <row r="172" spans="1:26"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row>
    <row r="173" spans="1:26"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c r="Z173" s="222"/>
    </row>
    <row r="174" spans="1:26"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row>
    <row r="175" spans="1:26"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row>
    <row r="176" spans="1:26"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row>
    <row r="177" spans="1:26"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row>
    <row r="178" spans="1:26"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c r="Z178" s="222"/>
    </row>
    <row r="179" spans="1:26"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row>
    <row r="180" spans="1:26"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row>
    <row r="181" spans="1:26"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row>
    <row r="182" spans="1:26"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c r="Z182" s="222"/>
    </row>
    <row r="183" spans="1:26"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c r="Z183" s="222"/>
    </row>
    <row r="184" spans="1:26"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c r="Z184" s="222"/>
    </row>
    <row r="185" spans="1:26"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c r="Z185" s="222"/>
    </row>
    <row r="186" spans="1:26"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c r="Z186" s="222"/>
    </row>
    <row r="187" spans="1:26"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c r="Z187" s="222"/>
    </row>
    <row r="188" spans="1:26"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row>
    <row r="189" spans="1:26"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row>
    <row r="190" spans="1:26"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row>
    <row r="191" spans="1:26"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row>
    <row r="192" spans="1:26"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row>
    <row r="193" spans="1:26"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row>
    <row r="194" spans="1:26"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row>
    <row r="195" spans="1:26"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row>
    <row r="196" spans="1:26"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row>
    <row r="197" spans="1:26"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row>
    <row r="198" spans="1:26"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c r="Z198" s="222"/>
    </row>
    <row r="199" spans="1:26"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c r="Z199" s="222"/>
    </row>
    <row r="200" spans="1:26"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c r="Z200" s="222"/>
    </row>
    <row r="201" spans="1:26"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c r="Z201" s="222"/>
    </row>
    <row r="202" spans="1:26"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c r="Z202" s="222"/>
    </row>
    <row r="203" spans="1:26"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c r="Z203" s="222"/>
    </row>
    <row r="204" spans="1:26"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c r="Z204" s="222"/>
    </row>
    <row r="205" spans="1:26"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c r="Z205" s="222"/>
    </row>
    <row r="206" spans="1:26"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row>
    <row r="207" spans="1:26"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c r="Z207" s="222"/>
    </row>
    <row r="208" spans="1:26"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c r="Z208" s="222"/>
    </row>
    <row r="209" spans="1:26"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c r="Z209" s="222"/>
    </row>
    <row r="210" spans="1:26"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c r="Z210" s="222"/>
    </row>
    <row r="211" spans="1:26"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c r="Z211" s="222"/>
    </row>
    <row r="212" spans="1:26"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c r="Z212" s="222"/>
    </row>
    <row r="213" spans="1:26"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c r="Z213" s="222"/>
    </row>
    <row r="214" spans="1:26"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c r="Z214" s="222"/>
    </row>
    <row r="215" spans="1:26"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c r="Z215" s="222"/>
    </row>
    <row r="216" spans="1:26"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c r="Z216" s="222"/>
    </row>
    <row r="217" spans="1:26"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c r="Z217" s="222"/>
    </row>
    <row r="218" spans="1:26"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c r="Z218" s="222"/>
    </row>
    <row r="219" spans="1:26"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c r="Z219" s="222"/>
    </row>
    <row r="220" spans="1:26"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c r="Z220" s="222"/>
    </row>
    <row r="221" spans="1:26"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c r="Z221" s="222"/>
    </row>
    <row r="222" spans="1:26"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c r="Z222" s="222"/>
    </row>
    <row r="223" spans="1:26"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row>
    <row r="224" spans="1:26"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c r="Z224" s="222"/>
    </row>
    <row r="225" spans="1:26"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c r="Z225" s="222"/>
    </row>
    <row r="226" spans="1:26"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c r="Z226" s="222"/>
    </row>
    <row r="227" spans="1:26"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c r="Z227" s="222"/>
    </row>
    <row r="228" spans="1:26"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c r="Z228" s="222"/>
    </row>
    <row r="229" spans="1:26"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c r="Z229" s="222"/>
    </row>
    <row r="230" spans="1:26"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c r="Z230" s="222"/>
    </row>
    <row r="231" spans="1:26"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c r="Z231" s="222"/>
    </row>
    <row r="232" spans="1:26"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c r="Z232" s="222"/>
    </row>
    <row r="233" spans="1:26"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c r="Z233" s="222"/>
    </row>
    <row r="234" spans="1:26"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c r="Z234" s="222"/>
    </row>
    <row r="235" spans="1:26"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row>
    <row r="236" spans="1:26"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c r="Z236" s="222"/>
    </row>
    <row r="237" spans="1:26"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row>
    <row r="238" spans="1:26"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c r="Z238" s="222"/>
    </row>
    <row r="239" spans="1:26"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c r="Z239" s="222"/>
    </row>
    <row r="240" spans="1:26"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c r="Z240" s="222"/>
    </row>
    <row r="241" spans="1:26"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c r="Z241" s="222"/>
    </row>
    <row r="242" spans="1:26"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c r="Z242" s="222"/>
    </row>
    <row r="243" spans="1:26"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c r="Z243" s="222"/>
    </row>
    <row r="244" spans="1:26"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c r="Z244" s="222"/>
    </row>
    <row r="245" spans="1:26"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c r="Z245" s="222"/>
    </row>
    <row r="246" spans="1:26"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c r="Z246" s="222"/>
    </row>
    <row r="247" spans="1:26"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c r="Z247" s="222"/>
    </row>
    <row r="248" spans="1:26"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c r="Z248" s="222"/>
    </row>
    <row r="249" spans="1:26"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c r="Z249" s="222"/>
    </row>
    <row r="250" spans="1:26"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c r="Z250" s="222"/>
    </row>
    <row r="251" spans="1:26"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c r="Z251" s="222"/>
    </row>
    <row r="252" spans="1:26"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c r="Z252" s="222"/>
    </row>
    <row r="253" spans="1:26"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c r="Z253" s="222"/>
    </row>
    <row r="254" spans="1:26"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c r="Z254" s="222"/>
    </row>
    <row r="255" spans="1:26"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c r="Z255" s="222"/>
    </row>
    <row r="256" spans="1:26"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c r="Z256" s="222"/>
    </row>
    <row r="257" spans="1:26"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c r="Z257" s="222"/>
    </row>
    <row r="258" spans="1:26"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c r="Z258" s="222"/>
    </row>
    <row r="259" spans="1:26"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c r="Z259" s="222"/>
    </row>
    <row r="260" spans="1:26"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c r="Z260" s="222"/>
    </row>
    <row r="261" spans="1:26"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c r="Z261" s="222"/>
    </row>
    <row r="262" spans="1:26"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c r="Z262" s="222"/>
    </row>
    <row r="263" spans="1:26"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c r="Z263" s="222"/>
    </row>
    <row r="264" spans="1:26"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row>
    <row r="265" spans="1:26"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c r="Z265" s="222"/>
    </row>
    <row r="266" spans="1:26"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c r="Z266" s="222"/>
    </row>
    <row r="267" spans="1:26"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c r="Z267" s="222"/>
    </row>
    <row r="268" spans="1:26"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c r="Z268" s="222"/>
    </row>
    <row r="269" spans="1:26"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c r="Z269" s="222"/>
    </row>
    <row r="270" spans="1:26"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c r="Z270" s="222"/>
    </row>
    <row r="271" spans="1:26"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c r="Z271" s="222"/>
    </row>
    <row r="272" spans="1:26"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c r="Z272" s="222"/>
    </row>
    <row r="273" spans="1:26"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c r="Z273" s="222"/>
    </row>
    <row r="274" spans="1:26"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c r="Z274" s="222"/>
    </row>
    <row r="275" spans="1:26"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c r="Z275" s="222"/>
    </row>
    <row r="276" spans="1:26"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c r="Z276" s="222"/>
    </row>
    <row r="277" spans="1:26"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c r="Z277" s="222"/>
    </row>
    <row r="278" spans="1:26"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c r="Z278" s="222"/>
    </row>
    <row r="279" spans="1:26"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c r="Z279" s="222"/>
    </row>
    <row r="280" spans="1:26"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c r="Z280" s="222"/>
    </row>
    <row r="281" spans="1:26"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c r="Z281" s="222"/>
    </row>
    <row r="282" spans="1:26"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c r="Z282" s="222"/>
    </row>
    <row r="283" spans="1:26"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c r="Z283" s="222"/>
    </row>
    <row r="284" spans="1:26"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c r="Z284" s="222"/>
    </row>
    <row r="285" spans="1:26"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c r="Z285" s="222"/>
    </row>
    <row r="286" spans="1:26"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row>
    <row r="287" spans="1:26"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c r="Z287" s="222"/>
    </row>
    <row r="288" spans="1:26"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c r="Z288" s="222"/>
    </row>
    <row r="289" spans="1:26"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c r="Z289" s="222"/>
    </row>
    <row r="290" spans="1:26"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c r="Z290" s="222"/>
    </row>
    <row r="291" spans="1:26"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row>
    <row r="292" spans="1:26"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c r="Z292" s="222"/>
    </row>
    <row r="293" spans="1:26"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row>
    <row r="294" spans="1:26"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c r="Z294" s="222"/>
    </row>
    <row r="295" spans="1:26"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c r="Z295" s="222"/>
    </row>
    <row r="296" spans="1:26"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c r="Z296" s="222"/>
    </row>
    <row r="297" spans="1:26"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c r="Z297" s="222"/>
    </row>
    <row r="298" spans="1:26"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c r="Z298" s="222"/>
    </row>
    <row r="299" spans="1:26"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c r="Z299" s="222"/>
    </row>
    <row r="300" spans="1:26"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c r="Z300" s="222"/>
    </row>
    <row r="301" spans="1:26"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c r="Z301" s="222"/>
    </row>
    <row r="302" spans="1:26"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c r="Z302" s="222"/>
    </row>
    <row r="303" spans="1:26"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c r="Z303" s="222"/>
    </row>
    <row r="304" spans="1:26"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c r="Z304" s="222"/>
    </row>
    <row r="305" spans="1:26"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c r="Z305" s="222"/>
    </row>
    <row r="306" spans="1:26"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c r="Z306" s="222"/>
    </row>
    <row r="307" spans="1:26"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c r="Z307" s="222"/>
    </row>
    <row r="308" spans="1:26"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c r="Z308" s="222"/>
    </row>
    <row r="309" spans="1:26"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c r="Z309" s="222"/>
    </row>
    <row r="310" spans="1:26"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c r="Z310" s="222"/>
    </row>
    <row r="311" spans="1:26"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row>
    <row r="312" spans="1:26"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c r="Z312" s="222"/>
    </row>
    <row r="313" spans="1:26"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c r="Z313" s="222"/>
    </row>
    <row r="314" spans="1:26"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c r="Z314" s="222"/>
    </row>
    <row r="315" spans="1:26"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c r="Z315" s="222"/>
    </row>
    <row r="316" spans="1:26"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c r="Z316" s="222"/>
    </row>
    <row r="317" spans="1:26"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c r="Z317" s="222"/>
    </row>
    <row r="318" spans="1:26"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c r="Z318" s="222"/>
    </row>
    <row r="319" spans="1:26"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c r="Z319" s="222"/>
    </row>
    <row r="320" spans="1:26"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c r="Z320" s="222"/>
    </row>
    <row r="321" spans="1:26"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c r="Z321" s="222"/>
    </row>
    <row r="322" spans="1:26"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row>
    <row r="323" spans="1:26"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c r="Z323" s="222"/>
    </row>
    <row r="324" spans="1:26"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c r="Z324" s="222"/>
    </row>
    <row r="325" spans="1:26"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c r="Z325" s="222"/>
    </row>
    <row r="326" spans="1:26"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c r="Z326" s="222"/>
    </row>
    <row r="327" spans="1:26"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c r="Z327" s="222"/>
    </row>
    <row r="328" spans="1:26"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c r="Z328" s="222"/>
    </row>
    <row r="329" spans="1:26"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c r="Z329" s="222"/>
    </row>
    <row r="330" spans="1:26"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c r="Z330" s="222"/>
    </row>
    <row r="331" spans="1:26"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c r="Z331" s="222"/>
    </row>
    <row r="332" spans="1:26"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c r="Z332" s="222"/>
    </row>
    <row r="333" spans="1:26"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c r="Z333" s="222"/>
    </row>
    <row r="334" spans="1:26"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c r="Z334" s="222"/>
    </row>
    <row r="335" spans="1:26"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c r="Z335" s="222"/>
    </row>
    <row r="336" spans="1:26"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c r="Z336" s="222"/>
    </row>
    <row r="337" spans="1:26"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c r="Z337" s="222"/>
    </row>
    <row r="338" spans="1:26"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c r="Z338" s="222"/>
    </row>
    <row r="339" spans="1:26"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c r="Z339" s="222"/>
    </row>
    <row r="340" spans="1:26"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c r="Z340" s="222"/>
    </row>
    <row r="341" spans="1:26"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c r="Z341" s="222"/>
    </row>
    <row r="342" spans="1:26"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row>
    <row r="343" spans="1:26"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c r="Z343" s="222"/>
    </row>
    <row r="344" spans="1:26"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c r="Z344" s="222"/>
    </row>
    <row r="345" spans="1:26"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c r="Z345" s="222"/>
    </row>
    <row r="346" spans="1:26"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c r="Z346" s="222"/>
    </row>
    <row r="347" spans="1:26"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c r="Z347" s="222"/>
    </row>
    <row r="348" spans="1:26"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c r="Z348" s="222"/>
    </row>
    <row r="349" spans="1:26"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c r="Z349" s="222"/>
    </row>
    <row r="350" spans="1:26"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c r="Z350" s="222"/>
    </row>
    <row r="351" spans="1:26"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row>
    <row r="352" spans="1:26"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c r="Z352" s="222"/>
    </row>
    <row r="353" spans="1:26"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c r="Z353" s="222"/>
    </row>
    <row r="354" spans="1:26"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c r="Z354" s="222"/>
    </row>
    <row r="355" spans="1:26"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c r="Z355" s="222"/>
    </row>
    <row r="356" spans="1:26"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c r="Z356" s="222"/>
    </row>
    <row r="357" spans="1:26"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c r="Z357" s="222"/>
    </row>
    <row r="358" spans="1:26"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c r="Z358" s="222"/>
    </row>
    <row r="359" spans="1:26"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c r="Z359" s="222"/>
    </row>
    <row r="360" spans="1:26"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c r="Z360" s="222"/>
    </row>
    <row r="361" spans="1:26"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c r="Z361" s="222"/>
    </row>
    <row r="362" spans="1:26"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c r="Z362" s="222"/>
    </row>
    <row r="363" spans="1:26"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c r="Z363" s="222"/>
    </row>
    <row r="364" spans="1:26"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c r="Z364" s="222"/>
    </row>
    <row r="365" spans="1:26"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c r="Z365" s="222"/>
    </row>
    <row r="366" spans="1:26"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c r="Z366" s="222"/>
    </row>
    <row r="367" spans="1:26"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c r="Z367" s="222"/>
    </row>
    <row r="368" spans="1:26"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c r="Z368" s="222"/>
    </row>
    <row r="369" spans="1:26"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c r="Z369" s="222"/>
    </row>
    <row r="370" spans="1:26"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c r="Z370" s="222"/>
    </row>
    <row r="371" spans="1:26"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c r="Z371" s="222"/>
    </row>
    <row r="372" spans="1:26"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c r="Z372" s="222"/>
    </row>
    <row r="373" spans="1:26"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c r="Z373" s="222"/>
    </row>
    <row r="374" spans="1:26"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c r="Z374" s="222"/>
    </row>
    <row r="375" spans="1:26"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c r="Z375" s="222"/>
    </row>
    <row r="376" spans="1:26"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c r="Z376" s="222"/>
    </row>
    <row r="377" spans="1:26"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c r="Z377" s="222"/>
    </row>
    <row r="378" spans="1:26"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c r="Z378" s="222"/>
    </row>
    <row r="379" spans="1:26"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c r="Z379" s="222"/>
    </row>
    <row r="380" spans="1:26"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row>
    <row r="381" spans="1:26"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c r="Z381" s="222"/>
    </row>
    <row r="382" spans="1:26"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c r="Z382" s="222"/>
    </row>
    <row r="383" spans="1:26"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c r="Z383" s="222"/>
    </row>
    <row r="384" spans="1:26"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c r="Z384" s="222"/>
    </row>
    <row r="385" spans="1:26"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c r="Z385" s="222"/>
    </row>
    <row r="386" spans="1:26"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c r="Z386" s="222"/>
    </row>
    <row r="387" spans="1:26"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c r="Z387" s="222"/>
    </row>
    <row r="388" spans="1:26"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c r="Z388" s="222"/>
    </row>
    <row r="389" spans="1:26"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c r="Z389" s="222"/>
    </row>
    <row r="390" spans="1:26"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c r="Z390" s="222"/>
    </row>
    <row r="391" spans="1:26"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c r="Z391" s="222"/>
    </row>
    <row r="392" spans="1:26"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c r="Z392" s="222"/>
    </row>
    <row r="393" spans="1:26"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c r="Z393" s="222"/>
    </row>
    <row r="394" spans="1:26"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c r="Z394" s="222"/>
    </row>
    <row r="395" spans="1:26"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c r="Z395" s="222"/>
    </row>
    <row r="396" spans="1:26"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c r="Z396" s="222"/>
    </row>
    <row r="397" spans="1:26"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row>
    <row r="398" spans="1:26"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c r="Z398" s="222"/>
    </row>
    <row r="399" spans="1:26"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c r="Z399" s="222"/>
    </row>
    <row r="400" spans="1:26"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c r="Z400" s="222"/>
    </row>
    <row r="401" spans="1:26"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c r="Z401" s="222"/>
    </row>
    <row r="402" spans="1:26"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c r="Z402" s="222"/>
    </row>
    <row r="403" spans="1:26"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c r="Z403" s="222"/>
    </row>
    <row r="404" spans="1:26"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c r="Z404" s="222"/>
    </row>
    <row r="405" spans="1:26"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c r="Z405" s="222"/>
    </row>
    <row r="406" spans="1:26"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c r="Z406" s="222"/>
    </row>
    <row r="407" spans="1:26"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c r="Z407" s="222"/>
    </row>
    <row r="408" spans="1:26"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c r="Z408" s="222"/>
    </row>
    <row r="409" spans="1:26"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row>
    <row r="410" spans="1:26"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c r="Z410" s="222"/>
    </row>
    <row r="411" spans="1:26"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c r="Z411" s="222"/>
    </row>
    <row r="412" spans="1:26"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c r="Z412" s="222"/>
    </row>
    <row r="413" spans="1:26"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c r="Z413" s="222"/>
    </row>
    <row r="414" spans="1:26"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c r="Z414" s="222"/>
    </row>
    <row r="415" spans="1:26"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c r="Z415" s="222"/>
    </row>
    <row r="416" spans="1:26"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c r="Z416" s="222"/>
    </row>
    <row r="417" spans="1:26"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c r="Z417" s="222"/>
    </row>
    <row r="418" spans="1:26"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c r="Z418" s="222"/>
    </row>
    <row r="419" spans="1:26"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c r="Z419" s="222"/>
    </row>
    <row r="420" spans="1:26"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c r="Z420" s="222"/>
    </row>
    <row r="421" spans="1:26"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c r="Z421" s="222"/>
    </row>
    <row r="422" spans="1:26"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c r="Z422" s="222"/>
    </row>
    <row r="423" spans="1:26"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c r="Z423" s="222"/>
    </row>
    <row r="424" spans="1:26"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c r="Z424" s="222"/>
    </row>
    <row r="425" spans="1:26"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c r="Z425" s="222"/>
    </row>
    <row r="426" spans="1:26"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c r="Z426" s="222"/>
    </row>
    <row r="427" spans="1:26"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c r="Z427" s="222"/>
    </row>
    <row r="428" spans="1:26"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c r="Z428" s="222"/>
    </row>
    <row r="429" spans="1:26"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c r="Z429" s="222"/>
    </row>
    <row r="430" spans="1:26"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c r="Z430" s="222"/>
    </row>
    <row r="431" spans="1:26"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c r="Z431" s="222"/>
    </row>
    <row r="432" spans="1:26"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c r="Z432" s="222"/>
    </row>
    <row r="433" spans="1:26"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c r="Z433" s="222"/>
    </row>
    <row r="434" spans="1:26"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c r="Z434" s="222"/>
    </row>
    <row r="435" spans="1:26"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c r="Z435" s="222"/>
    </row>
    <row r="436" spans="1:26"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c r="Z436" s="222"/>
    </row>
    <row r="437" spans="1:26"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c r="Z437" s="222"/>
    </row>
    <row r="438" spans="1:26"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row>
    <row r="439" spans="1:26"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c r="Z439" s="222"/>
    </row>
    <row r="440" spans="1:26"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c r="Z440" s="222"/>
    </row>
    <row r="441" spans="1:26"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c r="Z441" s="222"/>
    </row>
    <row r="442" spans="1:26"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c r="Z442" s="222"/>
    </row>
    <row r="443" spans="1:26"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c r="Z443" s="222"/>
    </row>
    <row r="444" spans="1:26"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c r="Z444" s="222"/>
    </row>
    <row r="445" spans="1:26"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c r="Z445" s="222"/>
    </row>
    <row r="446" spans="1:26"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c r="Z446" s="222"/>
    </row>
    <row r="447" spans="1:26"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c r="Z447" s="222"/>
    </row>
    <row r="448" spans="1:26"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c r="Z448" s="222"/>
    </row>
    <row r="449" spans="1:26"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c r="Z449" s="222"/>
    </row>
    <row r="450" spans="1:26"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c r="Z450" s="222"/>
    </row>
    <row r="451" spans="1:26"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c r="Z451" s="222"/>
    </row>
    <row r="452" spans="1:26"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c r="Z452" s="222"/>
    </row>
    <row r="453" spans="1:26"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c r="Z453" s="222"/>
    </row>
    <row r="454" spans="1:26"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c r="Z454" s="222"/>
    </row>
    <row r="455" spans="1:26"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c r="Z455" s="222"/>
    </row>
    <row r="456" spans="1:26"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c r="Z456" s="222"/>
    </row>
    <row r="457" spans="1:26"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c r="Z457" s="222"/>
    </row>
    <row r="458" spans="1:26"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c r="Z458" s="222"/>
    </row>
    <row r="459" spans="1:26"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c r="Z459" s="222"/>
    </row>
    <row r="460" spans="1:26"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c r="Z460" s="222"/>
    </row>
    <row r="461" spans="1:26"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c r="Z461" s="222"/>
    </row>
    <row r="462" spans="1:26"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c r="Z462" s="222"/>
    </row>
    <row r="463" spans="1:26"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c r="Z463" s="222"/>
    </row>
    <row r="464" spans="1:26"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c r="Z464" s="222"/>
    </row>
    <row r="465" spans="1:26"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c r="Z465" s="222"/>
    </row>
    <row r="466" spans="1:26"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c r="Z466" s="222"/>
    </row>
    <row r="467" spans="1:26"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row>
    <row r="468" spans="1:26"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c r="Z468" s="222"/>
    </row>
    <row r="469" spans="1:26"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c r="Z469" s="222"/>
    </row>
    <row r="470" spans="1:26"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c r="Z470" s="222"/>
    </row>
    <row r="471" spans="1:26"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c r="Z471" s="222"/>
    </row>
    <row r="472" spans="1:26"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c r="Z472" s="222"/>
    </row>
    <row r="473" spans="1:26"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c r="Z473" s="222"/>
    </row>
    <row r="474" spans="1:26"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c r="Z474" s="222"/>
    </row>
    <row r="475" spans="1:26"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c r="Z475" s="222"/>
    </row>
    <row r="476" spans="1:26"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c r="Z476" s="222"/>
    </row>
    <row r="477" spans="1:26"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c r="Z477" s="222"/>
    </row>
    <row r="478" spans="1:26"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c r="Z478" s="222"/>
    </row>
    <row r="479" spans="1:26"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c r="Z479" s="222"/>
    </row>
    <row r="480" spans="1:26"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c r="Z480" s="222"/>
    </row>
    <row r="481" spans="1:26"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c r="Z481" s="222"/>
    </row>
    <row r="482" spans="1:26"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c r="Z482" s="222"/>
    </row>
    <row r="483" spans="1:26"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c r="Z483" s="222"/>
    </row>
    <row r="484" spans="1:26"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c r="Z484" s="222"/>
    </row>
    <row r="485" spans="1:26"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c r="Z485" s="222"/>
    </row>
    <row r="486" spans="1:26"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c r="Z486" s="222"/>
    </row>
    <row r="487" spans="1:26"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c r="Z487" s="222"/>
    </row>
    <row r="488" spans="1:26"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c r="Z488" s="222"/>
    </row>
    <row r="489" spans="1:26"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c r="Z489" s="222"/>
    </row>
    <row r="490" spans="1:26"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c r="Z490" s="222"/>
    </row>
    <row r="491" spans="1:26"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c r="Z491" s="222"/>
    </row>
    <row r="492" spans="1:26"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c r="Z492" s="222"/>
    </row>
    <row r="493" spans="1:26"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c r="Z493" s="222"/>
    </row>
    <row r="494" spans="1:26"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c r="Z494" s="222"/>
    </row>
    <row r="495" spans="1:26"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c r="Z495" s="222"/>
    </row>
    <row r="496" spans="1:26"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row>
    <row r="497" spans="1:26"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c r="Z497" s="222"/>
    </row>
    <row r="498" spans="1:26"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c r="Z498" s="222"/>
    </row>
    <row r="499" spans="1:26"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c r="Z499" s="222"/>
    </row>
    <row r="500" spans="1:26"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c r="Z500" s="222"/>
    </row>
    <row r="501" spans="1:26"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c r="Z501" s="222"/>
    </row>
    <row r="502" spans="1:26"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c r="Z502" s="222"/>
    </row>
    <row r="503" spans="1:26"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c r="Z503" s="222"/>
    </row>
    <row r="504" spans="1:26"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c r="Z504" s="222"/>
    </row>
    <row r="505" spans="1:26"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c r="Z505" s="222"/>
    </row>
    <row r="506" spans="1:26"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c r="Z506" s="222"/>
    </row>
    <row r="507" spans="1:26"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c r="Z507" s="222"/>
    </row>
    <row r="508" spans="1:26"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c r="Z508" s="222"/>
    </row>
    <row r="509" spans="1:26"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c r="Z509" s="222"/>
    </row>
    <row r="510" spans="1:26"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c r="Z510" s="222"/>
    </row>
    <row r="511" spans="1:26"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c r="Z511" s="222"/>
    </row>
    <row r="512" spans="1:26"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c r="Z512" s="222"/>
    </row>
    <row r="513" spans="1:26"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c r="Z513" s="222"/>
    </row>
    <row r="514" spans="1:26"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c r="Z514" s="222"/>
    </row>
    <row r="515" spans="1:26"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c r="Z515" s="222"/>
    </row>
    <row r="516" spans="1:26"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row>
    <row r="517" spans="1:26"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c r="Z517" s="222"/>
    </row>
    <row r="518" spans="1:26"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c r="Z518" s="222"/>
    </row>
    <row r="519" spans="1:26"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c r="Z519" s="222"/>
    </row>
    <row r="520" spans="1:26"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c r="Z520" s="222"/>
    </row>
    <row r="521" spans="1:26"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c r="Z521" s="222"/>
    </row>
    <row r="522" spans="1:26"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c r="Z522" s="222"/>
    </row>
    <row r="523" spans="1:26"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c r="Z523" s="222"/>
    </row>
    <row r="524" spans="1:26"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c r="Z524" s="222"/>
    </row>
    <row r="525" spans="1:26"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row>
    <row r="526" spans="1:26"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c r="Z526" s="222"/>
    </row>
    <row r="527" spans="1:26"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c r="Z527" s="222"/>
    </row>
    <row r="528" spans="1:26"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c r="Z528" s="222"/>
    </row>
    <row r="529" spans="1:26"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c r="Z529" s="222"/>
    </row>
    <row r="530" spans="1:26"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c r="Z530" s="222"/>
    </row>
    <row r="531" spans="1:26"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c r="Z531" s="222"/>
    </row>
    <row r="532" spans="1:26"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c r="Z532" s="222"/>
    </row>
    <row r="533" spans="1:26"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c r="Z533" s="222"/>
    </row>
    <row r="534" spans="1:26"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c r="Z534" s="222"/>
    </row>
    <row r="535" spans="1:26"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c r="Z535" s="222"/>
    </row>
    <row r="536" spans="1:26"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c r="Z536" s="222"/>
    </row>
    <row r="537" spans="1:26"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c r="Z537" s="222"/>
    </row>
    <row r="538" spans="1:26"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c r="Z538" s="222"/>
    </row>
    <row r="539" spans="1:26"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c r="Z539" s="222"/>
    </row>
    <row r="540" spans="1:26"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c r="Z540" s="222"/>
    </row>
    <row r="541" spans="1:26"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c r="Z541" s="222"/>
    </row>
    <row r="542" spans="1:26"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c r="Z542" s="222"/>
    </row>
    <row r="543" spans="1:26"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c r="Z543" s="222"/>
    </row>
    <row r="544" spans="1:26"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c r="Z544" s="222"/>
    </row>
    <row r="545" spans="1:26"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c r="Z545" s="222"/>
    </row>
    <row r="546" spans="1:26"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c r="Z546" s="222"/>
    </row>
    <row r="547" spans="1:26"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c r="Z547" s="222"/>
    </row>
    <row r="548" spans="1:26"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c r="Z548" s="222"/>
    </row>
    <row r="549" spans="1:26"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c r="Z549" s="222"/>
    </row>
    <row r="550" spans="1:26"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c r="Z550" s="222"/>
    </row>
    <row r="551" spans="1:26"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c r="Z551" s="222"/>
    </row>
    <row r="552" spans="1:26"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c r="Z552" s="222"/>
    </row>
    <row r="553" spans="1:26"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c r="Z553" s="222"/>
    </row>
    <row r="554" spans="1:26"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c r="Z554" s="222"/>
    </row>
    <row r="555" spans="1:26"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c r="Z555" s="222"/>
    </row>
    <row r="556" spans="1:26"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c r="Z556" s="222"/>
    </row>
    <row r="557" spans="1:26"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c r="Z557" s="222"/>
    </row>
    <row r="558" spans="1:26"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c r="Z558" s="222"/>
    </row>
    <row r="559" spans="1:26"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c r="Z559" s="222"/>
    </row>
    <row r="560" spans="1:26"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c r="Z560" s="222"/>
    </row>
    <row r="561" spans="1:26"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c r="Z561" s="222"/>
    </row>
    <row r="562" spans="1:26"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c r="Z562" s="222"/>
    </row>
    <row r="563" spans="1:26"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c r="Z563" s="222"/>
    </row>
    <row r="564" spans="1:26"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c r="Z564" s="222"/>
    </row>
    <row r="565" spans="1:26"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c r="Z565" s="222"/>
    </row>
    <row r="566" spans="1:26"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c r="Z566" s="222"/>
    </row>
    <row r="567" spans="1:26"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c r="Z567" s="222"/>
    </row>
    <row r="568" spans="1:26"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c r="Z568" s="222"/>
    </row>
    <row r="569" spans="1:26"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c r="Z569" s="222"/>
    </row>
    <row r="570" spans="1:26"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c r="Z570" s="222"/>
    </row>
    <row r="571" spans="1:26"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c r="Z571" s="222"/>
    </row>
    <row r="572" spans="1:26"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c r="Z572" s="222"/>
    </row>
    <row r="573" spans="1:26"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c r="Z573" s="222"/>
    </row>
    <row r="574" spans="1:26"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c r="Z574" s="222"/>
    </row>
    <row r="575" spans="1:26"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c r="Z575" s="222"/>
    </row>
    <row r="576" spans="1:26"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c r="Z576" s="222"/>
    </row>
    <row r="577" spans="1:26"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c r="Z577" s="222"/>
    </row>
    <row r="578" spans="1:26"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c r="Z578" s="222"/>
    </row>
    <row r="579" spans="1:26"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c r="Z579" s="222"/>
    </row>
    <row r="580" spans="1:26"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c r="Z580" s="222"/>
    </row>
    <row r="581" spans="1:26" ht="15.75" thickBot="1" x14ac:dyDescent="0.3">
      <c r="A581" s="222"/>
      <c r="J581" s="222"/>
      <c r="K581" s="222"/>
      <c r="L581" s="222"/>
      <c r="M581" s="222"/>
      <c r="N581" s="222"/>
      <c r="O581" s="222"/>
      <c r="P581" s="222"/>
      <c r="Q581" s="222"/>
      <c r="R581" s="222"/>
      <c r="S581" s="222"/>
      <c r="T581" s="222"/>
      <c r="U581" s="222"/>
      <c r="V581" s="222"/>
      <c r="W581" s="222"/>
      <c r="X581" s="222"/>
      <c r="Y581" s="222"/>
      <c r="Z581" s="222"/>
    </row>
    <row r="582" spans="1:26" ht="15.75" thickBot="1" x14ac:dyDescent="0.3">
      <c r="A582" s="222"/>
      <c r="J582" s="222"/>
      <c r="K582" s="222"/>
      <c r="L582" s="222"/>
      <c r="M582" s="222"/>
      <c r="N582" s="222"/>
      <c r="O582" s="222"/>
      <c r="P582" s="222"/>
      <c r="Q582" s="222"/>
      <c r="R582" s="222"/>
      <c r="S582" s="222"/>
      <c r="T582" s="222"/>
      <c r="U582" s="222"/>
      <c r="V582" s="222"/>
      <c r="W582" s="222"/>
      <c r="X582" s="222"/>
      <c r="Y582" s="222"/>
      <c r="Z582" s="222"/>
    </row>
    <row r="583" spans="1:26" ht="15.75" thickBot="1" x14ac:dyDescent="0.3">
      <c r="A583" s="222"/>
      <c r="J583" s="222"/>
      <c r="K583" s="222"/>
      <c r="L583" s="222"/>
      <c r="M583" s="222"/>
      <c r="N583" s="222"/>
      <c r="O583" s="222"/>
      <c r="P583" s="222"/>
      <c r="Q583" s="222"/>
      <c r="R583" s="222"/>
      <c r="S583" s="222"/>
      <c r="T583" s="222"/>
      <c r="U583" s="222"/>
      <c r="V583" s="222"/>
      <c r="W583" s="222"/>
      <c r="X583" s="222"/>
      <c r="Y583" s="222"/>
      <c r="Z583" s="222"/>
    </row>
    <row r="584" spans="1:26" ht="15.75" thickBot="1" x14ac:dyDescent="0.3">
      <c r="A584" s="222"/>
      <c r="J584" s="222"/>
      <c r="K584" s="222"/>
      <c r="L584" s="222"/>
      <c r="M584" s="222"/>
      <c r="N584" s="222"/>
      <c r="O584" s="222"/>
      <c r="P584" s="222"/>
      <c r="Q584" s="222"/>
      <c r="R584" s="222"/>
      <c r="S584" s="222"/>
      <c r="T584" s="222"/>
      <c r="U584" s="222"/>
      <c r="V584" s="222"/>
      <c r="W584" s="222"/>
      <c r="X584" s="222"/>
      <c r="Y584" s="222"/>
      <c r="Z584" s="222"/>
    </row>
    <row r="585" spans="1:26" ht="15.75" thickBot="1" x14ac:dyDescent="0.3">
      <c r="A585" s="222"/>
      <c r="J585" s="222"/>
      <c r="K585" s="222"/>
      <c r="L585" s="222"/>
      <c r="M585" s="222"/>
      <c r="N585" s="222"/>
      <c r="O585" s="222"/>
      <c r="P585" s="222"/>
      <c r="Q585" s="222"/>
      <c r="R585" s="222"/>
      <c r="S585" s="222"/>
      <c r="T585" s="222"/>
      <c r="U585" s="222"/>
      <c r="V585" s="222"/>
      <c r="W585" s="222"/>
      <c r="X585" s="222"/>
      <c r="Y585" s="222"/>
      <c r="Z585" s="222"/>
    </row>
    <row r="586" spans="1:26" ht="15.75" thickBot="1" x14ac:dyDescent="0.3">
      <c r="A586" s="222"/>
      <c r="J586" s="222"/>
      <c r="K586" s="222"/>
      <c r="L586" s="222"/>
      <c r="M586" s="222"/>
      <c r="N586" s="222"/>
      <c r="O586" s="222"/>
      <c r="P586" s="222"/>
      <c r="Q586" s="222"/>
      <c r="R586" s="222"/>
      <c r="S586" s="222"/>
      <c r="T586" s="222"/>
      <c r="U586" s="222"/>
      <c r="V586" s="222"/>
      <c r="W586" s="222"/>
      <c r="X586" s="222"/>
      <c r="Y586" s="222"/>
      <c r="Z586" s="222"/>
    </row>
    <row r="587" spans="1:26" ht="15.75" thickBot="1" x14ac:dyDescent="0.3">
      <c r="A587" s="222"/>
      <c r="J587" s="222"/>
      <c r="K587" s="222"/>
      <c r="L587" s="222"/>
      <c r="M587" s="222"/>
      <c r="N587" s="222"/>
      <c r="O587" s="222"/>
      <c r="P587" s="222"/>
      <c r="Q587" s="222"/>
      <c r="R587" s="222"/>
      <c r="S587" s="222"/>
      <c r="T587" s="222"/>
      <c r="U587" s="222"/>
      <c r="V587" s="222"/>
      <c r="W587" s="222"/>
      <c r="X587" s="222"/>
      <c r="Y587" s="222"/>
      <c r="Z587" s="222"/>
    </row>
    <row r="588" spans="1:26" ht="15.75" thickBot="1" x14ac:dyDescent="0.3">
      <c r="A588" s="222"/>
      <c r="J588" s="222"/>
      <c r="K588" s="222"/>
      <c r="L588" s="222"/>
      <c r="M588" s="222"/>
      <c r="N588" s="222"/>
      <c r="O588" s="222"/>
      <c r="P588" s="222"/>
      <c r="Q588" s="222"/>
      <c r="R588" s="222"/>
      <c r="S588" s="222"/>
      <c r="T588" s="222"/>
      <c r="U588" s="222"/>
      <c r="V588" s="222"/>
      <c r="W588" s="222"/>
      <c r="X588" s="222"/>
      <c r="Y588" s="222"/>
      <c r="Z588" s="222"/>
    </row>
    <row r="589" spans="1:26" ht="15.75" thickBot="1" x14ac:dyDescent="0.3">
      <c r="A589" s="222"/>
      <c r="J589" s="222"/>
      <c r="K589" s="222"/>
      <c r="L589" s="222"/>
      <c r="M589" s="222"/>
      <c r="N589" s="222"/>
      <c r="O589" s="222"/>
      <c r="P589" s="222"/>
      <c r="Q589" s="222"/>
      <c r="R589" s="222"/>
      <c r="S589" s="222"/>
      <c r="T589" s="222"/>
      <c r="U589" s="222"/>
      <c r="V589" s="222"/>
      <c r="W589" s="222"/>
      <c r="X589" s="222"/>
      <c r="Y589" s="222"/>
      <c r="Z589" s="222"/>
    </row>
    <row r="590" spans="1:26" ht="15.75" thickBot="1" x14ac:dyDescent="0.3">
      <c r="A590" s="222"/>
      <c r="J590" s="222"/>
      <c r="K590" s="222"/>
      <c r="L590" s="222"/>
      <c r="M590" s="222"/>
      <c r="N590" s="222"/>
      <c r="O590" s="222"/>
      <c r="P590" s="222"/>
      <c r="Q590" s="222"/>
      <c r="R590" s="222"/>
      <c r="S590" s="222"/>
      <c r="T590" s="222"/>
      <c r="U590" s="222"/>
      <c r="V590" s="222"/>
      <c r="W590" s="222"/>
      <c r="X590" s="222"/>
      <c r="Y590" s="222"/>
      <c r="Z590" s="222"/>
    </row>
    <row r="591" spans="1:26" ht="15.75" thickBot="1" x14ac:dyDescent="0.3">
      <c r="A591" s="222"/>
      <c r="J591" s="222"/>
      <c r="K591" s="222"/>
      <c r="L591" s="222"/>
      <c r="M591" s="222"/>
      <c r="N591" s="222"/>
      <c r="O591" s="222"/>
      <c r="P591" s="222"/>
      <c r="Q591" s="222"/>
      <c r="R591" s="222"/>
      <c r="S591" s="222"/>
      <c r="T591" s="222"/>
      <c r="U591" s="222"/>
      <c r="V591" s="222"/>
      <c r="W591" s="222"/>
      <c r="X591" s="222"/>
      <c r="Y591" s="222"/>
      <c r="Z591" s="222"/>
    </row>
    <row r="592" spans="1:26" ht="15.75" thickBot="1" x14ac:dyDescent="0.3">
      <c r="A592" s="222"/>
      <c r="J592" s="222"/>
      <c r="K592" s="222"/>
      <c r="L592" s="222"/>
      <c r="M592" s="222"/>
      <c r="N592" s="222"/>
      <c r="O592" s="222"/>
      <c r="P592" s="222"/>
      <c r="Q592" s="222"/>
      <c r="R592" s="222"/>
      <c r="S592" s="222"/>
      <c r="T592" s="222"/>
      <c r="U592" s="222"/>
      <c r="V592" s="222"/>
      <c r="W592" s="222"/>
      <c r="X592" s="222"/>
      <c r="Y592" s="222"/>
      <c r="Z592" s="222"/>
    </row>
    <row r="593" spans="1:26" ht="15.75" thickBot="1" x14ac:dyDescent="0.3">
      <c r="A593" s="222"/>
      <c r="J593" s="222"/>
      <c r="K593" s="222"/>
      <c r="L593" s="222"/>
      <c r="M593" s="222"/>
      <c r="N593" s="222"/>
      <c r="O593" s="222"/>
      <c r="P593" s="222"/>
      <c r="Q593" s="222"/>
      <c r="R593" s="222"/>
      <c r="S593" s="222"/>
      <c r="T593" s="222"/>
      <c r="U593" s="222"/>
      <c r="V593" s="222"/>
      <c r="W593" s="222"/>
      <c r="X593" s="222"/>
      <c r="Y593" s="222"/>
      <c r="Z593" s="222"/>
    </row>
    <row r="594" spans="1:26" ht="15.75" thickBot="1" x14ac:dyDescent="0.3">
      <c r="A594" s="222"/>
      <c r="J594" s="222"/>
      <c r="K594" s="222"/>
      <c r="L594" s="222"/>
      <c r="M594" s="222"/>
      <c r="N594" s="222"/>
      <c r="O594" s="222"/>
      <c r="P594" s="222"/>
      <c r="Q594" s="222"/>
      <c r="R594" s="222"/>
      <c r="S594" s="222"/>
      <c r="T594" s="222"/>
      <c r="U594" s="222"/>
      <c r="V594" s="222"/>
      <c r="W594" s="222"/>
      <c r="X594" s="222"/>
      <c r="Y594" s="222"/>
      <c r="Z594" s="222"/>
    </row>
    <row r="595" spans="1:26" ht="15.75" thickBot="1" x14ac:dyDescent="0.3">
      <c r="A595" s="222"/>
      <c r="J595" s="222"/>
      <c r="K595" s="222"/>
      <c r="L595" s="222"/>
      <c r="M595" s="222"/>
      <c r="N595" s="222"/>
      <c r="O595" s="222"/>
      <c r="P595" s="222"/>
      <c r="Q595" s="222"/>
      <c r="R595" s="222"/>
      <c r="S595" s="222"/>
      <c r="T595" s="222"/>
      <c r="U595" s="222"/>
      <c r="V595" s="222"/>
      <c r="W595" s="222"/>
      <c r="X595" s="222"/>
      <c r="Y595" s="222"/>
      <c r="Z595" s="222"/>
    </row>
    <row r="596" spans="1:26" ht="15.75" thickBot="1" x14ac:dyDescent="0.3">
      <c r="A596" s="222"/>
      <c r="J596" s="222"/>
      <c r="K596" s="222"/>
      <c r="L596" s="222"/>
      <c r="M596" s="222"/>
      <c r="N596" s="222"/>
      <c r="O596" s="222"/>
      <c r="P596" s="222"/>
      <c r="Q596" s="222"/>
      <c r="R596" s="222"/>
      <c r="S596" s="222"/>
      <c r="T596" s="222"/>
      <c r="U596" s="222"/>
      <c r="V596" s="222"/>
      <c r="W596" s="222"/>
      <c r="X596" s="222"/>
      <c r="Y596" s="222"/>
      <c r="Z596" s="222"/>
    </row>
    <row r="597" spans="1:26" ht="15.75" thickBot="1" x14ac:dyDescent="0.3">
      <c r="A597" s="222"/>
      <c r="J597" s="222"/>
      <c r="K597" s="222"/>
      <c r="L597" s="222"/>
      <c r="M597" s="222"/>
      <c r="N597" s="222"/>
      <c r="O597" s="222"/>
      <c r="P597" s="222"/>
      <c r="Q597" s="222"/>
      <c r="R597" s="222"/>
      <c r="S597" s="222"/>
      <c r="T597" s="222"/>
      <c r="U597" s="222"/>
      <c r="V597" s="222"/>
      <c r="W597" s="222"/>
      <c r="X597" s="222"/>
      <c r="Y597" s="222"/>
      <c r="Z597" s="222"/>
    </row>
    <row r="598" spans="1:26" ht="15.75" thickBot="1" x14ac:dyDescent="0.3">
      <c r="A598" s="222"/>
      <c r="J598" s="222"/>
      <c r="K598" s="222"/>
      <c r="L598" s="222"/>
      <c r="M598" s="222"/>
      <c r="N598" s="222"/>
      <c r="O598" s="222"/>
      <c r="P598" s="222"/>
      <c r="Q598" s="222"/>
      <c r="R598" s="222"/>
      <c r="S598" s="222"/>
      <c r="T598" s="222"/>
      <c r="U598" s="222"/>
      <c r="V598" s="222"/>
      <c r="W598" s="222"/>
      <c r="X598" s="222"/>
      <c r="Y598" s="222"/>
      <c r="Z598" s="222"/>
    </row>
    <row r="599" spans="1:26" ht="15.75" thickBot="1" x14ac:dyDescent="0.3">
      <c r="A599" s="222"/>
      <c r="J599" s="222"/>
      <c r="K599" s="222"/>
      <c r="L599" s="222"/>
      <c r="M599" s="222"/>
      <c r="N599" s="222"/>
      <c r="O599" s="222"/>
      <c r="P599" s="222"/>
      <c r="Q599" s="222"/>
      <c r="R599" s="222"/>
      <c r="S599" s="222"/>
      <c r="T599" s="222"/>
      <c r="U599" s="222"/>
      <c r="V599" s="222"/>
      <c r="W599" s="222"/>
      <c r="X599" s="222"/>
      <c r="Y599" s="222"/>
      <c r="Z599" s="222"/>
    </row>
    <row r="600" spans="1:26" ht="15.75" thickBot="1" x14ac:dyDescent="0.3">
      <c r="A600" s="222"/>
      <c r="J600" s="222"/>
      <c r="K600" s="222"/>
      <c r="L600" s="222"/>
      <c r="M600" s="222"/>
      <c r="N600" s="222"/>
      <c r="O600" s="222"/>
      <c r="P600" s="222"/>
      <c r="Q600" s="222"/>
      <c r="R600" s="222"/>
      <c r="S600" s="222"/>
      <c r="T600" s="222"/>
      <c r="U600" s="222"/>
      <c r="V600" s="222"/>
      <c r="W600" s="222"/>
      <c r="X600" s="222"/>
      <c r="Y600" s="222"/>
      <c r="Z600" s="222"/>
    </row>
    <row r="601" spans="1:26" ht="15.75" thickBot="1" x14ac:dyDescent="0.3">
      <c r="A601" s="222"/>
      <c r="J601" s="222"/>
      <c r="K601" s="222"/>
      <c r="L601" s="222"/>
      <c r="M601" s="222"/>
      <c r="N601" s="222"/>
      <c r="O601" s="222"/>
      <c r="P601" s="222"/>
      <c r="Q601" s="222"/>
      <c r="R601" s="222"/>
      <c r="S601" s="222"/>
      <c r="T601" s="222"/>
      <c r="U601" s="222"/>
      <c r="V601" s="222"/>
      <c r="W601" s="222"/>
      <c r="X601" s="222"/>
      <c r="Y601" s="222"/>
      <c r="Z601" s="222"/>
    </row>
    <row r="602" spans="1:26" ht="15.75" thickBot="1" x14ac:dyDescent="0.3">
      <c r="A602" s="222"/>
      <c r="J602" s="222"/>
      <c r="K602" s="222"/>
      <c r="L602" s="222"/>
      <c r="M602" s="222"/>
      <c r="N602" s="222"/>
      <c r="O602" s="222"/>
      <c r="P602" s="222"/>
      <c r="Q602" s="222"/>
      <c r="R602" s="222"/>
      <c r="S602" s="222"/>
      <c r="T602" s="222"/>
      <c r="U602" s="222"/>
      <c r="V602" s="222"/>
      <c r="W602" s="222"/>
      <c r="X602" s="222"/>
      <c r="Y602" s="222"/>
      <c r="Z602" s="222"/>
    </row>
    <row r="603" spans="1:26" ht="15.75" thickBot="1" x14ac:dyDescent="0.3">
      <c r="A603" s="222"/>
      <c r="J603" s="222"/>
      <c r="K603" s="222"/>
      <c r="L603" s="222"/>
      <c r="M603" s="222"/>
      <c r="N603" s="222"/>
      <c r="O603" s="222"/>
      <c r="P603" s="222"/>
      <c r="Q603" s="222"/>
      <c r="R603" s="222"/>
      <c r="S603" s="222"/>
      <c r="T603" s="222"/>
      <c r="U603" s="222"/>
      <c r="V603" s="222"/>
      <c r="W603" s="222"/>
      <c r="X603" s="222"/>
      <c r="Y603" s="222"/>
      <c r="Z603" s="222"/>
    </row>
    <row r="604" spans="1:26" ht="15.75" thickBot="1" x14ac:dyDescent="0.3">
      <c r="A604" s="222"/>
      <c r="J604" s="222"/>
      <c r="K604" s="222"/>
      <c r="L604" s="222"/>
      <c r="M604" s="222"/>
      <c r="N604" s="222"/>
      <c r="O604" s="222"/>
      <c r="P604" s="222"/>
      <c r="Q604" s="222"/>
      <c r="R604" s="222"/>
      <c r="S604" s="222"/>
      <c r="T604" s="222"/>
      <c r="U604" s="222"/>
      <c r="V604" s="222"/>
      <c r="W604" s="222"/>
      <c r="X604" s="222"/>
      <c r="Y604" s="222"/>
      <c r="Z604" s="222"/>
    </row>
    <row r="605" spans="1:26" ht="15.75" thickBot="1" x14ac:dyDescent="0.3">
      <c r="A605" s="222"/>
      <c r="J605" s="222"/>
      <c r="K605" s="222"/>
      <c r="L605" s="222"/>
      <c r="M605" s="222"/>
      <c r="N605" s="222"/>
      <c r="O605" s="222"/>
      <c r="P605" s="222"/>
      <c r="Q605" s="222"/>
      <c r="R605" s="222"/>
      <c r="S605" s="222"/>
      <c r="T605" s="222"/>
      <c r="U605" s="222"/>
      <c r="V605" s="222"/>
      <c r="W605" s="222"/>
      <c r="X605" s="222"/>
      <c r="Y605" s="222"/>
      <c r="Z605" s="222"/>
    </row>
    <row r="606" spans="1:26" ht="15.75" thickBot="1" x14ac:dyDescent="0.3">
      <c r="A606" s="222"/>
      <c r="J606" s="222"/>
      <c r="K606" s="222"/>
      <c r="L606" s="222"/>
      <c r="M606" s="222"/>
      <c r="N606" s="222"/>
      <c r="O606" s="222"/>
      <c r="P606" s="222"/>
      <c r="Q606" s="222"/>
      <c r="R606" s="222"/>
      <c r="S606" s="222"/>
      <c r="T606" s="222"/>
      <c r="U606" s="222"/>
      <c r="V606" s="222"/>
      <c r="W606" s="222"/>
      <c r="X606" s="222"/>
      <c r="Y606" s="222"/>
      <c r="Z606" s="222"/>
    </row>
    <row r="607" spans="1:26" ht="15.75" thickBot="1" x14ac:dyDescent="0.3">
      <c r="A607" s="222"/>
      <c r="J607" s="222"/>
      <c r="K607" s="222"/>
      <c r="L607" s="222"/>
      <c r="M607" s="222"/>
      <c r="N607" s="222"/>
      <c r="O607" s="222"/>
      <c r="P607" s="222"/>
      <c r="Q607" s="222"/>
      <c r="R607" s="222"/>
      <c r="S607" s="222"/>
      <c r="T607" s="222"/>
      <c r="U607" s="222"/>
      <c r="V607" s="222"/>
      <c r="W607" s="222"/>
      <c r="X607" s="222"/>
      <c r="Y607" s="222"/>
      <c r="Z607" s="222"/>
    </row>
    <row r="608" spans="1:26" ht="15.75" thickBot="1" x14ac:dyDescent="0.3">
      <c r="A608" s="222"/>
      <c r="J608" s="222"/>
      <c r="K608" s="222"/>
      <c r="L608" s="222"/>
      <c r="M608" s="222"/>
      <c r="N608" s="222"/>
      <c r="O608" s="222"/>
      <c r="P608" s="222"/>
      <c r="Q608" s="222"/>
      <c r="R608" s="222"/>
      <c r="S608" s="222"/>
      <c r="T608" s="222"/>
      <c r="U608" s="222"/>
      <c r="V608" s="222"/>
      <c r="W608" s="222"/>
      <c r="X608" s="222"/>
      <c r="Y608" s="222"/>
      <c r="Z608" s="222"/>
    </row>
    <row r="609" spans="1:26" ht="15.75" thickBot="1" x14ac:dyDescent="0.3">
      <c r="A609" s="222"/>
      <c r="J609" s="222"/>
      <c r="K609" s="222"/>
      <c r="L609" s="222"/>
      <c r="M609" s="222"/>
      <c r="N609" s="222"/>
      <c r="O609" s="222"/>
      <c r="P609" s="222"/>
      <c r="Q609" s="222"/>
      <c r="R609" s="222"/>
      <c r="S609" s="222"/>
      <c r="T609" s="222"/>
      <c r="U609" s="222"/>
      <c r="V609" s="222"/>
      <c r="W609" s="222"/>
      <c r="X609" s="222"/>
      <c r="Y609" s="222"/>
      <c r="Z609" s="222"/>
    </row>
    <row r="610" spans="1:26" ht="15.75" thickBot="1" x14ac:dyDescent="0.3">
      <c r="A610" s="222"/>
      <c r="J610" s="222"/>
      <c r="K610" s="222"/>
      <c r="L610" s="222"/>
      <c r="M610" s="222"/>
      <c r="N610" s="222"/>
      <c r="O610" s="222"/>
      <c r="P610" s="222"/>
      <c r="Q610" s="222"/>
      <c r="R610" s="222"/>
      <c r="S610" s="222"/>
      <c r="T610" s="222"/>
      <c r="U610" s="222"/>
      <c r="V610" s="222"/>
      <c r="W610" s="222"/>
      <c r="X610" s="222"/>
      <c r="Y610" s="222"/>
      <c r="Z610" s="222"/>
    </row>
    <row r="611" spans="1:26" ht="15.75" thickBot="1" x14ac:dyDescent="0.3">
      <c r="A611" s="222"/>
      <c r="J611" s="222"/>
      <c r="K611" s="222"/>
      <c r="L611" s="222"/>
      <c r="M611" s="222"/>
      <c r="N611" s="222"/>
      <c r="O611" s="222"/>
      <c r="P611" s="222"/>
      <c r="Q611" s="222"/>
      <c r="R611" s="222"/>
      <c r="S611" s="222"/>
      <c r="T611" s="222"/>
      <c r="U611" s="222"/>
      <c r="V611" s="222"/>
      <c r="W611" s="222"/>
      <c r="X611" s="222"/>
      <c r="Y611" s="222"/>
      <c r="Z611" s="222"/>
    </row>
    <row r="612" spans="1:26" ht="15.75" thickBot="1" x14ac:dyDescent="0.3">
      <c r="A612" s="222"/>
      <c r="J612" s="222"/>
      <c r="K612" s="222"/>
      <c r="L612" s="222"/>
      <c r="M612" s="222"/>
      <c r="N612" s="222"/>
      <c r="O612" s="222"/>
      <c r="P612" s="222"/>
      <c r="Q612" s="222"/>
      <c r="R612" s="222"/>
      <c r="S612" s="222"/>
      <c r="T612" s="222"/>
      <c r="U612" s="222"/>
      <c r="V612" s="222"/>
      <c r="W612" s="222"/>
      <c r="X612" s="222"/>
      <c r="Y612" s="222"/>
      <c r="Z612" s="222"/>
    </row>
    <row r="613" spans="1:26" ht="15.75" thickBot="1" x14ac:dyDescent="0.3">
      <c r="A613" s="222"/>
      <c r="J613" s="222"/>
      <c r="K613" s="222"/>
      <c r="L613" s="222"/>
      <c r="M613" s="222"/>
      <c r="N613" s="222"/>
      <c r="O613" s="222"/>
      <c r="P613" s="222"/>
      <c r="Q613" s="222"/>
      <c r="R613" s="222"/>
      <c r="S613" s="222"/>
      <c r="T613" s="222"/>
      <c r="U613" s="222"/>
      <c r="V613" s="222"/>
      <c r="W613" s="222"/>
      <c r="X613" s="222"/>
      <c r="Y613" s="222"/>
      <c r="Z613" s="222"/>
    </row>
    <row r="614" spans="1:26" ht="15.75" thickBot="1" x14ac:dyDescent="0.3">
      <c r="A614" s="222"/>
      <c r="J614" s="222"/>
      <c r="K614" s="222"/>
      <c r="L614" s="222"/>
      <c r="M614" s="222"/>
      <c r="N614" s="222"/>
      <c r="O614" s="222"/>
      <c r="P614" s="222"/>
      <c r="Q614" s="222"/>
      <c r="R614" s="222"/>
      <c r="S614" s="222"/>
      <c r="T614" s="222"/>
      <c r="U614" s="222"/>
      <c r="V614" s="222"/>
      <c r="W614" s="222"/>
      <c r="X614" s="222"/>
      <c r="Y614" s="222"/>
      <c r="Z614" s="222"/>
    </row>
    <row r="615" spans="1:26" ht="15.75" thickBot="1" x14ac:dyDescent="0.3">
      <c r="A615" s="222"/>
      <c r="J615" s="222"/>
      <c r="K615" s="222"/>
      <c r="L615" s="222"/>
      <c r="M615" s="222"/>
      <c r="N615" s="222"/>
      <c r="O615" s="222"/>
      <c r="P615" s="222"/>
      <c r="Q615" s="222"/>
      <c r="R615" s="222"/>
      <c r="S615" s="222"/>
      <c r="T615" s="222"/>
      <c r="U615" s="222"/>
      <c r="V615" s="222"/>
      <c r="W615" s="222"/>
      <c r="X615" s="222"/>
      <c r="Y615" s="222"/>
      <c r="Z615" s="222"/>
    </row>
    <row r="616" spans="1:26" ht="15.75" thickBot="1" x14ac:dyDescent="0.3">
      <c r="A616" s="222"/>
      <c r="J616" s="222"/>
      <c r="K616" s="222"/>
      <c r="L616" s="222"/>
      <c r="M616" s="222"/>
      <c r="N616" s="222"/>
      <c r="O616" s="222"/>
      <c r="P616" s="222"/>
      <c r="Q616" s="222"/>
      <c r="R616" s="222"/>
      <c r="S616" s="222"/>
      <c r="T616" s="222"/>
      <c r="U616" s="222"/>
      <c r="V616" s="222"/>
      <c r="W616" s="222"/>
      <c r="X616" s="222"/>
      <c r="Y616" s="222"/>
      <c r="Z616" s="222"/>
    </row>
    <row r="617" spans="1:26" ht="15.75" thickBot="1" x14ac:dyDescent="0.3">
      <c r="A617" s="222"/>
      <c r="J617" s="222"/>
      <c r="K617" s="222"/>
      <c r="L617" s="222"/>
      <c r="M617" s="222"/>
      <c r="N617" s="222"/>
      <c r="O617" s="222"/>
      <c r="P617" s="222"/>
      <c r="Q617" s="222"/>
      <c r="R617" s="222"/>
      <c r="S617" s="222"/>
      <c r="T617" s="222"/>
      <c r="U617" s="222"/>
      <c r="V617" s="222"/>
      <c r="W617" s="222"/>
      <c r="X617" s="222"/>
      <c r="Y617" s="222"/>
      <c r="Z617" s="222"/>
    </row>
    <row r="618" spans="1:26" ht="15.75" thickBot="1" x14ac:dyDescent="0.3">
      <c r="A618" s="222"/>
      <c r="J618" s="222"/>
      <c r="K618" s="222"/>
      <c r="L618" s="222"/>
      <c r="M618" s="222"/>
      <c r="N618" s="222"/>
      <c r="O618" s="222"/>
      <c r="P618" s="222"/>
      <c r="Q618" s="222"/>
      <c r="R618" s="222"/>
      <c r="S618" s="222"/>
      <c r="T618" s="222"/>
      <c r="U618" s="222"/>
      <c r="V618" s="222"/>
      <c r="W618" s="222"/>
      <c r="X618" s="222"/>
      <c r="Y618" s="222"/>
      <c r="Z618" s="222"/>
    </row>
    <row r="619" spans="1:26" ht="15.75" thickBot="1" x14ac:dyDescent="0.3">
      <c r="A619" s="222"/>
      <c r="J619" s="222"/>
      <c r="K619" s="222"/>
      <c r="L619" s="222"/>
      <c r="M619" s="222"/>
      <c r="N619" s="222"/>
      <c r="O619" s="222"/>
      <c r="P619" s="222"/>
      <c r="Q619" s="222"/>
      <c r="R619" s="222"/>
      <c r="S619" s="222"/>
      <c r="T619" s="222"/>
      <c r="U619" s="222"/>
      <c r="V619" s="222"/>
      <c r="W619" s="222"/>
      <c r="X619" s="222"/>
      <c r="Y619" s="222"/>
      <c r="Z619" s="222"/>
    </row>
    <row r="620" spans="1:26" ht="15.75" thickBot="1" x14ac:dyDescent="0.3">
      <c r="A620" s="222"/>
      <c r="J620" s="222"/>
      <c r="K620" s="222"/>
      <c r="L620" s="222"/>
      <c r="M620" s="222"/>
      <c r="N620" s="222"/>
      <c r="O620" s="222"/>
      <c r="P620" s="222"/>
      <c r="Q620" s="222"/>
      <c r="R620" s="222"/>
      <c r="S620" s="222"/>
      <c r="T620" s="222"/>
      <c r="U620" s="222"/>
      <c r="V620" s="222"/>
      <c r="W620" s="222"/>
      <c r="X620" s="222"/>
      <c r="Y620" s="222"/>
      <c r="Z620" s="222"/>
    </row>
    <row r="621" spans="1:26" ht="15.75" thickBot="1" x14ac:dyDescent="0.3">
      <c r="A621" s="222"/>
      <c r="J621" s="222"/>
      <c r="K621" s="222"/>
      <c r="L621" s="222"/>
      <c r="M621" s="222"/>
      <c r="N621" s="222"/>
      <c r="O621" s="222"/>
      <c r="P621" s="222"/>
      <c r="Q621" s="222"/>
      <c r="R621" s="222"/>
      <c r="S621" s="222"/>
      <c r="T621" s="222"/>
      <c r="U621" s="222"/>
      <c r="V621" s="222"/>
      <c r="W621" s="222"/>
      <c r="X621" s="222"/>
      <c r="Y621" s="222"/>
      <c r="Z621" s="222"/>
    </row>
    <row r="622" spans="1:26" ht="15.75" thickBot="1" x14ac:dyDescent="0.3">
      <c r="A622" s="222"/>
      <c r="J622" s="222"/>
      <c r="K622" s="222"/>
      <c r="L622" s="222"/>
      <c r="M622" s="222"/>
      <c r="N622" s="222"/>
      <c r="O622" s="222"/>
      <c r="P622" s="222"/>
      <c r="Q622" s="222"/>
      <c r="R622" s="222"/>
      <c r="S622" s="222"/>
      <c r="T622" s="222"/>
      <c r="U622" s="222"/>
      <c r="V622" s="222"/>
      <c r="W622" s="222"/>
      <c r="X622" s="222"/>
      <c r="Y622" s="222"/>
      <c r="Z622" s="222"/>
    </row>
    <row r="623" spans="1:26" ht="15.75" thickBot="1" x14ac:dyDescent="0.3">
      <c r="A623" s="222"/>
      <c r="J623" s="222"/>
      <c r="K623" s="222"/>
      <c r="L623" s="222"/>
      <c r="M623" s="222"/>
      <c r="N623" s="222"/>
      <c r="O623" s="222"/>
      <c r="P623" s="222"/>
      <c r="Q623" s="222"/>
      <c r="R623" s="222"/>
      <c r="S623" s="222"/>
      <c r="T623" s="222"/>
      <c r="U623" s="222"/>
      <c r="V623" s="222"/>
      <c r="W623" s="222"/>
      <c r="X623" s="222"/>
      <c r="Y623" s="222"/>
      <c r="Z623" s="222"/>
    </row>
    <row r="624" spans="1:26" ht="15.75" thickBot="1" x14ac:dyDescent="0.3">
      <c r="A624" s="222"/>
      <c r="J624" s="222"/>
      <c r="K624" s="222"/>
      <c r="L624" s="222"/>
      <c r="M624" s="222"/>
      <c r="N624" s="222"/>
      <c r="O624" s="222"/>
      <c r="P624" s="222"/>
      <c r="Q624" s="222"/>
      <c r="R624" s="222"/>
      <c r="S624" s="222"/>
      <c r="T624" s="222"/>
      <c r="U624" s="222"/>
      <c r="V624" s="222"/>
      <c r="W624" s="222"/>
      <c r="X624" s="222"/>
      <c r="Y624" s="222"/>
      <c r="Z624" s="222"/>
    </row>
    <row r="625" spans="1:26" ht="15.75" thickBot="1" x14ac:dyDescent="0.3">
      <c r="A625" s="222"/>
      <c r="J625" s="222"/>
      <c r="K625" s="222"/>
      <c r="L625" s="222"/>
      <c r="M625" s="222"/>
      <c r="N625" s="222"/>
      <c r="O625" s="222"/>
      <c r="P625" s="222"/>
      <c r="Q625" s="222"/>
      <c r="R625" s="222"/>
      <c r="S625" s="222"/>
      <c r="T625" s="222"/>
      <c r="U625" s="222"/>
      <c r="V625" s="222"/>
      <c r="W625" s="222"/>
      <c r="X625" s="222"/>
      <c r="Y625" s="222"/>
      <c r="Z625" s="222"/>
    </row>
    <row r="626" spans="1:26" ht="15.75" thickBot="1" x14ac:dyDescent="0.3">
      <c r="A626" s="222"/>
      <c r="J626" s="222"/>
      <c r="K626" s="222"/>
      <c r="L626" s="222"/>
      <c r="M626" s="222"/>
      <c r="N626" s="222"/>
      <c r="O626" s="222"/>
      <c r="P626" s="222"/>
      <c r="Q626" s="222"/>
      <c r="R626" s="222"/>
      <c r="S626" s="222"/>
      <c r="T626" s="222"/>
      <c r="U626" s="222"/>
      <c r="V626" s="222"/>
      <c r="W626" s="222"/>
      <c r="X626" s="222"/>
      <c r="Y626" s="222"/>
      <c r="Z626" s="222"/>
    </row>
    <row r="627" spans="1:26" ht="15.75" thickBot="1" x14ac:dyDescent="0.3">
      <c r="A627" s="222"/>
      <c r="J627" s="222"/>
      <c r="K627" s="222"/>
      <c r="L627" s="222"/>
      <c r="M627" s="222"/>
      <c r="N627" s="222"/>
      <c r="O627" s="222"/>
      <c r="P627" s="222"/>
      <c r="Q627" s="222"/>
      <c r="R627" s="222"/>
      <c r="S627" s="222"/>
      <c r="T627" s="222"/>
      <c r="U627" s="222"/>
      <c r="V627" s="222"/>
      <c r="W627" s="222"/>
      <c r="X627" s="222"/>
      <c r="Y627" s="222"/>
      <c r="Z627" s="222"/>
    </row>
    <row r="628" spans="1:26" ht="15.75" thickBot="1" x14ac:dyDescent="0.3">
      <c r="A628" s="222"/>
      <c r="J628" s="222"/>
      <c r="K628" s="222"/>
      <c r="L628" s="222"/>
      <c r="M628" s="222"/>
      <c r="N628" s="222"/>
      <c r="O628" s="222"/>
      <c r="P628" s="222"/>
      <c r="Q628" s="222"/>
      <c r="R628" s="222"/>
      <c r="S628" s="222"/>
      <c r="T628" s="222"/>
      <c r="U628" s="222"/>
      <c r="V628" s="222"/>
      <c r="W628" s="222"/>
      <c r="X628" s="222"/>
      <c r="Y628" s="222"/>
      <c r="Z628" s="222"/>
    </row>
    <row r="629" spans="1:26" ht="15.75" thickBot="1" x14ac:dyDescent="0.3">
      <c r="A629" s="222"/>
      <c r="J629" s="222"/>
      <c r="K629" s="222"/>
      <c r="L629" s="222"/>
      <c r="M629" s="222"/>
      <c r="N629" s="222"/>
      <c r="O629" s="222"/>
      <c r="P629" s="222"/>
      <c r="Q629" s="222"/>
      <c r="R629" s="222"/>
      <c r="S629" s="222"/>
      <c r="T629" s="222"/>
      <c r="U629" s="222"/>
      <c r="V629" s="222"/>
      <c r="W629" s="222"/>
      <c r="X629" s="222"/>
      <c r="Y629" s="222"/>
      <c r="Z629" s="222"/>
    </row>
    <row r="630" spans="1:26" ht="15.75" thickBot="1" x14ac:dyDescent="0.3">
      <c r="A630" s="222"/>
      <c r="J630" s="222"/>
      <c r="K630" s="222"/>
      <c r="L630" s="222"/>
      <c r="M630" s="222"/>
      <c r="N630" s="222"/>
      <c r="O630" s="222"/>
      <c r="P630" s="222"/>
      <c r="Q630" s="222"/>
      <c r="R630" s="222"/>
      <c r="S630" s="222"/>
      <c r="T630" s="222"/>
      <c r="U630" s="222"/>
      <c r="V630" s="222"/>
      <c r="W630" s="222"/>
      <c r="X630" s="222"/>
      <c r="Y630" s="222"/>
      <c r="Z630" s="222"/>
    </row>
    <row r="631" spans="1:26" ht="15.75" thickBot="1" x14ac:dyDescent="0.3">
      <c r="A631" s="222"/>
      <c r="J631" s="222"/>
      <c r="K631" s="222"/>
      <c r="L631" s="222"/>
      <c r="M631" s="222"/>
      <c r="N631" s="222"/>
      <c r="O631" s="222"/>
      <c r="P631" s="222"/>
      <c r="Q631" s="222"/>
      <c r="R631" s="222"/>
      <c r="S631" s="222"/>
      <c r="T631" s="222"/>
      <c r="U631" s="222"/>
      <c r="V631" s="222"/>
      <c r="W631" s="222"/>
      <c r="X631" s="222"/>
      <c r="Y631" s="222"/>
      <c r="Z631" s="222"/>
    </row>
    <row r="632" spans="1:26" ht="15.75" thickBot="1" x14ac:dyDescent="0.3">
      <c r="A632" s="222"/>
      <c r="J632" s="222"/>
      <c r="K632" s="222"/>
      <c r="L632" s="222"/>
      <c r="M632" s="222"/>
      <c r="N632" s="222"/>
      <c r="O632" s="222"/>
      <c r="P632" s="222"/>
      <c r="Q632" s="222"/>
      <c r="R632" s="222"/>
      <c r="S632" s="222"/>
      <c r="T632" s="222"/>
      <c r="U632" s="222"/>
      <c r="V632" s="222"/>
      <c r="W632" s="222"/>
      <c r="X632" s="222"/>
      <c r="Y632" s="222"/>
      <c r="Z632" s="222"/>
    </row>
    <row r="633" spans="1:26" ht="15.75" thickBot="1" x14ac:dyDescent="0.3">
      <c r="A633" s="222"/>
      <c r="J633" s="222"/>
      <c r="K633" s="222"/>
      <c r="L633" s="222"/>
      <c r="M633" s="222"/>
      <c r="N633" s="222"/>
      <c r="O633" s="222"/>
      <c r="P633" s="222"/>
      <c r="Q633" s="222"/>
      <c r="R633" s="222"/>
      <c r="S633" s="222"/>
      <c r="T633" s="222"/>
      <c r="U633" s="222"/>
      <c r="V633" s="222"/>
      <c r="W633" s="222"/>
      <c r="X633" s="222"/>
      <c r="Y633" s="222"/>
      <c r="Z633" s="222"/>
    </row>
    <row r="634" spans="1:26" ht="15.75" thickBot="1" x14ac:dyDescent="0.3">
      <c r="A634" s="222"/>
      <c r="J634" s="222"/>
      <c r="K634" s="222"/>
      <c r="L634" s="222"/>
      <c r="M634" s="222"/>
      <c r="N634" s="222"/>
      <c r="O634" s="222"/>
      <c r="P634" s="222"/>
      <c r="Q634" s="222"/>
      <c r="R634" s="222"/>
      <c r="S634" s="222"/>
      <c r="T634" s="222"/>
      <c r="U634" s="222"/>
      <c r="V634" s="222"/>
      <c r="W634" s="222"/>
      <c r="X634" s="222"/>
      <c r="Y634" s="222"/>
      <c r="Z634" s="222"/>
    </row>
    <row r="635" spans="1:26" ht="15.75" thickBot="1" x14ac:dyDescent="0.3">
      <c r="A635" s="222"/>
      <c r="J635" s="222"/>
      <c r="K635" s="222"/>
      <c r="L635" s="222"/>
      <c r="M635" s="222"/>
      <c r="N635" s="222"/>
      <c r="O635" s="222"/>
      <c r="P635" s="222"/>
      <c r="Q635" s="222"/>
      <c r="R635" s="222"/>
      <c r="S635" s="222"/>
      <c r="T635" s="222"/>
      <c r="U635" s="222"/>
      <c r="V635" s="222"/>
      <c r="W635" s="222"/>
      <c r="X635" s="222"/>
      <c r="Y635" s="222"/>
      <c r="Z635" s="222"/>
    </row>
    <row r="636" spans="1:26" ht="15.75" thickBot="1" x14ac:dyDescent="0.3">
      <c r="A636" s="222"/>
      <c r="J636" s="222"/>
      <c r="K636" s="222"/>
      <c r="L636" s="222"/>
      <c r="M636" s="222"/>
      <c r="N636" s="222"/>
      <c r="O636" s="222"/>
      <c r="P636" s="222"/>
      <c r="Q636" s="222"/>
      <c r="R636" s="222"/>
      <c r="S636" s="222"/>
      <c r="T636" s="222"/>
      <c r="U636" s="222"/>
      <c r="V636" s="222"/>
      <c r="W636" s="222"/>
      <c r="X636" s="222"/>
      <c r="Y636" s="222"/>
      <c r="Z636" s="222"/>
    </row>
    <row r="637" spans="1:26" ht="15.75" thickBot="1" x14ac:dyDescent="0.3">
      <c r="A637" s="222"/>
      <c r="J637" s="222"/>
      <c r="K637" s="222"/>
      <c r="L637" s="222"/>
      <c r="M637" s="222"/>
      <c r="N637" s="222"/>
      <c r="O637" s="222"/>
      <c r="P637" s="222"/>
      <c r="Q637" s="222"/>
      <c r="R637" s="222"/>
      <c r="S637" s="222"/>
      <c r="T637" s="222"/>
      <c r="U637" s="222"/>
      <c r="V637" s="222"/>
      <c r="W637" s="222"/>
      <c r="X637" s="222"/>
      <c r="Y637" s="222"/>
      <c r="Z637" s="222"/>
    </row>
    <row r="638" spans="1:26" ht="15.75" thickBot="1" x14ac:dyDescent="0.3">
      <c r="A638" s="222"/>
      <c r="J638" s="222"/>
      <c r="K638" s="222"/>
      <c r="L638" s="222"/>
      <c r="M638" s="222"/>
      <c r="N638" s="222"/>
      <c r="O638" s="222"/>
      <c r="P638" s="222"/>
      <c r="Q638" s="222"/>
      <c r="R638" s="222"/>
      <c r="S638" s="222"/>
      <c r="T638" s="222"/>
      <c r="U638" s="222"/>
      <c r="V638" s="222"/>
      <c r="W638" s="222"/>
      <c r="X638" s="222"/>
      <c r="Y638" s="222"/>
      <c r="Z638" s="222"/>
    </row>
    <row r="639" spans="1:26" ht="15.75" thickBot="1" x14ac:dyDescent="0.3">
      <c r="A639" s="222"/>
      <c r="J639" s="222"/>
      <c r="K639" s="222"/>
      <c r="L639" s="222"/>
      <c r="M639" s="222"/>
      <c r="N639" s="222"/>
      <c r="O639" s="222"/>
      <c r="P639" s="222"/>
      <c r="Q639" s="222"/>
      <c r="R639" s="222"/>
      <c r="S639" s="222"/>
      <c r="T639" s="222"/>
      <c r="U639" s="222"/>
      <c r="V639" s="222"/>
      <c r="W639" s="222"/>
      <c r="X639" s="222"/>
      <c r="Y639" s="222"/>
      <c r="Z639" s="222"/>
    </row>
    <row r="640" spans="1:26" ht="15.75" thickBot="1" x14ac:dyDescent="0.3">
      <c r="A640" s="222"/>
      <c r="J640" s="222"/>
      <c r="K640" s="222"/>
      <c r="L640" s="222"/>
      <c r="M640" s="222"/>
      <c r="N640" s="222"/>
      <c r="O640" s="222"/>
      <c r="P640" s="222"/>
      <c r="Q640" s="222"/>
      <c r="R640" s="222"/>
      <c r="S640" s="222"/>
      <c r="T640" s="222"/>
      <c r="U640" s="222"/>
      <c r="V640" s="222"/>
      <c r="W640" s="222"/>
      <c r="X640" s="222"/>
      <c r="Y640" s="222"/>
      <c r="Z640" s="222"/>
    </row>
    <row r="641" spans="1:26" ht="15.75" thickBot="1" x14ac:dyDescent="0.3">
      <c r="A641" s="222"/>
      <c r="J641" s="222"/>
      <c r="K641" s="222"/>
      <c r="L641" s="222"/>
      <c r="M641" s="222"/>
      <c r="N641" s="222"/>
      <c r="O641" s="222"/>
      <c r="P641" s="222"/>
      <c r="Q641" s="222"/>
      <c r="R641" s="222"/>
      <c r="S641" s="222"/>
      <c r="T641" s="222"/>
      <c r="U641" s="222"/>
      <c r="V641" s="222"/>
      <c r="W641" s="222"/>
      <c r="X641" s="222"/>
      <c r="Y641" s="222"/>
      <c r="Z641" s="222"/>
    </row>
    <row r="642" spans="1:26" ht="15.75" thickBot="1" x14ac:dyDescent="0.3">
      <c r="A642" s="222"/>
      <c r="J642" s="222"/>
      <c r="K642" s="222"/>
      <c r="L642" s="222"/>
      <c r="M642" s="222"/>
      <c r="N642" s="222"/>
      <c r="O642" s="222"/>
      <c r="P642" s="222"/>
      <c r="Q642" s="222"/>
      <c r="R642" s="222"/>
      <c r="S642" s="222"/>
      <c r="T642" s="222"/>
      <c r="U642" s="222"/>
      <c r="V642" s="222"/>
      <c r="W642" s="222"/>
      <c r="X642" s="222"/>
      <c r="Y642" s="222"/>
      <c r="Z642" s="222"/>
    </row>
    <row r="643" spans="1:26" ht="15.75" thickBot="1" x14ac:dyDescent="0.3">
      <c r="A643" s="222"/>
      <c r="J643" s="222"/>
      <c r="K643" s="222"/>
      <c r="L643" s="222"/>
      <c r="M643" s="222"/>
      <c r="N643" s="222"/>
      <c r="O643" s="222"/>
      <c r="P643" s="222"/>
      <c r="Q643" s="222"/>
      <c r="R643" s="222"/>
      <c r="S643" s="222"/>
      <c r="T643" s="222"/>
      <c r="U643" s="222"/>
      <c r="V643" s="222"/>
      <c r="W643" s="222"/>
      <c r="X643" s="222"/>
      <c r="Y643" s="222"/>
      <c r="Z643" s="222"/>
    </row>
    <row r="644" spans="1:26" ht="15.75" thickBot="1" x14ac:dyDescent="0.3">
      <c r="A644" s="222"/>
      <c r="J644" s="222"/>
      <c r="K644" s="222"/>
      <c r="L644" s="222"/>
      <c r="M644" s="222"/>
      <c r="N644" s="222"/>
      <c r="O644" s="222"/>
      <c r="P644" s="222"/>
      <c r="Q644" s="222"/>
      <c r="R644" s="222"/>
      <c r="S644" s="222"/>
      <c r="T644" s="222"/>
      <c r="U644" s="222"/>
      <c r="V644" s="222"/>
      <c r="W644" s="222"/>
      <c r="X644" s="222"/>
      <c r="Y644" s="222"/>
      <c r="Z644" s="222"/>
    </row>
    <row r="645" spans="1:26" ht="15.75" thickBot="1" x14ac:dyDescent="0.3">
      <c r="A645" s="222"/>
      <c r="J645" s="222"/>
      <c r="K645" s="222"/>
      <c r="L645" s="222"/>
      <c r="M645" s="222"/>
      <c r="N645" s="222"/>
      <c r="O645" s="222"/>
      <c r="P645" s="222"/>
      <c r="Q645" s="222"/>
      <c r="R645" s="222"/>
      <c r="S645" s="222"/>
      <c r="T645" s="222"/>
      <c r="U645" s="222"/>
      <c r="V645" s="222"/>
      <c r="W645" s="222"/>
      <c r="X645" s="222"/>
      <c r="Y645" s="222"/>
      <c r="Z645" s="222"/>
    </row>
    <row r="646" spans="1:26" ht="15.75" thickBot="1" x14ac:dyDescent="0.3">
      <c r="A646" s="222"/>
      <c r="J646" s="222"/>
      <c r="K646" s="222"/>
      <c r="L646" s="222"/>
      <c r="M646" s="222"/>
      <c r="N646" s="222"/>
      <c r="O646" s="222"/>
      <c r="P646" s="222"/>
      <c r="Q646" s="222"/>
      <c r="R646" s="222"/>
      <c r="S646" s="222"/>
      <c r="T646" s="222"/>
      <c r="U646" s="222"/>
      <c r="V646" s="222"/>
      <c r="W646" s="222"/>
      <c r="X646" s="222"/>
      <c r="Y646" s="222"/>
      <c r="Z646" s="222"/>
    </row>
    <row r="647" spans="1:26" ht="15.75" thickBot="1" x14ac:dyDescent="0.3">
      <c r="A647" s="222"/>
      <c r="J647" s="222"/>
      <c r="K647" s="222"/>
      <c r="L647" s="222"/>
      <c r="M647" s="222"/>
      <c r="N647" s="222"/>
      <c r="O647" s="222"/>
      <c r="P647" s="222"/>
      <c r="Q647" s="222"/>
      <c r="R647" s="222"/>
      <c r="S647" s="222"/>
      <c r="T647" s="222"/>
      <c r="U647" s="222"/>
      <c r="V647" s="222"/>
      <c r="W647" s="222"/>
      <c r="X647" s="222"/>
      <c r="Y647" s="222"/>
      <c r="Z647" s="222"/>
    </row>
    <row r="648" spans="1:26" ht="15.75" thickBot="1" x14ac:dyDescent="0.3">
      <c r="A648" s="222"/>
      <c r="J648" s="222"/>
      <c r="K648" s="222"/>
      <c r="L648" s="222"/>
      <c r="M648" s="222"/>
      <c r="N648" s="222"/>
      <c r="O648" s="222"/>
      <c r="P648" s="222"/>
      <c r="Q648" s="222"/>
      <c r="R648" s="222"/>
      <c r="S648" s="222"/>
      <c r="T648" s="222"/>
      <c r="U648" s="222"/>
      <c r="V648" s="222"/>
      <c r="W648" s="222"/>
      <c r="X648" s="222"/>
      <c r="Y648" s="222"/>
      <c r="Z648" s="222"/>
    </row>
    <row r="649" spans="1:26" ht="15.75" thickBot="1" x14ac:dyDescent="0.3">
      <c r="A649" s="222"/>
      <c r="J649" s="222"/>
      <c r="K649" s="222"/>
      <c r="L649" s="222"/>
      <c r="M649" s="222"/>
      <c r="N649" s="222"/>
      <c r="O649" s="222"/>
      <c r="P649" s="222"/>
      <c r="Q649" s="222"/>
      <c r="R649" s="222"/>
      <c r="S649" s="222"/>
      <c r="T649" s="222"/>
      <c r="U649" s="222"/>
      <c r="V649" s="222"/>
      <c r="W649" s="222"/>
      <c r="X649" s="222"/>
      <c r="Y649" s="222"/>
      <c r="Z649" s="222"/>
    </row>
    <row r="650" spans="1:26" ht="15.75" thickBot="1" x14ac:dyDescent="0.3">
      <c r="A650" s="222"/>
      <c r="J650" s="222"/>
      <c r="K650" s="222"/>
      <c r="L650" s="222"/>
      <c r="M650" s="222"/>
      <c r="N650" s="222"/>
      <c r="O650" s="222"/>
      <c r="P650" s="222"/>
      <c r="Q650" s="222"/>
      <c r="R650" s="222"/>
      <c r="S650" s="222"/>
      <c r="T650" s="222"/>
      <c r="U650" s="222"/>
      <c r="V650" s="222"/>
      <c r="W650" s="222"/>
      <c r="X650" s="222"/>
      <c r="Y650" s="222"/>
      <c r="Z650" s="222"/>
    </row>
    <row r="651" spans="1:26" ht="15.75" thickBot="1" x14ac:dyDescent="0.3">
      <c r="A651" s="222"/>
      <c r="J651" s="222"/>
      <c r="K651" s="222"/>
      <c r="L651" s="222"/>
      <c r="M651" s="222"/>
      <c r="N651" s="222"/>
      <c r="O651" s="222"/>
      <c r="P651" s="222"/>
      <c r="Q651" s="222"/>
      <c r="R651" s="222"/>
      <c r="S651" s="222"/>
      <c r="T651" s="222"/>
      <c r="U651" s="222"/>
      <c r="V651" s="222"/>
      <c r="W651" s="222"/>
      <c r="X651" s="222"/>
      <c r="Y651" s="222"/>
      <c r="Z651" s="222"/>
    </row>
    <row r="652" spans="1:26" ht="15.75" thickBot="1" x14ac:dyDescent="0.3">
      <c r="A652" s="222"/>
      <c r="J652" s="222"/>
      <c r="K652" s="222"/>
      <c r="L652" s="222"/>
      <c r="M652" s="222"/>
      <c r="N652" s="222"/>
      <c r="O652" s="222"/>
      <c r="P652" s="222"/>
      <c r="Q652" s="222"/>
      <c r="R652" s="222"/>
      <c r="S652" s="222"/>
      <c r="T652" s="222"/>
      <c r="U652" s="222"/>
      <c r="V652" s="222"/>
      <c r="W652" s="222"/>
      <c r="X652" s="222"/>
      <c r="Y652" s="222"/>
      <c r="Z652" s="222"/>
    </row>
    <row r="653" spans="1:26" ht="15.75" thickBot="1" x14ac:dyDescent="0.3">
      <c r="A653" s="222"/>
      <c r="J653" s="222"/>
      <c r="K653" s="222"/>
      <c r="L653" s="222"/>
      <c r="M653" s="222"/>
      <c r="N653" s="222"/>
      <c r="O653" s="222"/>
      <c r="P653" s="222"/>
      <c r="Q653" s="222"/>
      <c r="R653" s="222"/>
      <c r="S653" s="222"/>
      <c r="T653" s="222"/>
      <c r="U653" s="222"/>
      <c r="V653" s="222"/>
      <c r="W653" s="222"/>
      <c r="X653" s="222"/>
      <c r="Y653" s="222"/>
      <c r="Z653" s="222"/>
    </row>
    <row r="654" spans="1:26" ht="15.75" thickBot="1" x14ac:dyDescent="0.3">
      <c r="A654" s="222"/>
      <c r="J654" s="222"/>
      <c r="K654" s="222"/>
      <c r="L654" s="222"/>
      <c r="M654" s="222"/>
      <c r="N654" s="222"/>
      <c r="O654" s="222"/>
      <c r="P654" s="222"/>
      <c r="Q654" s="222"/>
      <c r="R654" s="222"/>
      <c r="S654" s="222"/>
      <c r="T654" s="222"/>
      <c r="U654" s="222"/>
      <c r="V654" s="222"/>
      <c r="W654" s="222"/>
      <c r="X654" s="222"/>
      <c r="Y654" s="222"/>
      <c r="Z654" s="222"/>
    </row>
    <row r="655" spans="1:26" ht="15.75" thickBot="1" x14ac:dyDescent="0.3">
      <c r="A655" s="222"/>
      <c r="J655" s="222"/>
      <c r="K655" s="222"/>
      <c r="L655" s="222"/>
      <c r="M655" s="222"/>
      <c r="N655" s="222"/>
      <c r="O655" s="222"/>
      <c r="P655" s="222"/>
      <c r="Q655" s="222"/>
      <c r="R655" s="222"/>
      <c r="S655" s="222"/>
      <c r="T655" s="222"/>
      <c r="U655" s="222"/>
      <c r="V655" s="222"/>
      <c r="W655" s="222"/>
      <c r="X655" s="222"/>
      <c r="Y655" s="222"/>
      <c r="Z655" s="222"/>
    </row>
    <row r="656" spans="1:26" ht="15.75" thickBot="1" x14ac:dyDescent="0.3">
      <c r="A656" s="222"/>
      <c r="J656" s="222"/>
      <c r="K656" s="222"/>
      <c r="L656" s="222"/>
      <c r="M656" s="222"/>
      <c r="N656" s="222"/>
      <c r="O656" s="222"/>
      <c r="P656" s="222"/>
      <c r="Q656" s="222"/>
      <c r="R656" s="222"/>
      <c r="S656" s="222"/>
      <c r="T656" s="222"/>
      <c r="U656" s="222"/>
      <c r="V656" s="222"/>
      <c r="W656" s="222"/>
      <c r="X656" s="222"/>
      <c r="Y656" s="222"/>
      <c r="Z656" s="222"/>
    </row>
    <row r="657" spans="1:26" ht="15.75" thickBot="1" x14ac:dyDescent="0.3">
      <c r="A657" s="222"/>
      <c r="J657" s="222"/>
      <c r="K657" s="222"/>
      <c r="L657" s="222"/>
      <c r="M657" s="222"/>
      <c r="N657" s="222"/>
      <c r="O657" s="222"/>
      <c r="P657" s="222"/>
      <c r="Q657" s="222"/>
      <c r="R657" s="222"/>
      <c r="S657" s="222"/>
      <c r="T657" s="222"/>
      <c r="U657" s="222"/>
      <c r="V657" s="222"/>
      <c r="W657" s="222"/>
      <c r="X657" s="222"/>
      <c r="Y657" s="222"/>
      <c r="Z657" s="222"/>
    </row>
    <row r="658" spans="1:26" ht="15.75" thickBot="1" x14ac:dyDescent="0.3">
      <c r="A658" s="222"/>
      <c r="J658" s="222"/>
      <c r="K658" s="222"/>
      <c r="L658" s="222"/>
      <c r="M658" s="222"/>
      <c r="N658" s="222"/>
      <c r="O658" s="222"/>
      <c r="P658" s="222"/>
      <c r="Q658" s="222"/>
      <c r="R658" s="222"/>
      <c r="S658" s="222"/>
      <c r="T658" s="222"/>
      <c r="U658" s="222"/>
      <c r="V658" s="222"/>
      <c r="W658" s="222"/>
      <c r="X658" s="222"/>
      <c r="Y658" s="222"/>
      <c r="Z658" s="222"/>
    </row>
    <row r="659" spans="1:26" ht="15.75" thickBot="1" x14ac:dyDescent="0.3">
      <c r="A659" s="222"/>
      <c r="J659" s="222"/>
      <c r="K659" s="222"/>
      <c r="L659" s="222"/>
      <c r="M659" s="222"/>
      <c r="N659" s="222"/>
      <c r="O659" s="222"/>
      <c r="P659" s="222"/>
      <c r="Q659" s="222"/>
      <c r="R659" s="222"/>
      <c r="S659" s="222"/>
      <c r="T659" s="222"/>
      <c r="U659" s="222"/>
      <c r="V659" s="222"/>
      <c r="W659" s="222"/>
      <c r="X659" s="222"/>
      <c r="Y659" s="222"/>
      <c r="Z659" s="222"/>
    </row>
    <row r="660" spans="1:26" ht="15.75" thickBot="1" x14ac:dyDescent="0.3">
      <c r="A660" s="222"/>
      <c r="J660" s="222"/>
      <c r="K660" s="222"/>
      <c r="L660" s="222"/>
      <c r="M660" s="222"/>
      <c r="N660" s="222"/>
      <c r="O660" s="222"/>
      <c r="P660" s="222"/>
      <c r="Q660" s="222"/>
      <c r="R660" s="222"/>
      <c r="S660" s="222"/>
      <c r="T660" s="222"/>
      <c r="U660" s="222"/>
      <c r="V660" s="222"/>
      <c r="W660" s="222"/>
      <c r="X660" s="222"/>
      <c r="Y660" s="222"/>
      <c r="Z660" s="222"/>
    </row>
    <row r="661" spans="1:26" ht="15.75" thickBot="1" x14ac:dyDescent="0.3">
      <c r="A661" s="222"/>
      <c r="J661" s="222"/>
      <c r="K661" s="222"/>
      <c r="L661" s="222"/>
      <c r="M661" s="222"/>
      <c r="N661" s="222"/>
      <c r="O661" s="222"/>
      <c r="P661" s="222"/>
      <c r="Q661" s="222"/>
      <c r="R661" s="222"/>
      <c r="S661" s="222"/>
      <c r="T661" s="222"/>
      <c r="U661" s="222"/>
      <c r="V661" s="222"/>
      <c r="W661" s="222"/>
      <c r="X661" s="222"/>
      <c r="Y661" s="222"/>
      <c r="Z661" s="222"/>
    </row>
    <row r="662" spans="1:26" ht="15.75" thickBot="1" x14ac:dyDescent="0.3">
      <c r="A662" s="222"/>
      <c r="J662" s="222"/>
      <c r="K662" s="222"/>
      <c r="L662" s="222"/>
      <c r="M662" s="222"/>
      <c r="N662" s="222"/>
      <c r="O662" s="222"/>
      <c r="P662" s="222"/>
      <c r="Q662" s="222"/>
      <c r="R662" s="222"/>
      <c r="S662" s="222"/>
      <c r="T662" s="222"/>
      <c r="U662" s="222"/>
      <c r="V662" s="222"/>
      <c r="W662" s="222"/>
      <c r="X662" s="222"/>
      <c r="Y662" s="222"/>
      <c r="Z662" s="222"/>
    </row>
    <row r="663" spans="1:26" ht="15.75" thickBot="1" x14ac:dyDescent="0.3">
      <c r="A663" s="222"/>
      <c r="J663" s="222"/>
      <c r="K663" s="222"/>
      <c r="L663" s="222"/>
      <c r="M663" s="222"/>
      <c r="N663" s="222"/>
      <c r="O663" s="222"/>
      <c r="P663" s="222"/>
      <c r="Q663" s="222"/>
      <c r="R663" s="222"/>
      <c r="S663" s="222"/>
      <c r="T663" s="222"/>
      <c r="U663" s="222"/>
      <c r="V663" s="222"/>
      <c r="W663" s="222"/>
      <c r="X663" s="222"/>
      <c r="Y663" s="222"/>
      <c r="Z663" s="222"/>
    </row>
    <row r="664" spans="1:26" ht="15.75" thickBot="1" x14ac:dyDescent="0.3">
      <c r="A664" s="222"/>
      <c r="J664" s="222"/>
      <c r="K664" s="222"/>
      <c r="L664" s="222"/>
      <c r="M664" s="222"/>
      <c r="N664" s="222"/>
      <c r="O664" s="222"/>
      <c r="P664" s="222"/>
      <c r="Q664" s="222"/>
      <c r="R664" s="222"/>
      <c r="S664" s="222"/>
      <c r="T664" s="222"/>
      <c r="U664" s="222"/>
      <c r="V664" s="222"/>
      <c r="W664" s="222"/>
      <c r="X664" s="222"/>
      <c r="Y664" s="222"/>
      <c r="Z664" s="222"/>
    </row>
    <row r="665" spans="1:26" ht="15.75" thickBot="1" x14ac:dyDescent="0.3">
      <c r="A665" s="222"/>
      <c r="J665" s="222"/>
      <c r="K665" s="222"/>
      <c r="L665" s="222"/>
      <c r="M665" s="222"/>
      <c r="N665" s="222"/>
      <c r="O665" s="222"/>
      <c r="P665" s="222"/>
      <c r="Q665" s="222"/>
      <c r="R665" s="222"/>
      <c r="S665" s="222"/>
      <c r="T665" s="222"/>
      <c r="U665" s="222"/>
      <c r="V665" s="222"/>
      <c r="W665" s="222"/>
      <c r="X665" s="222"/>
      <c r="Y665" s="222"/>
      <c r="Z665" s="222"/>
    </row>
    <row r="666" spans="1:26" ht="15.75" thickBot="1" x14ac:dyDescent="0.3">
      <c r="A666" s="222"/>
      <c r="J666" s="222"/>
      <c r="K666" s="222"/>
      <c r="L666" s="222"/>
      <c r="M666" s="222"/>
      <c r="N666" s="222"/>
      <c r="O666" s="222"/>
      <c r="P666" s="222"/>
      <c r="Q666" s="222"/>
      <c r="R666" s="222"/>
      <c r="S666" s="222"/>
      <c r="T666" s="222"/>
      <c r="U666" s="222"/>
      <c r="V666" s="222"/>
      <c r="W666" s="222"/>
      <c r="X666" s="222"/>
      <c r="Y666" s="222"/>
      <c r="Z666" s="222"/>
    </row>
    <row r="667" spans="1:26" ht="15.75" thickBot="1" x14ac:dyDescent="0.3">
      <c r="A667" s="222"/>
      <c r="J667" s="222"/>
      <c r="K667" s="222"/>
      <c r="L667" s="222"/>
      <c r="M667" s="222"/>
      <c r="N667" s="222"/>
      <c r="O667" s="222"/>
      <c r="P667" s="222"/>
      <c r="Q667" s="222"/>
      <c r="R667" s="222"/>
      <c r="S667" s="222"/>
      <c r="T667" s="222"/>
      <c r="U667" s="222"/>
      <c r="V667" s="222"/>
      <c r="W667" s="222"/>
      <c r="X667" s="222"/>
      <c r="Y667" s="222"/>
      <c r="Z667" s="222"/>
    </row>
    <row r="668" spans="1:26" ht="15.75" thickBot="1" x14ac:dyDescent="0.3">
      <c r="A668" s="222"/>
      <c r="J668" s="222"/>
      <c r="K668" s="222"/>
      <c r="L668" s="222"/>
      <c r="M668" s="222"/>
      <c r="N668" s="222"/>
      <c r="O668" s="222"/>
      <c r="P668" s="222"/>
      <c r="Q668" s="222"/>
      <c r="R668" s="222"/>
      <c r="S668" s="222"/>
      <c r="T668" s="222"/>
      <c r="U668" s="222"/>
      <c r="V668" s="222"/>
      <c r="W668" s="222"/>
      <c r="X668" s="222"/>
      <c r="Y668" s="222"/>
      <c r="Z668" s="222"/>
    </row>
    <row r="669" spans="1:26" ht="15.75" thickBot="1" x14ac:dyDescent="0.3">
      <c r="A669" s="222"/>
      <c r="J669" s="222"/>
      <c r="K669" s="222"/>
      <c r="L669" s="222"/>
      <c r="M669" s="222"/>
      <c r="N669" s="222"/>
      <c r="O669" s="222"/>
      <c r="P669" s="222"/>
      <c r="Q669" s="222"/>
      <c r="R669" s="222"/>
      <c r="S669" s="222"/>
      <c r="T669" s="222"/>
      <c r="U669" s="222"/>
      <c r="V669" s="222"/>
      <c r="W669" s="222"/>
      <c r="X669" s="222"/>
      <c r="Y669" s="222"/>
      <c r="Z669" s="222"/>
    </row>
    <row r="670" spans="1:26" ht="15.75" thickBot="1" x14ac:dyDescent="0.3">
      <c r="A670" s="222"/>
      <c r="J670" s="222"/>
      <c r="K670" s="222"/>
      <c r="L670" s="222"/>
      <c r="M670" s="222"/>
      <c r="N670" s="222"/>
      <c r="O670" s="222"/>
      <c r="P670" s="222"/>
      <c r="Q670" s="222"/>
      <c r="R670" s="222"/>
      <c r="S670" s="222"/>
      <c r="T670" s="222"/>
      <c r="U670" s="222"/>
      <c r="V670" s="222"/>
      <c r="W670" s="222"/>
      <c r="X670" s="222"/>
      <c r="Y670" s="222"/>
      <c r="Z670" s="222"/>
    </row>
    <row r="671" spans="1:26" ht="15.75" thickBot="1" x14ac:dyDescent="0.3">
      <c r="A671" s="222"/>
      <c r="J671" s="222"/>
      <c r="K671" s="222"/>
      <c r="L671" s="222"/>
      <c r="M671" s="222"/>
      <c r="N671" s="222"/>
      <c r="O671" s="222"/>
      <c r="P671" s="222"/>
      <c r="Q671" s="222"/>
      <c r="R671" s="222"/>
      <c r="S671" s="222"/>
      <c r="T671" s="222"/>
      <c r="U671" s="222"/>
      <c r="V671" s="222"/>
      <c r="W671" s="222"/>
      <c r="X671" s="222"/>
      <c r="Y671" s="222"/>
      <c r="Z671" s="222"/>
    </row>
    <row r="672" spans="1:26" ht="15.75" thickBot="1" x14ac:dyDescent="0.3">
      <c r="A672" s="222"/>
      <c r="J672" s="222"/>
      <c r="K672" s="222"/>
      <c r="L672" s="222"/>
      <c r="M672" s="222"/>
      <c r="N672" s="222"/>
      <c r="O672" s="222"/>
      <c r="P672" s="222"/>
      <c r="Q672" s="222"/>
      <c r="R672" s="222"/>
      <c r="S672" s="222"/>
      <c r="T672" s="222"/>
      <c r="U672" s="222"/>
      <c r="V672" s="222"/>
      <c r="W672" s="222"/>
      <c r="X672" s="222"/>
      <c r="Y672" s="222"/>
      <c r="Z672" s="222"/>
    </row>
    <row r="673" spans="1:26" ht="15.75" thickBot="1" x14ac:dyDescent="0.3">
      <c r="A673" s="222"/>
      <c r="J673" s="222"/>
      <c r="K673" s="222"/>
      <c r="L673" s="222"/>
      <c r="M673" s="222"/>
      <c r="N673" s="222"/>
      <c r="O673" s="222"/>
      <c r="P673" s="222"/>
      <c r="Q673" s="222"/>
      <c r="R673" s="222"/>
      <c r="S673" s="222"/>
      <c r="T673" s="222"/>
      <c r="U673" s="222"/>
      <c r="V673" s="222"/>
      <c r="W673" s="222"/>
      <c r="X673" s="222"/>
      <c r="Y673" s="222"/>
      <c r="Z673" s="222"/>
    </row>
    <row r="674" spans="1:26" ht="15.75" thickBot="1" x14ac:dyDescent="0.3">
      <c r="A674" s="222"/>
      <c r="J674" s="222"/>
      <c r="K674" s="222"/>
      <c r="L674" s="222"/>
      <c r="M674" s="222"/>
      <c r="N674" s="222"/>
      <c r="O674" s="222"/>
      <c r="P674" s="222"/>
      <c r="Q674" s="222"/>
      <c r="R674" s="222"/>
      <c r="S674" s="222"/>
      <c r="T674" s="222"/>
      <c r="U674" s="222"/>
      <c r="V674" s="222"/>
      <c r="W674" s="222"/>
      <c r="X674" s="222"/>
      <c r="Y674" s="222"/>
      <c r="Z674" s="222"/>
    </row>
    <row r="675" spans="1:26" ht="15.75" thickBot="1" x14ac:dyDescent="0.3">
      <c r="A675" s="222"/>
      <c r="J675" s="222"/>
      <c r="K675" s="222"/>
      <c r="L675" s="222"/>
      <c r="M675" s="222"/>
      <c r="N675" s="222"/>
      <c r="O675" s="222"/>
      <c r="P675" s="222"/>
      <c r="Q675" s="222"/>
      <c r="R675" s="222"/>
      <c r="S675" s="222"/>
      <c r="T675" s="222"/>
      <c r="U675" s="222"/>
      <c r="V675" s="222"/>
      <c r="W675" s="222"/>
      <c r="X675" s="222"/>
      <c r="Y675" s="222"/>
      <c r="Z675" s="222"/>
    </row>
    <row r="676" spans="1:26" ht="15.75" thickBot="1" x14ac:dyDescent="0.3">
      <c r="A676" s="222"/>
      <c r="J676" s="222"/>
      <c r="K676" s="222"/>
      <c r="L676" s="222"/>
      <c r="M676" s="222"/>
      <c r="N676" s="222"/>
      <c r="O676" s="222"/>
      <c r="P676" s="222"/>
      <c r="Q676" s="222"/>
      <c r="R676" s="222"/>
      <c r="S676" s="222"/>
      <c r="T676" s="222"/>
      <c r="U676" s="222"/>
      <c r="V676" s="222"/>
      <c r="W676" s="222"/>
      <c r="X676" s="222"/>
      <c r="Y676" s="222"/>
      <c r="Z676" s="222"/>
    </row>
    <row r="677" spans="1:26" ht="15.75" thickBot="1" x14ac:dyDescent="0.3">
      <c r="A677" s="222"/>
      <c r="J677" s="222"/>
      <c r="K677" s="222"/>
      <c r="L677" s="222"/>
      <c r="M677" s="222"/>
      <c r="N677" s="222"/>
      <c r="O677" s="222"/>
      <c r="P677" s="222"/>
      <c r="Q677" s="222"/>
      <c r="R677" s="222"/>
      <c r="S677" s="222"/>
      <c r="T677" s="222"/>
      <c r="U677" s="222"/>
      <c r="V677" s="222"/>
      <c r="W677" s="222"/>
      <c r="X677" s="222"/>
      <c r="Y677" s="222"/>
      <c r="Z677" s="222"/>
    </row>
    <row r="678" spans="1:26" ht="15.75" thickBot="1" x14ac:dyDescent="0.3">
      <c r="A678" s="222"/>
      <c r="J678" s="222"/>
      <c r="K678" s="222"/>
      <c r="L678" s="222"/>
      <c r="M678" s="222"/>
      <c r="N678" s="222"/>
      <c r="O678" s="222"/>
      <c r="P678" s="222"/>
      <c r="Q678" s="222"/>
      <c r="R678" s="222"/>
      <c r="S678" s="222"/>
      <c r="T678" s="222"/>
      <c r="U678" s="222"/>
      <c r="V678" s="222"/>
      <c r="W678" s="222"/>
      <c r="X678" s="222"/>
      <c r="Y678" s="222"/>
      <c r="Z678" s="222"/>
    </row>
    <row r="679" spans="1:26" ht="15.75" thickBot="1" x14ac:dyDescent="0.3">
      <c r="A679" s="222"/>
      <c r="J679" s="222"/>
      <c r="K679" s="222"/>
      <c r="L679" s="222"/>
      <c r="M679" s="222"/>
      <c r="N679" s="222"/>
      <c r="O679" s="222"/>
      <c r="P679" s="222"/>
      <c r="Q679" s="222"/>
      <c r="R679" s="222"/>
      <c r="S679" s="222"/>
      <c r="T679" s="222"/>
      <c r="U679" s="222"/>
      <c r="V679" s="222"/>
      <c r="W679" s="222"/>
      <c r="X679" s="222"/>
      <c r="Y679" s="222"/>
      <c r="Z679" s="222"/>
    </row>
    <row r="680" spans="1:26" ht="15.75" thickBot="1" x14ac:dyDescent="0.3">
      <c r="A680" s="222"/>
      <c r="J680" s="222"/>
      <c r="K680" s="222"/>
      <c r="L680" s="222"/>
      <c r="M680" s="222"/>
      <c r="N680" s="222"/>
      <c r="O680" s="222"/>
      <c r="P680" s="222"/>
      <c r="Q680" s="222"/>
      <c r="R680" s="222"/>
      <c r="S680" s="222"/>
      <c r="T680" s="222"/>
      <c r="U680" s="222"/>
      <c r="V680" s="222"/>
      <c r="W680" s="222"/>
      <c r="X680" s="222"/>
      <c r="Y680" s="222"/>
      <c r="Z680" s="222"/>
    </row>
    <row r="681" spans="1:26" ht="15.75" thickBot="1" x14ac:dyDescent="0.3">
      <c r="A681" s="222"/>
      <c r="J681" s="222"/>
      <c r="K681" s="222"/>
      <c r="L681" s="222"/>
      <c r="M681" s="222"/>
      <c r="N681" s="222"/>
      <c r="O681" s="222"/>
      <c r="P681" s="222"/>
      <c r="Q681" s="222"/>
      <c r="R681" s="222"/>
      <c r="S681" s="222"/>
      <c r="T681" s="222"/>
      <c r="U681" s="222"/>
      <c r="V681" s="222"/>
      <c r="W681" s="222"/>
      <c r="X681" s="222"/>
      <c r="Y681" s="222"/>
      <c r="Z681" s="222"/>
    </row>
    <row r="682" spans="1:26" ht="15.75" thickBot="1" x14ac:dyDescent="0.3">
      <c r="A682" s="222"/>
      <c r="J682" s="222"/>
      <c r="K682" s="222"/>
      <c r="L682" s="222"/>
      <c r="M682" s="222"/>
      <c r="N682" s="222"/>
      <c r="O682" s="222"/>
      <c r="P682" s="222"/>
      <c r="Q682" s="222"/>
      <c r="R682" s="222"/>
      <c r="S682" s="222"/>
      <c r="T682" s="222"/>
      <c r="U682" s="222"/>
      <c r="V682" s="222"/>
      <c r="W682" s="222"/>
      <c r="X682" s="222"/>
      <c r="Y682" s="222"/>
      <c r="Z682" s="222"/>
    </row>
    <row r="683" spans="1:26" ht="15.75" thickBot="1" x14ac:dyDescent="0.3">
      <c r="A683" s="222"/>
      <c r="J683" s="222"/>
      <c r="K683" s="222"/>
      <c r="L683" s="222"/>
      <c r="M683" s="222"/>
      <c r="N683" s="222"/>
      <c r="O683" s="222"/>
      <c r="P683" s="222"/>
      <c r="Q683" s="222"/>
      <c r="R683" s="222"/>
      <c r="S683" s="222"/>
      <c r="T683" s="222"/>
      <c r="U683" s="222"/>
      <c r="V683" s="222"/>
      <c r="W683" s="222"/>
      <c r="X683" s="222"/>
      <c r="Y683" s="222"/>
      <c r="Z683" s="222"/>
    </row>
    <row r="684" spans="1:26" ht="15.75" thickBot="1" x14ac:dyDescent="0.3">
      <c r="A684" s="222"/>
      <c r="J684" s="222"/>
      <c r="K684" s="222"/>
      <c r="L684" s="222"/>
      <c r="M684" s="222"/>
      <c r="N684" s="222"/>
      <c r="O684" s="222"/>
      <c r="P684" s="222"/>
      <c r="Q684" s="222"/>
      <c r="R684" s="222"/>
      <c r="S684" s="222"/>
      <c r="T684" s="222"/>
      <c r="U684" s="222"/>
      <c r="V684" s="222"/>
      <c r="W684" s="222"/>
      <c r="X684" s="222"/>
      <c r="Y684" s="222"/>
      <c r="Z684" s="222"/>
    </row>
    <row r="685" spans="1:26" ht="15.75" thickBot="1" x14ac:dyDescent="0.3">
      <c r="A685" s="222"/>
      <c r="J685" s="222"/>
      <c r="K685" s="222"/>
      <c r="L685" s="222"/>
      <c r="M685" s="222"/>
      <c r="N685" s="222"/>
      <c r="O685" s="222"/>
      <c r="P685" s="222"/>
      <c r="Q685" s="222"/>
      <c r="R685" s="222"/>
      <c r="S685" s="222"/>
      <c r="T685" s="222"/>
      <c r="U685" s="222"/>
      <c r="V685" s="222"/>
      <c r="W685" s="222"/>
      <c r="X685" s="222"/>
      <c r="Y685" s="222"/>
      <c r="Z685" s="222"/>
    </row>
    <row r="686" spans="1:26" ht="15.75" thickBot="1" x14ac:dyDescent="0.3">
      <c r="A686" s="222"/>
      <c r="J686" s="222"/>
      <c r="K686" s="222"/>
      <c r="L686" s="222"/>
      <c r="M686" s="222"/>
      <c r="N686" s="222"/>
      <c r="O686" s="222"/>
      <c r="P686" s="222"/>
      <c r="Q686" s="222"/>
      <c r="R686" s="222"/>
      <c r="S686" s="222"/>
      <c r="T686" s="222"/>
      <c r="U686" s="222"/>
      <c r="V686" s="222"/>
      <c r="W686" s="222"/>
      <c r="X686" s="222"/>
      <c r="Y686" s="222"/>
      <c r="Z686" s="222"/>
    </row>
    <row r="687" spans="1:26" ht="15.75" thickBot="1" x14ac:dyDescent="0.3">
      <c r="A687" s="222"/>
      <c r="J687" s="222"/>
      <c r="K687" s="222"/>
      <c r="L687" s="222"/>
      <c r="M687" s="222"/>
      <c r="N687" s="222"/>
      <c r="O687" s="222"/>
      <c r="P687" s="222"/>
      <c r="Q687" s="222"/>
      <c r="R687" s="222"/>
      <c r="S687" s="222"/>
      <c r="T687" s="222"/>
      <c r="U687" s="222"/>
      <c r="V687" s="222"/>
      <c r="W687" s="222"/>
      <c r="X687" s="222"/>
      <c r="Y687" s="222"/>
      <c r="Z687" s="222"/>
    </row>
    <row r="688" spans="1:26" ht="15.75" thickBot="1" x14ac:dyDescent="0.3">
      <c r="A688" s="222"/>
      <c r="J688" s="222"/>
      <c r="K688" s="222"/>
      <c r="L688" s="222"/>
      <c r="M688" s="222"/>
      <c r="N688" s="222"/>
      <c r="O688" s="222"/>
      <c r="P688" s="222"/>
      <c r="Q688" s="222"/>
      <c r="R688" s="222"/>
      <c r="S688" s="222"/>
      <c r="T688" s="222"/>
      <c r="U688" s="222"/>
      <c r="V688" s="222"/>
      <c r="W688" s="222"/>
      <c r="X688" s="222"/>
      <c r="Y688" s="222"/>
      <c r="Z688" s="222"/>
    </row>
    <row r="689" spans="1:26" ht="15.75" thickBot="1" x14ac:dyDescent="0.3">
      <c r="A689" s="222"/>
      <c r="J689" s="222"/>
      <c r="K689" s="222"/>
      <c r="L689" s="222"/>
      <c r="M689" s="222"/>
      <c r="N689" s="222"/>
      <c r="O689" s="222"/>
      <c r="P689" s="222"/>
      <c r="Q689" s="222"/>
      <c r="R689" s="222"/>
      <c r="S689" s="222"/>
      <c r="T689" s="222"/>
      <c r="U689" s="222"/>
      <c r="V689" s="222"/>
      <c r="W689" s="222"/>
      <c r="X689" s="222"/>
      <c r="Y689" s="222"/>
      <c r="Z689" s="222"/>
    </row>
    <row r="690" spans="1:26" ht="15.75" thickBot="1" x14ac:dyDescent="0.3">
      <c r="A690" s="222"/>
      <c r="J690" s="222"/>
      <c r="K690" s="222"/>
      <c r="L690" s="222"/>
      <c r="M690" s="222"/>
      <c r="N690" s="222"/>
      <c r="O690" s="222"/>
      <c r="P690" s="222"/>
      <c r="Q690" s="222"/>
      <c r="R690" s="222"/>
      <c r="S690" s="222"/>
      <c r="T690" s="222"/>
      <c r="U690" s="222"/>
      <c r="V690" s="222"/>
      <c r="W690" s="222"/>
      <c r="X690" s="222"/>
      <c r="Y690" s="222"/>
      <c r="Z690" s="222"/>
    </row>
    <row r="691" spans="1:26" ht="15.75" thickBot="1" x14ac:dyDescent="0.3">
      <c r="A691" s="222"/>
      <c r="J691" s="222"/>
      <c r="K691" s="222"/>
      <c r="L691" s="222"/>
      <c r="M691" s="222"/>
      <c r="N691" s="222"/>
      <c r="O691" s="222"/>
      <c r="P691" s="222"/>
      <c r="Q691" s="222"/>
      <c r="R691" s="222"/>
      <c r="S691" s="222"/>
      <c r="T691" s="222"/>
      <c r="U691" s="222"/>
      <c r="V691" s="222"/>
      <c r="W691" s="222"/>
      <c r="X691" s="222"/>
      <c r="Y691" s="222"/>
      <c r="Z691" s="222"/>
    </row>
    <row r="692" spans="1:26" ht="15.75" thickBot="1" x14ac:dyDescent="0.3">
      <c r="A692" s="222"/>
      <c r="J692" s="222"/>
      <c r="K692" s="222"/>
      <c r="L692" s="222"/>
      <c r="M692" s="222"/>
      <c r="N692" s="222"/>
      <c r="O692" s="222"/>
      <c r="P692" s="222"/>
      <c r="Q692" s="222"/>
      <c r="R692" s="222"/>
      <c r="S692" s="222"/>
      <c r="T692" s="222"/>
      <c r="U692" s="222"/>
      <c r="V692" s="222"/>
      <c r="W692" s="222"/>
      <c r="X692" s="222"/>
      <c r="Y692" s="222"/>
      <c r="Z692" s="222"/>
    </row>
    <row r="693" spans="1:26" ht="15.75" thickBot="1" x14ac:dyDescent="0.3">
      <c r="A693" s="222"/>
      <c r="J693" s="222"/>
      <c r="K693" s="222"/>
      <c r="L693" s="222"/>
      <c r="M693" s="222"/>
      <c r="N693" s="222"/>
      <c r="O693" s="222"/>
      <c r="P693" s="222"/>
      <c r="Q693" s="222"/>
      <c r="R693" s="222"/>
      <c r="S693" s="222"/>
      <c r="T693" s="222"/>
      <c r="U693" s="222"/>
      <c r="V693" s="222"/>
      <c r="W693" s="222"/>
      <c r="X693" s="222"/>
      <c r="Y693" s="222"/>
      <c r="Z693" s="222"/>
    </row>
    <row r="694" spans="1:26" ht="15.75" thickBot="1" x14ac:dyDescent="0.3">
      <c r="A694" s="222"/>
      <c r="J694" s="222"/>
      <c r="K694" s="222"/>
      <c r="L694" s="222"/>
      <c r="M694" s="222"/>
      <c r="N694" s="222"/>
      <c r="O694" s="222"/>
      <c r="P694" s="222"/>
      <c r="Q694" s="222"/>
      <c r="R694" s="222"/>
      <c r="S694" s="222"/>
      <c r="T694" s="222"/>
      <c r="U694" s="222"/>
      <c r="V694" s="222"/>
      <c r="W694" s="222"/>
      <c r="X694" s="222"/>
      <c r="Y694" s="222"/>
      <c r="Z694" s="22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998"/>
  <sheetViews>
    <sheetView workbookViewId="0">
      <selection activeCell="L2" sqref="L2:R3"/>
    </sheetView>
  </sheetViews>
  <sheetFormatPr baseColWidth="10" defaultColWidth="13" defaultRowHeight="15" x14ac:dyDescent="0.25"/>
  <cols>
    <col min="1" max="1" width="13" style="59"/>
    <col min="2" max="2" width="27.42578125" style="59" bestFit="1" customWidth="1"/>
    <col min="3" max="3" width="13.140625" style="95" customWidth="1"/>
    <col min="4" max="6" width="13" style="95"/>
    <col min="7" max="7" width="14.42578125" style="95" bestFit="1" customWidth="1"/>
    <col min="8" max="10" width="13" style="95"/>
    <col min="11" max="16384" width="13" style="59"/>
  </cols>
  <sheetData>
    <row r="1" spans="1:26" ht="15.75" thickBot="1" x14ac:dyDescent="0.3">
      <c r="A1" s="222"/>
      <c r="B1" s="125"/>
      <c r="C1" s="179"/>
      <c r="D1" s="125"/>
      <c r="E1" s="125"/>
      <c r="F1" s="125"/>
      <c r="G1" s="125"/>
      <c r="H1" s="125"/>
      <c r="I1" s="125"/>
      <c r="J1" s="125"/>
      <c r="K1" s="222"/>
      <c r="L1" s="110"/>
      <c r="M1" s="110"/>
      <c r="N1" s="110"/>
      <c r="O1" s="110"/>
      <c r="P1" s="110"/>
      <c r="Q1" s="110"/>
      <c r="R1" s="110"/>
      <c r="S1" s="222"/>
      <c r="T1" s="222"/>
      <c r="U1" s="222"/>
      <c r="V1" s="222"/>
      <c r="W1" s="222"/>
      <c r="X1" s="222"/>
      <c r="Y1" s="222"/>
      <c r="Z1" s="222"/>
    </row>
    <row r="2" spans="1:26" ht="30.75" thickBot="1" x14ac:dyDescent="0.3">
      <c r="A2" s="123"/>
      <c r="B2" s="277" t="s">
        <v>1213</v>
      </c>
      <c r="C2" s="278" t="s">
        <v>1264</v>
      </c>
      <c r="D2" s="190" t="s">
        <v>938</v>
      </c>
      <c r="E2" s="191" t="s">
        <v>937</v>
      </c>
      <c r="F2" s="192" t="s">
        <v>1203</v>
      </c>
      <c r="G2" s="193" t="s">
        <v>935</v>
      </c>
      <c r="H2" s="194" t="s">
        <v>934</v>
      </c>
      <c r="I2" s="195" t="s">
        <v>933</v>
      </c>
      <c r="J2" s="77" t="s">
        <v>932</v>
      </c>
      <c r="K2" s="124"/>
      <c r="L2" s="109" t="s">
        <v>938</v>
      </c>
      <c r="M2" s="108" t="s">
        <v>937</v>
      </c>
      <c r="N2" s="107" t="s">
        <v>1203</v>
      </c>
      <c r="O2" s="106" t="s">
        <v>935</v>
      </c>
      <c r="P2" s="105" t="s">
        <v>934</v>
      </c>
      <c r="Q2" s="104" t="s">
        <v>933</v>
      </c>
      <c r="R2" s="240" t="s">
        <v>932</v>
      </c>
      <c r="S2" s="222"/>
      <c r="T2" s="222"/>
      <c r="U2" s="222"/>
      <c r="V2" s="222"/>
      <c r="W2" s="222"/>
      <c r="X2" s="222"/>
      <c r="Y2" s="222"/>
      <c r="Z2" s="222"/>
    </row>
    <row r="3" spans="1:26" ht="15.75" thickBot="1" x14ac:dyDescent="0.3">
      <c r="A3" s="123"/>
      <c r="B3" s="275" t="s">
        <v>931</v>
      </c>
      <c r="C3" s="276">
        <v>1</v>
      </c>
      <c r="D3" s="284">
        <f t="shared" ref="D3:D34" si="0">SUM(E3:J3)</f>
        <v>14503</v>
      </c>
      <c r="E3" s="284">
        <v>767</v>
      </c>
      <c r="F3" s="285">
        <v>970</v>
      </c>
      <c r="G3" s="284">
        <v>1036</v>
      </c>
      <c r="H3" s="284">
        <v>1733</v>
      </c>
      <c r="I3" s="284">
        <v>5644</v>
      </c>
      <c r="J3" s="284">
        <v>4353</v>
      </c>
      <c r="K3" s="124"/>
      <c r="L3" s="242">
        <f t="shared" ref="L3:R3" si="1">+D119</f>
        <v>3657407</v>
      </c>
      <c r="M3" s="242">
        <f t="shared" si="1"/>
        <v>287930</v>
      </c>
      <c r="N3" s="242">
        <f t="shared" si="1"/>
        <v>314663</v>
      </c>
      <c r="O3" s="242">
        <f t="shared" si="1"/>
        <v>311645</v>
      </c>
      <c r="P3" s="242">
        <f t="shared" si="1"/>
        <v>626602</v>
      </c>
      <c r="Q3" s="242">
        <f t="shared" si="1"/>
        <v>1558752</v>
      </c>
      <c r="R3" s="242">
        <f t="shared" si="1"/>
        <v>557815</v>
      </c>
      <c r="S3" s="222"/>
      <c r="T3" s="222"/>
      <c r="U3" s="222"/>
      <c r="V3" s="222"/>
      <c r="W3" s="222"/>
      <c r="X3" s="222"/>
      <c r="Y3" s="222"/>
      <c r="Z3" s="222"/>
    </row>
    <row r="4" spans="1:26" ht="15.75" thickBot="1" x14ac:dyDescent="0.3">
      <c r="A4" s="123"/>
      <c r="B4" s="270" t="s">
        <v>930</v>
      </c>
      <c r="C4" s="273">
        <v>0</v>
      </c>
      <c r="D4" s="284">
        <f t="shared" si="0"/>
        <v>7978</v>
      </c>
      <c r="E4" s="284">
        <v>608</v>
      </c>
      <c r="F4" s="285">
        <v>630</v>
      </c>
      <c r="G4" s="284">
        <v>663</v>
      </c>
      <c r="H4" s="284">
        <v>1308</v>
      </c>
      <c r="I4" s="284">
        <v>3124</v>
      </c>
      <c r="J4" s="284">
        <v>1645</v>
      </c>
      <c r="K4" s="136"/>
      <c r="L4" s="222"/>
      <c r="M4" s="222"/>
      <c r="N4" s="222"/>
      <c r="O4" s="222"/>
      <c r="P4" s="222"/>
      <c r="Q4" s="222"/>
      <c r="R4" s="222"/>
      <c r="S4" s="222"/>
      <c r="T4" s="222"/>
      <c r="U4" s="222"/>
      <c r="V4" s="222"/>
      <c r="W4" s="222"/>
      <c r="X4" s="222"/>
      <c r="Y4" s="222"/>
      <c r="Z4" s="222"/>
    </row>
    <row r="5" spans="1:26" ht="15.75" thickBot="1" x14ac:dyDescent="0.3">
      <c r="A5" s="123"/>
      <c r="B5" s="270" t="s">
        <v>929</v>
      </c>
      <c r="C5" s="272">
        <v>1</v>
      </c>
      <c r="D5" s="284">
        <f t="shared" si="0"/>
        <v>18246</v>
      </c>
      <c r="E5" s="284">
        <v>1323</v>
      </c>
      <c r="F5" s="285">
        <v>1393</v>
      </c>
      <c r="G5" s="284">
        <v>1348</v>
      </c>
      <c r="H5" s="284">
        <v>2572</v>
      </c>
      <c r="I5" s="284">
        <v>7367</v>
      </c>
      <c r="J5" s="284">
        <v>4243</v>
      </c>
      <c r="K5" s="136"/>
      <c r="L5" s="222"/>
      <c r="M5" s="222"/>
      <c r="N5" s="222"/>
      <c r="O5" s="222"/>
      <c r="P5" s="222"/>
      <c r="Q5" s="222"/>
      <c r="R5" s="222"/>
      <c r="S5" s="222"/>
      <c r="T5" s="222"/>
      <c r="U5" s="222"/>
      <c r="V5" s="222"/>
      <c r="W5" s="222"/>
      <c r="X5" s="222"/>
      <c r="Y5" s="222"/>
      <c r="Z5" s="222"/>
    </row>
    <row r="6" spans="1:26" ht="15.75" thickBot="1" x14ac:dyDescent="0.3">
      <c r="A6" s="123"/>
      <c r="B6" s="270" t="s">
        <v>928</v>
      </c>
      <c r="C6" s="273">
        <v>0</v>
      </c>
      <c r="D6" s="284">
        <f t="shared" si="0"/>
        <v>17043</v>
      </c>
      <c r="E6" s="284">
        <v>1157</v>
      </c>
      <c r="F6" s="285">
        <v>1335</v>
      </c>
      <c r="G6" s="284">
        <v>1317</v>
      </c>
      <c r="H6" s="284">
        <v>2015</v>
      </c>
      <c r="I6" s="284">
        <v>6496</v>
      </c>
      <c r="J6" s="284">
        <v>4723</v>
      </c>
      <c r="K6" s="136"/>
      <c r="L6" s="222"/>
      <c r="M6" s="222"/>
      <c r="N6" s="222"/>
      <c r="O6" s="222"/>
      <c r="P6" s="222"/>
      <c r="Q6" s="222"/>
      <c r="R6" s="222"/>
      <c r="S6" s="222"/>
      <c r="T6" s="222"/>
      <c r="U6" s="222"/>
      <c r="V6" s="222"/>
      <c r="W6" s="222"/>
      <c r="X6" s="222"/>
      <c r="Y6" s="222"/>
      <c r="Z6" s="222"/>
    </row>
    <row r="7" spans="1:26" ht="15.75" thickBot="1" x14ac:dyDescent="0.3">
      <c r="A7" s="123"/>
      <c r="B7" s="270" t="s">
        <v>927</v>
      </c>
      <c r="C7" s="273">
        <v>0</v>
      </c>
      <c r="D7" s="284">
        <f t="shared" si="0"/>
        <v>10162</v>
      </c>
      <c r="E7" s="284">
        <v>811</v>
      </c>
      <c r="F7" s="285">
        <v>819</v>
      </c>
      <c r="G7" s="284">
        <v>786</v>
      </c>
      <c r="H7" s="284">
        <v>1421</v>
      </c>
      <c r="I7" s="284">
        <v>3800</v>
      </c>
      <c r="J7" s="284">
        <v>2525</v>
      </c>
      <c r="K7" s="136"/>
      <c r="L7" s="222"/>
      <c r="M7" s="222"/>
      <c r="N7" s="222"/>
      <c r="O7" s="222"/>
      <c r="P7" s="222"/>
      <c r="Q7" s="222"/>
      <c r="R7" s="222"/>
      <c r="S7" s="222"/>
      <c r="T7" s="222"/>
      <c r="U7" s="222"/>
      <c r="V7" s="222"/>
      <c r="W7" s="222"/>
      <c r="X7" s="222"/>
      <c r="Y7" s="222"/>
      <c r="Z7" s="222"/>
    </row>
    <row r="8" spans="1:26" ht="15.75" thickBot="1" x14ac:dyDescent="0.3">
      <c r="A8" s="123"/>
      <c r="B8" s="270" t="s">
        <v>926</v>
      </c>
      <c r="C8" s="272">
        <v>2</v>
      </c>
      <c r="D8" s="284">
        <f t="shared" si="0"/>
        <v>12959</v>
      </c>
      <c r="E8" s="284">
        <v>824</v>
      </c>
      <c r="F8" s="285">
        <v>973</v>
      </c>
      <c r="G8" s="284">
        <v>1006</v>
      </c>
      <c r="H8" s="284">
        <v>1670</v>
      </c>
      <c r="I8" s="284">
        <v>4985</v>
      </c>
      <c r="J8" s="284">
        <v>3501</v>
      </c>
      <c r="K8" s="136"/>
      <c r="L8" s="222"/>
      <c r="M8" s="222"/>
      <c r="N8" s="222"/>
      <c r="O8" s="222"/>
      <c r="P8" s="222"/>
      <c r="Q8" s="222"/>
      <c r="R8" s="222"/>
      <c r="S8" s="222"/>
      <c r="T8" s="222"/>
      <c r="U8" s="222"/>
      <c r="V8" s="222"/>
      <c r="W8" s="222"/>
      <c r="X8" s="222"/>
      <c r="Y8" s="222"/>
      <c r="Z8" s="222"/>
    </row>
    <row r="9" spans="1:26" ht="15.75" thickBot="1" x14ac:dyDescent="0.3">
      <c r="A9" s="123"/>
      <c r="B9" s="270" t="s">
        <v>925</v>
      </c>
      <c r="C9" s="272">
        <v>4</v>
      </c>
      <c r="D9" s="284">
        <f t="shared" si="0"/>
        <v>2217</v>
      </c>
      <c r="E9" s="284">
        <v>177</v>
      </c>
      <c r="F9" s="285">
        <v>187</v>
      </c>
      <c r="G9" s="284">
        <v>188</v>
      </c>
      <c r="H9" s="284">
        <v>302</v>
      </c>
      <c r="I9" s="284">
        <v>818</v>
      </c>
      <c r="J9" s="284">
        <v>545</v>
      </c>
      <c r="K9" s="136"/>
      <c r="L9" s="222"/>
      <c r="M9" s="222"/>
      <c r="N9" s="222"/>
      <c r="O9" s="222"/>
      <c r="P9" s="222"/>
      <c r="Q9" s="222"/>
      <c r="R9" s="222"/>
      <c r="S9" s="222"/>
      <c r="T9" s="222"/>
      <c r="U9" s="222"/>
      <c r="V9" s="222"/>
      <c r="W9" s="222"/>
      <c r="X9" s="222"/>
      <c r="Y9" s="222"/>
      <c r="Z9" s="222"/>
    </row>
    <row r="10" spans="1:26" ht="15.75" thickBot="1" x14ac:dyDescent="0.3">
      <c r="A10" s="123"/>
      <c r="B10" s="270" t="s">
        <v>924</v>
      </c>
      <c r="C10" s="272">
        <v>2</v>
      </c>
      <c r="D10" s="284">
        <f t="shared" si="0"/>
        <v>3004</v>
      </c>
      <c r="E10" s="284">
        <v>221</v>
      </c>
      <c r="F10" s="285">
        <v>210</v>
      </c>
      <c r="G10" s="284">
        <v>189</v>
      </c>
      <c r="H10" s="284">
        <v>289</v>
      </c>
      <c r="I10" s="284">
        <v>1098</v>
      </c>
      <c r="J10" s="284">
        <v>997</v>
      </c>
      <c r="K10" s="136"/>
      <c r="L10" s="222"/>
      <c r="M10" s="222"/>
      <c r="N10" s="222"/>
      <c r="O10" s="222"/>
      <c r="P10" s="222"/>
      <c r="Q10" s="222"/>
      <c r="R10" s="222"/>
      <c r="S10" s="222"/>
      <c r="T10" s="222"/>
      <c r="U10" s="222"/>
      <c r="V10" s="222"/>
      <c r="W10" s="222"/>
      <c r="X10" s="222"/>
      <c r="Y10" s="222"/>
      <c r="Z10" s="222"/>
    </row>
    <row r="11" spans="1:26" ht="15.75" thickBot="1" x14ac:dyDescent="0.3">
      <c r="A11" s="123"/>
      <c r="B11" s="270" t="s">
        <v>923</v>
      </c>
      <c r="C11" s="273">
        <v>0</v>
      </c>
      <c r="D11" s="284">
        <f t="shared" si="0"/>
        <v>12557</v>
      </c>
      <c r="E11" s="284">
        <v>1002</v>
      </c>
      <c r="F11" s="285">
        <v>1167</v>
      </c>
      <c r="G11" s="284">
        <v>1233</v>
      </c>
      <c r="H11" s="284">
        <v>2303</v>
      </c>
      <c r="I11" s="284">
        <v>5308</v>
      </c>
      <c r="J11" s="284">
        <v>1544</v>
      </c>
      <c r="K11" s="136"/>
      <c r="L11" s="222"/>
      <c r="M11" s="222"/>
      <c r="N11" s="222"/>
      <c r="O11" s="222"/>
      <c r="P11" s="222"/>
      <c r="Q11" s="222"/>
      <c r="R11" s="222"/>
      <c r="S11" s="222"/>
      <c r="T11" s="222"/>
      <c r="U11" s="222"/>
      <c r="V11" s="222"/>
      <c r="W11" s="222"/>
      <c r="X11" s="222"/>
      <c r="Y11" s="222"/>
      <c r="Z11" s="222"/>
    </row>
    <row r="12" spans="1:26" ht="15.75" thickBot="1" x14ac:dyDescent="0.3">
      <c r="A12" s="123"/>
      <c r="B12" s="270" t="s">
        <v>922</v>
      </c>
      <c r="C12" s="273">
        <v>0</v>
      </c>
      <c r="D12" s="284">
        <f t="shared" si="0"/>
        <v>5866</v>
      </c>
      <c r="E12" s="284">
        <v>582</v>
      </c>
      <c r="F12" s="285">
        <v>630</v>
      </c>
      <c r="G12" s="284">
        <v>554</v>
      </c>
      <c r="H12" s="284">
        <v>992</v>
      </c>
      <c r="I12" s="284">
        <v>2327</v>
      </c>
      <c r="J12" s="284">
        <v>781</v>
      </c>
      <c r="K12" s="136"/>
      <c r="L12" s="222"/>
      <c r="M12" s="222"/>
      <c r="N12" s="222"/>
      <c r="O12" s="222"/>
      <c r="P12" s="222"/>
      <c r="Q12" s="222"/>
      <c r="R12" s="222"/>
      <c r="S12" s="222"/>
      <c r="T12" s="222"/>
      <c r="U12" s="222"/>
      <c r="V12" s="222"/>
      <c r="W12" s="222"/>
      <c r="X12" s="222"/>
      <c r="Y12" s="222"/>
      <c r="Z12" s="222"/>
    </row>
    <row r="13" spans="1:26" ht="15.75" thickBot="1" x14ac:dyDescent="0.3">
      <c r="A13" s="123"/>
      <c r="B13" s="270" t="s">
        <v>921</v>
      </c>
      <c r="C13" s="273">
        <v>0</v>
      </c>
      <c r="D13" s="284">
        <f t="shared" si="0"/>
        <v>12348</v>
      </c>
      <c r="E13" s="284">
        <v>907</v>
      </c>
      <c r="F13" s="285">
        <v>975</v>
      </c>
      <c r="G13" s="284">
        <v>938</v>
      </c>
      <c r="H13" s="284">
        <v>1562</v>
      </c>
      <c r="I13" s="284">
        <v>4821</v>
      </c>
      <c r="J13" s="284">
        <v>3145</v>
      </c>
      <c r="K13" s="136"/>
      <c r="L13" s="222"/>
      <c r="M13" s="222"/>
      <c r="N13" s="222"/>
      <c r="O13" s="222"/>
      <c r="P13" s="222"/>
      <c r="Q13" s="222"/>
      <c r="R13" s="222"/>
      <c r="S13" s="222"/>
      <c r="T13" s="222"/>
      <c r="U13" s="222"/>
      <c r="V13" s="222"/>
      <c r="W13" s="222"/>
      <c r="X13" s="222"/>
      <c r="Y13" s="222"/>
      <c r="Z13" s="222"/>
    </row>
    <row r="14" spans="1:26" ht="15.75" thickBot="1" x14ac:dyDescent="0.3">
      <c r="A14" s="123"/>
      <c r="B14" s="270" t="s">
        <v>920</v>
      </c>
      <c r="C14" s="272">
        <v>30</v>
      </c>
      <c r="D14" s="284">
        <f t="shared" si="0"/>
        <v>104598</v>
      </c>
      <c r="E14" s="284">
        <v>8299</v>
      </c>
      <c r="F14" s="285">
        <v>8778</v>
      </c>
      <c r="G14" s="284">
        <v>8550</v>
      </c>
      <c r="H14" s="284">
        <v>17442</v>
      </c>
      <c r="I14" s="284">
        <v>47976</v>
      </c>
      <c r="J14" s="284">
        <v>13553</v>
      </c>
      <c r="K14" s="136"/>
      <c r="L14" s="222"/>
      <c r="M14" s="222"/>
      <c r="N14" s="222"/>
      <c r="O14" s="222"/>
      <c r="P14" s="222"/>
      <c r="Q14" s="222"/>
      <c r="R14" s="222"/>
      <c r="S14" s="222"/>
      <c r="T14" s="222"/>
      <c r="U14" s="222"/>
      <c r="V14" s="222"/>
      <c r="W14" s="222"/>
      <c r="X14" s="222"/>
      <c r="Y14" s="222"/>
      <c r="Z14" s="222"/>
    </row>
    <row r="15" spans="1:26" ht="15.75" thickBot="1" x14ac:dyDescent="0.3">
      <c r="A15" s="123"/>
      <c r="B15" s="270" t="s">
        <v>919</v>
      </c>
      <c r="C15" s="273">
        <v>0</v>
      </c>
      <c r="D15" s="284">
        <f t="shared" si="0"/>
        <v>15244</v>
      </c>
      <c r="E15" s="284">
        <v>957</v>
      </c>
      <c r="F15" s="285">
        <v>1209</v>
      </c>
      <c r="G15" s="284">
        <v>1227</v>
      </c>
      <c r="H15" s="284">
        <v>1722</v>
      </c>
      <c r="I15" s="284">
        <v>6389</v>
      </c>
      <c r="J15" s="284">
        <v>3740</v>
      </c>
      <c r="K15" s="136"/>
      <c r="L15" s="222"/>
      <c r="M15" s="222"/>
      <c r="N15" s="222"/>
      <c r="O15" s="222"/>
      <c r="P15" s="222"/>
      <c r="Q15" s="222"/>
      <c r="R15" s="222"/>
      <c r="S15" s="222"/>
      <c r="T15" s="222"/>
      <c r="U15" s="222"/>
      <c r="V15" s="222"/>
      <c r="W15" s="222"/>
      <c r="X15" s="222"/>
      <c r="Y15" s="222"/>
      <c r="Z15" s="222"/>
    </row>
    <row r="16" spans="1:26" ht="15.75" thickBot="1" x14ac:dyDescent="0.3">
      <c r="A16" s="123"/>
      <c r="B16" s="270" t="s">
        <v>918</v>
      </c>
      <c r="C16" s="272">
        <v>3</v>
      </c>
      <c r="D16" s="284">
        <f t="shared" si="0"/>
        <v>21147</v>
      </c>
      <c r="E16" s="284">
        <v>1780</v>
      </c>
      <c r="F16" s="285">
        <v>1868</v>
      </c>
      <c r="G16" s="284">
        <v>1733</v>
      </c>
      <c r="H16" s="284">
        <v>3114</v>
      </c>
      <c r="I16" s="284">
        <v>8685</v>
      </c>
      <c r="J16" s="284">
        <v>3967</v>
      </c>
      <c r="K16" s="136"/>
      <c r="L16" s="222"/>
      <c r="M16" s="222"/>
      <c r="N16" s="222"/>
      <c r="O16" s="222"/>
      <c r="P16" s="222"/>
      <c r="Q16" s="222"/>
      <c r="R16" s="222"/>
      <c r="S16" s="222"/>
      <c r="T16" s="222"/>
      <c r="U16" s="222"/>
      <c r="V16" s="222"/>
      <c r="W16" s="222"/>
      <c r="X16" s="222"/>
      <c r="Y16" s="222"/>
      <c r="Z16" s="222"/>
    </row>
    <row r="17" spans="1:26" ht="15.75" thickBot="1" x14ac:dyDescent="0.3">
      <c r="A17" s="123"/>
      <c r="B17" s="270" t="s">
        <v>917</v>
      </c>
      <c r="C17" s="273">
        <v>0</v>
      </c>
      <c r="D17" s="284">
        <f t="shared" si="0"/>
        <v>9285</v>
      </c>
      <c r="E17" s="284">
        <v>764</v>
      </c>
      <c r="F17" s="285">
        <v>863</v>
      </c>
      <c r="G17" s="284">
        <v>850</v>
      </c>
      <c r="H17" s="284">
        <v>1364</v>
      </c>
      <c r="I17" s="284">
        <v>3660</v>
      </c>
      <c r="J17" s="284">
        <v>1784</v>
      </c>
      <c r="K17" s="136"/>
      <c r="L17" s="222"/>
      <c r="M17" s="222"/>
      <c r="N17" s="222"/>
      <c r="O17" s="222"/>
      <c r="P17" s="222"/>
      <c r="Q17" s="222"/>
      <c r="R17" s="222"/>
      <c r="S17" s="222"/>
      <c r="T17" s="222"/>
      <c r="U17" s="222"/>
      <c r="V17" s="222"/>
      <c r="W17" s="222"/>
      <c r="X17" s="222"/>
      <c r="Y17" s="222"/>
      <c r="Z17" s="222"/>
    </row>
    <row r="18" spans="1:26" ht="15.75" thickBot="1" x14ac:dyDescent="0.3">
      <c r="A18" s="123"/>
      <c r="B18" s="270" t="s">
        <v>916</v>
      </c>
      <c r="C18" s="273">
        <v>0</v>
      </c>
      <c r="D18" s="284">
        <f t="shared" si="0"/>
        <v>5111</v>
      </c>
      <c r="E18" s="284">
        <v>326</v>
      </c>
      <c r="F18" s="285">
        <v>378</v>
      </c>
      <c r="G18" s="284">
        <v>371</v>
      </c>
      <c r="H18" s="284">
        <v>553</v>
      </c>
      <c r="I18" s="284">
        <v>1960</v>
      </c>
      <c r="J18" s="284">
        <v>1523</v>
      </c>
      <c r="K18" s="136"/>
      <c r="L18" s="222"/>
      <c r="M18" s="222"/>
      <c r="N18" s="222"/>
      <c r="O18" s="222"/>
      <c r="P18" s="222"/>
      <c r="Q18" s="222"/>
      <c r="R18" s="222"/>
      <c r="S18" s="222"/>
      <c r="T18" s="222"/>
      <c r="U18" s="222"/>
      <c r="V18" s="222"/>
      <c r="W18" s="222"/>
      <c r="X18" s="222"/>
      <c r="Y18" s="222"/>
      <c r="Z18" s="222"/>
    </row>
    <row r="19" spans="1:26" ht="15.75" thickBot="1" x14ac:dyDescent="0.3">
      <c r="A19" s="123"/>
      <c r="B19" s="270" t="s">
        <v>915</v>
      </c>
      <c r="C19" s="272">
        <v>36</v>
      </c>
      <c r="D19" s="284">
        <f t="shared" si="0"/>
        <v>168167</v>
      </c>
      <c r="E19" s="284">
        <v>10624</v>
      </c>
      <c r="F19" s="285">
        <v>12633</v>
      </c>
      <c r="G19" s="284">
        <v>13979</v>
      </c>
      <c r="H19" s="284">
        <v>29335</v>
      </c>
      <c r="I19" s="284">
        <v>75871</v>
      </c>
      <c r="J19" s="284">
        <v>25725</v>
      </c>
      <c r="K19" s="136"/>
      <c r="L19" s="222"/>
      <c r="M19" s="222"/>
      <c r="N19" s="222"/>
      <c r="O19" s="222"/>
      <c r="P19" s="222"/>
      <c r="Q19" s="222"/>
      <c r="R19" s="222"/>
      <c r="S19" s="222"/>
      <c r="T19" s="222"/>
      <c r="U19" s="222"/>
      <c r="V19" s="222"/>
      <c r="W19" s="222"/>
      <c r="X19" s="222"/>
      <c r="Y19" s="222"/>
      <c r="Z19" s="222"/>
    </row>
    <row r="20" spans="1:26" ht="15.75" thickBot="1" x14ac:dyDescent="0.3">
      <c r="A20" s="123"/>
      <c r="B20" s="270" t="s">
        <v>914</v>
      </c>
      <c r="C20" s="272">
        <v>3</v>
      </c>
      <c r="D20" s="284">
        <f t="shared" si="0"/>
        <v>11715</v>
      </c>
      <c r="E20" s="284">
        <v>1001</v>
      </c>
      <c r="F20" s="285">
        <v>1052</v>
      </c>
      <c r="G20" s="284">
        <v>989</v>
      </c>
      <c r="H20" s="284">
        <v>1759</v>
      </c>
      <c r="I20" s="284">
        <v>4742</v>
      </c>
      <c r="J20" s="284">
        <v>2172</v>
      </c>
      <c r="K20" s="136"/>
      <c r="L20" s="222"/>
      <c r="M20" s="222"/>
      <c r="N20" s="222"/>
      <c r="O20" s="222"/>
      <c r="P20" s="222"/>
      <c r="Q20" s="222"/>
      <c r="R20" s="222"/>
      <c r="S20" s="222"/>
      <c r="T20" s="222"/>
      <c r="U20" s="222"/>
      <c r="V20" s="222"/>
      <c r="W20" s="222"/>
      <c r="X20" s="222"/>
      <c r="Y20" s="222"/>
      <c r="Z20" s="222"/>
    </row>
    <row r="21" spans="1:26" ht="15.75" thickBot="1" x14ac:dyDescent="0.3">
      <c r="A21" s="123"/>
      <c r="B21" s="270" t="s">
        <v>913</v>
      </c>
      <c r="C21" s="272">
        <v>1</v>
      </c>
      <c r="D21" s="284">
        <f t="shared" si="0"/>
        <v>13519</v>
      </c>
      <c r="E21" s="284">
        <v>915</v>
      </c>
      <c r="F21" s="285">
        <v>1088</v>
      </c>
      <c r="G21" s="284">
        <v>1121</v>
      </c>
      <c r="H21" s="284">
        <v>1847</v>
      </c>
      <c r="I21" s="284">
        <v>5542</v>
      </c>
      <c r="J21" s="284">
        <v>3006</v>
      </c>
      <c r="K21" s="136"/>
      <c r="L21" s="222"/>
      <c r="M21" s="222"/>
      <c r="N21" s="222"/>
      <c r="O21" s="222"/>
      <c r="P21" s="222"/>
      <c r="Q21" s="222"/>
      <c r="R21" s="222"/>
      <c r="S21" s="222"/>
      <c r="T21" s="222"/>
      <c r="U21" s="222"/>
      <c r="V21" s="222"/>
      <c r="W21" s="222"/>
      <c r="X21" s="222"/>
      <c r="Y21" s="222"/>
      <c r="Z21" s="222"/>
    </row>
    <row r="22" spans="1:26" ht="15.75" thickBot="1" x14ac:dyDescent="0.3">
      <c r="A22" s="123"/>
      <c r="B22" s="270" t="s">
        <v>912</v>
      </c>
      <c r="C22" s="272">
        <v>3</v>
      </c>
      <c r="D22" s="284">
        <f t="shared" si="0"/>
        <v>25682</v>
      </c>
      <c r="E22" s="284">
        <v>2372</v>
      </c>
      <c r="F22" s="285">
        <v>2587</v>
      </c>
      <c r="G22" s="284">
        <v>2504</v>
      </c>
      <c r="H22" s="284">
        <v>4375</v>
      </c>
      <c r="I22" s="284">
        <v>10372</v>
      </c>
      <c r="J22" s="284">
        <v>3472</v>
      </c>
      <c r="K22" s="136"/>
      <c r="L22" s="222"/>
      <c r="M22" s="222"/>
      <c r="N22" s="222"/>
      <c r="O22" s="222"/>
      <c r="P22" s="222"/>
      <c r="Q22" s="222"/>
      <c r="R22" s="222"/>
      <c r="S22" s="222"/>
      <c r="T22" s="222"/>
      <c r="U22" s="222"/>
      <c r="V22" s="222"/>
      <c r="W22" s="222"/>
      <c r="X22" s="222"/>
      <c r="Y22" s="222"/>
      <c r="Z22" s="222"/>
    </row>
    <row r="23" spans="1:26" ht="15.75" thickBot="1" x14ac:dyDescent="0.3">
      <c r="A23" s="123"/>
      <c r="B23" s="270" t="s">
        <v>911</v>
      </c>
      <c r="C23" s="273">
        <v>0</v>
      </c>
      <c r="D23" s="284">
        <f t="shared" si="0"/>
        <v>27695</v>
      </c>
      <c r="E23" s="284">
        <v>2321</v>
      </c>
      <c r="F23" s="285">
        <v>2435</v>
      </c>
      <c r="G23" s="284">
        <v>2403</v>
      </c>
      <c r="H23" s="284">
        <v>4601</v>
      </c>
      <c r="I23" s="284">
        <v>11695</v>
      </c>
      <c r="J23" s="284">
        <v>4240</v>
      </c>
      <c r="K23" s="136"/>
      <c r="L23" s="222"/>
      <c r="M23" s="222"/>
      <c r="N23" s="222"/>
      <c r="O23" s="222"/>
      <c r="P23" s="222"/>
      <c r="Q23" s="222"/>
      <c r="R23" s="222"/>
      <c r="S23" s="222"/>
      <c r="T23" s="222"/>
      <c r="U23" s="222"/>
      <c r="V23" s="222"/>
      <c r="W23" s="222"/>
      <c r="X23" s="222"/>
      <c r="Y23" s="222"/>
      <c r="Z23" s="222"/>
    </row>
    <row r="24" spans="1:26" ht="15.75" thickBot="1" x14ac:dyDescent="0.3">
      <c r="A24" s="123"/>
      <c r="B24" s="270" t="s">
        <v>910</v>
      </c>
      <c r="C24" s="272">
        <v>16</v>
      </c>
      <c r="D24" s="284">
        <f t="shared" si="0"/>
        <v>41477</v>
      </c>
      <c r="E24" s="284">
        <v>3046</v>
      </c>
      <c r="F24" s="285">
        <v>3581</v>
      </c>
      <c r="G24" s="284">
        <v>3737</v>
      </c>
      <c r="H24" s="284">
        <v>7149</v>
      </c>
      <c r="I24" s="284">
        <v>18763</v>
      </c>
      <c r="J24" s="284">
        <v>5201</v>
      </c>
      <c r="K24" s="136"/>
      <c r="L24" s="222"/>
      <c r="M24" s="222"/>
      <c r="N24" s="222"/>
      <c r="O24" s="222"/>
      <c r="P24" s="222"/>
      <c r="Q24" s="222"/>
      <c r="R24" s="222"/>
      <c r="S24" s="222"/>
      <c r="T24" s="222"/>
      <c r="U24" s="222"/>
      <c r="V24" s="222"/>
      <c r="W24" s="222"/>
      <c r="X24" s="222"/>
      <c r="Y24" s="222"/>
      <c r="Z24" s="222"/>
    </row>
    <row r="25" spans="1:26" ht="15.75" thickBot="1" x14ac:dyDescent="0.3">
      <c r="A25" s="123"/>
      <c r="B25" s="270" t="s">
        <v>909</v>
      </c>
      <c r="C25" s="273">
        <v>0</v>
      </c>
      <c r="D25" s="284">
        <f t="shared" si="0"/>
        <v>9477</v>
      </c>
      <c r="E25" s="284">
        <v>1092</v>
      </c>
      <c r="F25" s="285">
        <v>986</v>
      </c>
      <c r="G25" s="284">
        <v>805</v>
      </c>
      <c r="H25" s="284">
        <v>1463</v>
      </c>
      <c r="I25" s="284">
        <v>3700</v>
      </c>
      <c r="J25" s="284">
        <v>1431</v>
      </c>
      <c r="K25" s="136"/>
      <c r="L25" s="222"/>
      <c r="M25" s="222"/>
      <c r="N25" s="222"/>
      <c r="O25" s="222"/>
      <c r="P25" s="222"/>
      <c r="Q25" s="222"/>
      <c r="R25" s="222"/>
      <c r="S25" s="222"/>
      <c r="T25" s="222"/>
      <c r="U25" s="222"/>
      <c r="V25" s="222"/>
      <c r="W25" s="222"/>
      <c r="X25" s="222"/>
      <c r="Y25" s="222"/>
      <c r="Z25" s="222"/>
    </row>
    <row r="26" spans="1:26" ht="15.75" thickBot="1" x14ac:dyDescent="0.3">
      <c r="A26" s="123"/>
      <c r="B26" s="270" t="s">
        <v>908</v>
      </c>
      <c r="C26" s="272">
        <v>4</v>
      </c>
      <c r="D26" s="284">
        <f t="shared" si="0"/>
        <v>29955</v>
      </c>
      <c r="E26" s="284">
        <v>1924</v>
      </c>
      <c r="F26" s="285">
        <v>2289</v>
      </c>
      <c r="G26" s="284">
        <v>2277</v>
      </c>
      <c r="H26" s="284">
        <v>3652</v>
      </c>
      <c r="I26" s="284">
        <v>11311</v>
      </c>
      <c r="J26" s="284">
        <v>8502</v>
      </c>
      <c r="K26" s="136"/>
      <c r="L26" s="222"/>
      <c r="M26" s="222"/>
      <c r="N26" s="222"/>
      <c r="O26" s="222"/>
      <c r="P26" s="222"/>
      <c r="Q26" s="222"/>
      <c r="R26" s="222"/>
      <c r="S26" s="222"/>
      <c r="T26" s="222"/>
      <c r="U26" s="222"/>
      <c r="V26" s="222"/>
      <c r="W26" s="222"/>
      <c r="X26" s="222"/>
      <c r="Y26" s="222"/>
      <c r="Z26" s="222"/>
    </row>
    <row r="27" spans="1:26" ht="15.75" thickBot="1" x14ac:dyDescent="0.3">
      <c r="A27" s="123"/>
      <c r="B27" s="270" t="s">
        <v>907</v>
      </c>
      <c r="C27" s="273">
        <v>0</v>
      </c>
      <c r="D27" s="284">
        <f t="shared" si="0"/>
        <v>5665</v>
      </c>
      <c r="E27" s="284">
        <v>413</v>
      </c>
      <c r="F27" s="285">
        <v>500</v>
      </c>
      <c r="G27" s="284">
        <v>454</v>
      </c>
      <c r="H27" s="284">
        <v>536</v>
      </c>
      <c r="I27" s="284">
        <v>2095</v>
      </c>
      <c r="J27" s="284">
        <v>1667</v>
      </c>
      <c r="K27" s="136"/>
      <c r="L27" s="222"/>
      <c r="M27" s="222"/>
      <c r="N27" s="222"/>
      <c r="O27" s="222"/>
      <c r="P27" s="222"/>
      <c r="Q27" s="222"/>
      <c r="R27" s="222"/>
      <c r="S27" s="222"/>
      <c r="T27" s="222"/>
      <c r="U27" s="222"/>
      <c r="V27" s="222"/>
      <c r="W27" s="222"/>
      <c r="X27" s="222"/>
      <c r="Y27" s="222"/>
      <c r="Z27" s="222"/>
    </row>
    <row r="28" spans="1:26" ht="15.75" thickBot="1" x14ac:dyDescent="0.3">
      <c r="A28" s="123"/>
      <c r="B28" s="270" t="s">
        <v>906</v>
      </c>
      <c r="C28" s="272">
        <v>1</v>
      </c>
      <c r="D28" s="284">
        <f t="shared" si="0"/>
        <v>26738</v>
      </c>
      <c r="E28" s="284">
        <v>2525</v>
      </c>
      <c r="F28" s="285">
        <v>2663</v>
      </c>
      <c r="G28" s="284">
        <v>2619</v>
      </c>
      <c r="H28" s="284">
        <v>5733</v>
      </c>
      <c r="I28" s="284">
        <v>10983</v>
      </c>
      <c r="J28" s="284">
        <v>2215</v>
      </c>
      <c r="K28" s="136"/>
      <c r="L28" s="222"/>
      <c r="M28" s="222"/>
      <c r="N28" s="222"/>
      <c r="O28" s="222"/>
      <c r="P28" s="222"/>
      <c r="Q28" s="222"/>
      <c r="R28" s="222"/>
      <c r="S28" s="222"/>
      <c r="T28" s="222"/>
      <c r="U28" s="222"/>
      <c r="V28" s="222"/>
      <c r="W28" s="222"/>
      <c r="X28" s="222"/>
      <c r="Y28" s="222"/>
      <c r="Z28" s="222"/>
    </row>
    <row r="29" spans="1:26" ht="15.75" thickBot="1" x14ac:dyDescent="0.3">
      <c r="A29" s="123"/>
      <c r="B29" s="270" t="s">
        <v>905</v>
      </c>
      <c r="C29" s="272">
        <v>12</v>
      </c>
      <c r="D29" s="284">
        <f t="shared" si="0"/>
        <v>177093</v>
      </c>
      <c r="E29" s="284">
        <v>13787</v>
      </c>
      <c r="F29" s="285">
        <v>15377</v>
      </c>
      <c r="G29" s="284">
        <v>15854</v>
      </c>
      <c r="H29" s="284">
        <v>34612</v>
      </c>
      <c r="I29" s="284">
        <v>77326</v>
      </c>
      <c r="J29" s="284">
        <v>20137</v>
      </c>
      <c r="K29" s="136"/>
      <c r="L29" s="222"/>
      <c r="M29" s="222"/>
      <c r="N29" s="222"/>
      <c r="O29" s="222"/>
      <c r="P29" s="222"/>
      <c r="Q29" s="222"/>
      <c r="R29" s="222"/>
      <c r="S29" s="222"/>
      <c r="T29" s="222"/>
      <c r="U29" s="222"/>
      <c r="V29" s="222"/>
      <c r="W29" s="222"/>
      <c r="X29" s="222"/>
      <c r="Y29" s="222"/>
      <c r="Z29" s="222"/>
    </row>
    <row r="30" spans="1:26" ht="15.75" thickBot="1" x14ac:dyDescent="0.3">
      <c r="A30" s="123"/>
      <c r="B30" s="270" t="s">
        <v>904</v>
      </c>
      <c r="C30" s="272">
        <v>7</v>
      </c>
      <c r="D30" s="284">
        <f t="shared" si="0"/>
        <v>14841</v>
      </c>
      <c r="E30" s="284">
        <v>1254</v>
      </c>
      <c r="F30" s="285">
        <v>1308</v>
      </c>
      <c r="G30" s="284">
        <v>1204</v>
      </c>
      <c r="H30" s="284">
        <v>2113</v>
      </c>
      <c r="I30" s="284">
        <v>5982</v>
      </c>
      <c r="J30" s="284">
        <v>2980</v>
      </c>
      <c r="K30" s="136"/>
      <c r="L30" s="222"/>
      <c r="M30" s="222"/>
      <c r="N30" s="222"/>
      <c r="O30" s="222"/>
      <c r="P30" s="222"/>
      <c r="Q30" s="222"/>
      <c r="R30" s="222"/>
      <c r="S30" s="222"/>
      <c r="T30" s="222"/>
      <c r="U30" s="222"/>
      <c r="V30" s="222"/>
      <c r="W30" s="222"/>
      <c r="X30" s="222"/>
      <c r="Y30" s="222"/>
      <c r="Z30" s="222"/>
    </row>
    <row r="31" spans="1:26" ht="15.75" thickBot="1" x14ac:dyDescent="0.3">
      <c r="A31" s="123"/>
      <c r="B31" s="270" t="s">
        <v>903</v>
      </c>
      <c r="C31" s="272">
        <v>2</v>
      </c>
      <c r="D31" s="284">
        <f t="shared" si="0"/>
        <v>7068</v>
      </c>
      <c r="E31" s="284">
        <v>641</v>
      </c>
      <c r="F31" s="285">
        <v>694</v>
      </c>
      <c r="G31" s="284">
        <v>665</v>
      </c>
      <c r="H31" s="284">
        <v>1025</v>
      </c>
      <c r="I31" s="284">
        <v>2648</v>
      </c>
      <c r="J31" s="284">
        <v>1395</v>
      </c>
      <c r="K31" s="136"/>
      <c r="L31" s="222"/>
      <c r="M31" s="222"/>
      <c r="N31" s="222"/>
      <c r="O31" s="222"/>
      <c r="P31" s="222"/>
      <c r="Q31" s="222"/>
      <c r="R31" s="222"/>
      <c r="S31" s="222"/>
      <c r="T31" s="222"/>
      <c r="U31" s="222"/>
      <c r="V31" s="222"/>
      <c r="W31" s="222"/>
      <c r="X31" s="222"/>
      <c r="Y31" s="222"/>
      <c r="Z31" s="222"/>
    </row>
    <row r="32" spans="1:26" ht="15.75" thickBot="1" x14ac:dyDescent="0.3">
      <c r="A32" s="123"/>
      <c r="B32" s="270" t="s">
        <v>902</v>
      </c>
      <c r="C32" s="272">
        <v>18</v>
      </c>
      <c r="D32" s="284">
        <f t="shared" si="0"/>
        <v>118669</v>
      </c>
      <c r="E32" s="284">
        <v>9049</v>
      </c>
      <c r="F32" s="285">
        <v>9997</v>
      </c>
      <c r="G32" s="284">
        <v>10032</v>
      </c>
      <c r="H32" s="284">
        <v>21421</v>
      </c>
      <c r="I32" s="284">
        <v>54210</v>
      </c>
      <c r="J32" s="284">
        <v>13960</v>
      </c>
      <c r="K32" s="136"/>
      <c r="L32" s="222"/>
      <c r="M32" s="222"/>
      <c r="N32" s="222"/>
      <c r="O32" s="222"/>
      <c r="P32" s="222"/>
      <c r="Q32" s="222"/>
      <c r="R32" s="222"/>
      <c r="S32" s="222"/>
      <c r="T32" s="222"/>
      <c r="U32" s="222"/>
      <c r="V32" s="222"/>
      <c r="W32" s="222"/>
      <c r="X32" s="222"/>
      <c r="Y32" s="222"/>
      <c r="Z32" s="222"/>
    </row>
    <row r="33" spans="1:26" ht="15.75" thickBot="1" x14ac:dyDescent="0.3">
      <c r="A33" s="123"/>
      <c r="B33" s="270" t="s">
        <v>901</v>
      </c>
      <c r="C33" s="273">
        <v>0</v>
      </c>
      <c r="D33" s="284">
        <f t="shared" si="0"/>
        <v>6002</v>
      </c>
      <c r="E33" s="284">
        <v>516</v>
      </c>
      <c r="F33" s="285">
        <v>512</v>
      </c>
      <c r="G33" s="284">
        <v>489</v>
      </c>
      <c r="H33" s="284">
        <v>858</v>
      </c>
      <c r="I33" s="284">
        <v>2386</v>
      </c>
      <c r="J33" s="284">
        <v>1241</v>
      </c>
      <c r="K33" s="136"/>
      <c r="L33" s="222"/>
      <c r="M33" s="222"/>
      <c r="N33" s="222"/>
      <c r="O33" s="222"/>
      <c r="P33" s="222"/>
      <c r="Q33" s="222"/>
      <c r="R33" s="222"/>
      <c r="S33" s="222"/>
      <c r="T33" s="222"/>
      <c r="U33" s="222"/>
      <c r="V33" s="222"/>
      <c r="W33" s="222"/>
      <c r="X33" s="222"/>
      <c r="Y33" s="222"/>
      <c r="Z33" s="222"/>
    </row>
    <row r="34" spans="1:26" ht="15.75" thickBot="1" x14ac:dyDescent="0.3">
      <c r="A34" s="123"/>
      <c r="B34" s="270" t="s">
        <v>900</v>
      </c>
      <c r="C34" s="272">
        <v>18</v>
      </c>
      <c r="D34" s="284">
        <f t="shared" si="0"/>
        <v>175589</v>
      </c>
      <c r="E34" s="284">
        <v>11070</v>
      </c>
      <c r="F34" s="285">
        <v>13085</v>
      </c>
      <c r="G34" s="284">
        <v>13930</v>
      </c>
      <c r="H34" s="284">
        <v>26665</v>
      </c>
      <c r="I34" s="284">
        <v>69352</v>
      </c>
      <c r="J34" s="284">
        <v>41487</v>
      </c>
      <c r="K34" s="136"/>
      <c r="L34" s="222"/>
      <c r="M34" s="222"/>
      <c r="N34" s="222"/>
      <c r="O34" s="222"/>
      <c r="P34" s="222"/>
      <c r="Q34" s="222"/>
      <c r="R34" s="222"/>
      <c r="S34" s="222"/>
      <c r="T34" s="222"/>
      <c r="U34" s="222"/>
      <c r="V34" s="222"/>
      <c r="W34" s="222"/>
      <c r="X34" s="222"/>
      <c r="Y34" s="222"/>
      <c r="Z34" s="222"/>
    </row>
    <row r="35" spans="1:26" ht="15.75" thickBot="1" x14ac:dyDescent="0.3">
      <c r="A35" s="123"/>
      <c r="B35" s="270" t="s">
        <v>899</v>
      </c>
      <c r="C35" s="273">
        <v>0</v>
      </c>
      <c r="D35" s="284">
        <f t="shared" ref="D35:D66" si="2">SUM(E35:J35)</f>
        <v>5279</v>
      </c>
      <c r="E35" s="284">
        <v>358</v>
      </c>
      <c r="F35" s="285">
        <v>414</v>
      </c>
      <c r="G35" s="284">
        <v>426</v>
      </c>
      <c r="H35" s="284">
        <v>696</v>
      </c>
      <c r="I35" s="284">
        <v>2036</v>
      </c>
      <c r="J35" s="284">
        <v>1349</v>
      </c>
      <c r="K35" s="136"/>
      <c r="L35" s="222"/>
      <c r="M35" s="222"/>
      <c r="N35" s="222"/>
      <c r="O35" s="222"/>
      <c r="P35" s="222"/>
      <c r="Q35" s="222"/>
      <c r="R35" s="222"/>
      <c r="S35" s="222"/>
      <c r="T35" s="222"/>
      <c r="U35" s="222"/>
      <c r="V35" s="222"/>
      <c r="W35" s="222"/>
      <c r="X35" s="222"/>
      <c r="Y35" s="222"/>
      <c r="Z35" s="222"/>
    </row>
    <row r="36" spans="1:26" ht="15.75" thickBot="1" x14ac:dyDescent="0.3">
      <c r="A36" s="123"/>
      <c r="B36" s="270" t="s">
        <v>898</v>
      </c>
      <c r="C36" s="272">
        <v>3</v>
      </c>
      <c r="D36" s="284">
        <f t="shared" si="2"/>
        <v>21353</v>
      </c>
      <c r="E36" s="284">
        <v>2079</v>
      </c>
      <c r="F36" s="285">
        <v>2063</v>
      </c>
      <c r="G36" s="284">
        <v>1929</v>
      </c>
      <c r="H36" s="284">
        <v>4513</v>
      </c>
      <c r="I36" s="284">
        <v>8939</v>
      </c>
      <c r="J36" s="284">
        <v>1830</v>
      </c>
      <c r="K36" s="136"/>
      <c r="L36" s="222"/>
      <c r="M36" s="222"/>
      <c r="N36" s="222"/>
      <c r="O36" s="222"/>
      <c r="P36" s="222"/>
      <c r="Q36" s="222"/>
      <c r="R36" s="222"/>
      <c r="S36" s="222"/>
      <c r="T36" s="222"/>
      <c r="U36" s="222"/>
      <c r="V36" s="222"/>
      <c r="W36" s="222"/>
      <c r="X36" s="222"/>
      <c r="Y36" s="222"/>
      <c r="Z36" s="222"/>
    </row>
    <row r="37" spans="1:26" ht="15.75" thickBot="1" x14ac:dyDescent="0.3">
      <c r="A37" s="123"/>
      <c r="B37" s="270" t="s">
        <v>897</v>
      </c>
      <c r="C37" s="273">
        <v>0</v>
      </c>
      <c r="D37" s="284">
        <f t="shared" si="2"/>
        <v>10166</v>
      </c>
      <c r="E37" s="284">
        <v>653</v>
      </c>
      <c r="F37" s="285">
        <v>784</v>
      </c>
      <c r="G37" s="284">
        <v>794</v>
      </c>
      <c r="H37" s="284">
        <v>1256</v>
      </c>
      <c r="I37" s="284">
        <v>3913</v>
      </c>
      <c r="J37" s="284">
        <v>2766</v>
      </c>
      <c r="K37" s="136"/>
      <c r="L37" s="222"/>
      <c r="M37" s="222"/>
      <c r="N37" s="222"/>
      <c r="O37" s="222"/>
      <c r="P37" s="222"/>
      <c r="Q37" s="222"/>
      <c r="R37" s="222"/>
      <c r="S37" s="222"/>
      <c r="T37" s="222"/>
      <c r="U37" s="222"/>
      <c r="V37" s="222"/>
      <c r="W37" s="222"/>
      <c r="X37" s="222"/>
      <c r="Y37" s="222"/>
      <c r="Z37" s="222"/>
    </row>
    <row r="38" spans="1:26" ht="15.75" thickBot="1" x14ac:dyDescent="0.3">
      <c r="A38" s="123"/>
      <c r="B38" s="270" t="s">
        <v>896</v>
      </c>
      <c r="C38" s="273">
        <v>0</v>
      </c>
      <c r="D38" s="284">
        <f t="shared" si="2"/>
        <v>3773</v>
      </c>
      <c r="E38" s="284">
        <v>263</v>
      </c>
      <c r="F38" s="285">
        <v>329</v>
      </c>
      <c r="G38" s="284">
        <v>328</v>
      </c>
      <c r="H38" s="284">
        <v>456</v>
      </c>
      <c r="I38" s="284">
        <v>1365</v>
      </c>
      <c r="J38" s="284">
        <v>1032</v>
      </c>
      <c r="K38" s="136"/>
      <c r="L38" s="222"/>
      <c r="M38" s="222"/>
      <c r="N38" s="222"/>
      <c r="O38" s="222"/>
      <c r="P38" s="222"/>
      <c r="Q38" s="222"/>
      <c r="R38" s="222"/>
      <c r="S38" s="222"/>
      <c r="T38" s="222"/>
      <c r="U38" s="222"/>
      <c r="V38" s="222"/>
      <c r="W38" s="222"/>
      <c r="X38" s="222"/>
      <c r="Y38" s="222"/>
      <c r="Z38" s="222"/>
    </row>
    <row r="39" spans="1:26" ht="15.75" thickBot="1" x14ac:dyDescent="0.3">
      <c r="A39" s="123"/>
      <c r="B39" s="270" t="s">
        <v>895</v>
      </c>
      <c r="C39" s="272">
        <v>17</v>
      </c>
      <c r="D39" s="284">
        <f t="shared" si="2"/>
        <v>127078</v>
      </c>
      <c r="E39" s="284">
        <v>8753</v>
      </c>
      <c r="F39" s="285">
        <v>9551</v>
      </c>
      <c r="G39" s="284">
        <v>9484</v>
      </c>
      <c r="H39" s="284">
        <v>19804</v>
      </c>
      <c r="I39" s="284">
        <v>54382</v>
      </c>
      <c r="J39" s="284">
        <v>25104</v>
      </c>
      <c r="K39" s="136"/>
      <c r="L39" s="222"/>
      <c r="M39" s="222"/>
      <c r="N39" s="222"/>
      <c r="O39" s="222"/>
      <c r="P39" s="222"/>
      <c r="Q39" s="222"/>
      <c r="R39" s="222"/>
      <c r="S39" s="222"/>
      <c r="T39" s="222"/>
      <c r="U39" s="222"/>
      <c r="V39" s="222"/>
      <c r="W39" s="222"/>
      <c r="X39" s="222"/>
      <c r="Y39" s="222"/>
      <c r="Z39" s="222"/>
    </row>
    <row r="40" spans="1:26" ht="15.75" thickBot="1" x14ac:dyDescent="0.3">
      <c r="A40" s="123"/>
      <c r="B40" s="270" t="s">
        <v>894</v>
      </c>
      <c r="C40" s="273">
        <v>0</v>
      </c>
      <c r="D40" s="284">
        <f t="shared" si="2"/>
        <v>8708</v>
      </c>
      <c r="E40" s="284">
        <v>789</v>
      </c>
      <c r="F40" s="285">
        <v>858</v>
      </c>
      <c r="G40" s="284">
        <v>825</v>
      </c>
      <c r="H40" s="284">
        <v>1407</v>
      </c>
      <c r="I40" s="284">
        <v>3575</v>
      </c>
      <c r="J40" s="284">
        <v>1254</v>
      </c>
      <c r="K40" s="136"/>
      <c r="L40" s="222"/>
      <c r="M40" s="222"/>
      <c r="N40" s="222"/>
      <c r="O40" s="222"/>
      <c r="P40" s="222"/>
      <c r="Q40" s="222"/>
      <c r="R40" s="222"/>
      <c r="S40" s="222"/>
      <c r="T40" s="222"/>
      <c r="U40" s="222"/>
      <c r="V40" s="222"/>
      <c r="W40" s="222"/>
      <c r="X40" s="222"/>
      <c r="Y40" s="222"/>
      <c r="Z40" s="222"/>
    </row>
    <row r="41" spans="1:26" ht="15.75" thickBot="1" x14ac:dyDescent="0.3">
      <c r="A41" s="123"/>
      <c r="B41" s="270" t="s">
        <v>893</v>
      </c>
      <c r="C41" s="273">
        <v>0</v>
      </c>
      <c r="D41" s="284">
        <f t="shared" si="2"/>
        <v>16514</v>
      </c>
      <c r="E41" s="284">
        <v>1858</v>
      </c>
      <c r="F41" s="285">
        <v>1796</v>
      </c>
      <c r="G41" s="284">
        <v>1504</v>
      </c>
      <c r="H41" s="284">
        <v>2630</v>
      </c>
      <c r="I41" s="284">
        <v>6584</v>
      </c>
      <c r="J41" s="284">
        <v>2142</v>
      </c>
      <c r="K41" s="136"/>
      <c r="L41" s="222"/>
      <c r="M41" s="222"/>
      <c r="N41" s="222"/>
      <c r="O41" s="222"/>
      <c r="P41" s="222"/>
      <c r="Q41" s="222"/>
      <c r="R41" s="222"/>
      <c r="S41" s="222"/>
      <c r="T41" s="222"/>
      <c r="U41" s="222"/>
      <c r="V41" s="222"/>
      <c r="W41" s="222"/>
      <c r="X41" s="222"/>
      <c r="Y41" s="222"/>
      <c r="Z41" s="222"/>
    </row>
    <row r="42" spans="1:26" ht="15.75" thickBot="1" x14ac:dyDescent="0.3">
      <c r="A42" s="123"/>
      <c r="B42" s="270" t="s">
        <v>892</v>
      </c>
      <c r="C42" s="273">
        <v>0</v>
      </c>
      <c r="D42" s="284">
        <f t="shared" si="2"/>
        <v>38181</v>
      </c>
      <c r="E42" s="284">
        <v>2424</v>
      </c>
      <c r="F42" s="285">
        <v>2742</v>
      </c>
      <c r="G42" s="284">
        <v>2702</v>
      </c>
      <c r="H42" s="284">
        <v>5855</v>
      </c>
      <c r="I42" s="284">
        <v>16672</v>
      </c>
      <c r="J42" s="284">
        <v>7786</v>
      </c>
      <c r="K42" s="136"/>
      <c r="L42" s="222"/>
      <c r="M42" s="222"/>
      <c r="N42" s="222"/>
      <c r="O42" s="222"/>
      <c r="P42" s="222"/>
      <c r="Q42" s="222"/>
      <c r="R42" s="222"/>
      <c r="S42" s="222"/>
      <c r="T42" s="222"/>
      <c r="U42" s="222"/>
      <c r="V42" s="222"/>
      <c r="W42" s="222"/>
      <c r="X42" s="222"/>
      <c r="Y42" s="222"/>
      <c r="Z42" s="222"/>
    </row>
    <row r="43" spans="1:26" ht="15.75" thickBot="1" x14ac:dyDescent="0.3">
      <c r="A43" s="123"/>
      <c r="B43" s="270" t="s">
        <v>891</v>
      </c>
      <c r="C43" s="272">
        <v>1</v>
      </c>
      <c r="D43" s="284">
        <f t="shared" si="2"/>
        <v>19120</v>
      </c>
      <c r="E43" s="284">
        <v>1554</v>
      </c>
      <c r="F43" s="285">
        <v>1666</v>
      </c>
      <c r="G43" s="284">
        <v>1680</v>
      </c>
      <c r="H43" s="284">
        <v>3332</v>
      </c>
      <c r="I43" s="284">
        <v>8128</v>
      </c>
      <c r="J43" s="284">
        <v>2760</v>
      </c>
      <c r="K43" s="136"/>
      <c r="L43" s="222"/>
      <c r="M43" s="222"/>
      <c r="N43" s="222"/>
      <c r="O43" s="222"/>
      <c r="P43" s="222"/>
      <c r="Q43" s="222"/>
      <c r="R43" s="222"/>
      <c r="S43" s="222"/>
      <c r="T43" s="222"/>
      <c r="U43" s="222"/>
      <c r="V43" s="222"/>
      <c r="W43" s="222"/>
      <c r="X43" s="222"/>
      <c r="Y43" s="222"/>
      <c r="Z43" s="222"/>
    </row>
    <row r="44" spans="1:26" ht="15.75" thickBot="1" x14ac:dyDescent="0.3">
      <c r="A44" s="123"/>
      <c r="B44" s="270" t="s">
        <v>890</v>
      </c>
      <c r="C44" s="273">
        <v>0</v>
      </c>
      <c r="D44" s="284">
        <f t="shared" si="2"/>
        <v>3534</v>
      </c>
      <c r="E44" s="284">
        <v>219</v>
      </c>
      <c r="F44" s="285">
        <v>252</v>
      </c>
      <c r="G44" s="284">
        <v>271</v>
      </c>
      <c r="H44" s="284">
        <v>431</v>
      </c>
      <c r="I44" s="284">
        <v>1309</v>
      </c>
      <c r="J44" s="284">
        <v>1052</v>
      </c>
      <c r="K44" s="136"/>
      <c r="L44" s="222"/>
      <c r="M44" s="222"/>
      <c r="N44" s="222"/>
      <c r="O44" s="222"/>
      <c r="P44" s="222"/>
      <c r="Q44" s="222"/>
      <c r="R44" s="222"/>
      <c r="S44" s="222"/>
      <c r="T44" s="222"/>
      <c r="U44" s="222"/>
      <c r="V44" s="222"/>
      <c r="W44" s="222"/>
      <c r="X44" s="222"/>
      <c r="Y44" s="222"/>
      <c r="Z44" s="222"/>
    </row>
    <row r="45" spans="1:26" ht="15.75" thickBot="1" x14ac:dyDescent="0.3">
      <c r="A45" s="123"/>
      <c r="B45" s="270" t="s">
        <v>889</v>
      </c>
      <c r="C45" s="272">
        <v>1</v>
      </c>
      <c r="D45" s="284">
        <f t="shared" si="2"/>
        <v>7840</v>
      </c>
      <c r="E45" s="284">
        <v>643</v>
      </c>
      <c r="F45" s="285">
        <v>668</v>
      </c>
      <c r="G45" s="284">
        <v>648</v>
      </c>
      <c r="H45" s="284">
        <v>1214</v>
      </c>
      <c r="I45" s="284">
        <v>3323</v>
      </c>
      <c r="J45" s="284">
        <v>1344</v>
      </c>
      <c r="K45" s="136"/>
      <c r="L45" s="222"/>
      <c r="M45" s="222"/>
      <c r="N45" s="222"/>
      <c r="O45" s="222"/>
      <c r="P45" s="222"/>
      <c r="Q45" s="222"/>
      <c r="R45" s="222"/>
      <c r="S45" s="222"/>
      <c r="T45" s="222"/>
      <c r="U45" s="222"/>
      <c r="V45" s="222"/>
      <c r="W45" s="222"/>
      <c r="X45" s="222"/>
      <c r="Y45" s="222"/>
      <c r="Z45" s="222"/>
    </row>
    <row r="46" spans="1:26" ht="15.75" thickBot="1" x14ac:dyDescent="0.3">
      <c r="A46" s="123"/>
      <c r="B46" s="270" t="s">
        <v>888</v>
      </c>
      <c r="C46" s="273">
        <v>0</v>
      </c>
      <c r="D46" s="284">
        <f t="shared" si="2"/>
        <v>5516</v>
      </c>
      <c r="E46" s="284">
        <v>383</v>
      </c>
      <c r="F46" s="285">
        <v>436</v>
      </c>
      <c r="G46" s="284">
        <v>412</v>
      </c>
      <c r="H46" s="284">
        <v>679</v>
      </c>
      <c r="I46" s="284">
        <v>2087</v>
      </c>
      <c r="J46" s="284">
        <v>1519</v>
      </c>
      <c r="K46" s="136"/>
      <c r="L46" s="222"/>
      <c r="M46" s="222"/>
      <c r="N46" s="222"/>
      <c r="O46" s="222"/>
      <c r="P46" s="222"/>
      <c r="Q46" s="222"/>
      <c r="R46" s="222"/>
      <c r="S46" s="222"/>
      <c r="T46" s="222"/>
      <c r="U46" s="222"/>
      <c r="V46" s="222"/>
      <c r="W46" s="222"/>
      <c r="X46" s="222"/>
      <c r="Y46" s="222"/>
      <c r="Z46" s="222"/>
    </row>
    <row r="47" spans="1:26" ht="15.75" thickBot="1" x14ac:dyDescent="0.3">
      <c r="A47" s="123"/>
      <c r="B47" s="270" t="s">
        <v>887</v>
      </c>
      <c r="C47" s="272">
        <v>1</v>
      </c>
      <c r="D47" s="284">
        <f t="shared" si="2"/>
        <v>7763</v>
      </c>
      <c r="E47" s="284">
        <v>908</v>
      </c>
      <c r="F47" s="285">
        <v>787</v>
      </c>
      <c r="G47" s="284">
        <v>651</v>
      </c>
      <c r="H47" s="284">
        <v>1422</v>
      </c>
      <c r="I47" s="284">
        <v>3041</v>
      </c>
      <c r="J47" s="284">
        <v>954</v>
      </c>
      <c r="K47" s="136"/>
      <c r="L47" s="222"/>
      <c r="M47" s="222"/>
      <c r="N47" s="222"/>
      <c r="O47" s="222"/>
      <c r="P47" s="222"/>
      <c r="Q47" s="222"/>
      <c r="R47" s="222"/>
      <c r="S47" s="222"/>
      <c r="T47" s="222"/>
      <c r="U47" s="222"/>
      <c r="V47" s="222"/>
      <c r="W47" s="222"/>
      <c r="X47" s="222"/>
      <c r="Y47" s="222"/>
      <c r="Z47" s="222"/>
    </row>
    <row r="48" spans="1:26" ht="15.75" thickBot="1" x14ac:dyDescent="0.3">
      <c r="A48" s="123"/>
      <c r="B48" s="270" t="s">
        <v>886</v>
      </c>
      <c r="C48" s="272">
        <v>1</v>
      </c>
      <c r="D48" s="284">
        <f t="shared" si="2"/>
        <v>4178</v>
      </c>
      <c r="E48" s="284">
        <v>396</v>
      </c>
      <c r="F48" s="285">
        <v>395</v>
      </c>
      <c r="G48" s="284">
        <v>382</v>
      </c>
      <c r="H48" s="284">
        <v>732</v>
      </c>
      <c r="I48" s="284">
        <v>1620</v>
      </c>
      <c r="J48" s="284">
        <v>653</v>
      </c>
      <c r="K48" s="136"/>
      <c r="L48" s="222"/>
      <c r="M48" s="222"/>
      <c r="N48" s="222"/>
      <c r="O48" s="222"/>
      <c r="P48" s="222"/>
      <c r="Q48" s="222"/>
      <c r="R48" s="222"/>
      <c r="S48" s="222"/>
      <c r="T48" s="222"/>
      <c r="U48" s="222"/>
      <c r="V48" s="222"/>
      <c r="W48" s="222"/>
      <c r="X48" s="222"/>
      <c r="Y48" s="222"/>
      <c r="Z48" s="222"/>
    </row>
    <row r="49" spans="1:26" ht="15.75" thickBot="1" x14ac:dyDescent="0.3">
      <c r="A49" s="123"/>
      <c r="B49" s="270" t="s">
        <v>885</v>
      </c>
      <c r="C49" s="272">
        <v>1</v>
      </c>
      <c r="D49" s="284">
        <f t="shared" si="2"/>
        <v>2741</v>
      </c>
      <c r="E49" s="284">
        <v>210</v>
      </c>
      <c r="F49" s="285">
        <v>211</v>
      </c>
      <c r="G49" s="284">
        <v>188</v>
      </c>
      <c r="H49" s="284">
        <v>284</v>
      </c>
      <c r="I49" s="284">
        <v>1049</v>
      </c>
      <c r="J49" s="284">
        <v>799</v>
      </c>
      <c r="K49" s="136"/>
      <c r="L49" s="222"/>
      <c r="M49" s="222"/>
      <c r="N49" s="222"/>
      <c r="O49" s="222"/>
      <c r="P49" s="222"/>
      <c r="Q49" s="222"/>
      <c r="R49" s="222"/>
      <c r="S49" s="222"/>
      <c r="T49" s="222"/>
      <c r="U49" s="222"/>
      <c r="V49" s="222"/>
      <c r="W49" s="222"/>
      <c r="X49" s="222"/>
      <c r="Y49" s="222"/>
      <c r="Z49" s="222"/>
    </row>
    <row r="50" spans="1:26" ht="15.75" thickBot="1" x14ac:dyDescent="0.3">
      <c r="A50" s="123"/>
      <c r="B50" s="270" t="s">
        <v>884</v>
      </c>
      <c r="C50" s="273">
        <v>0</v>
      </c>
      <c r="D50" s="284">
        <f t="shared" si="2"/>
        <v>7057</v>
      </c>
      <c r="E50" s="284">
        <v>405</v>
      </c>
      <c r="F50" s="285">
        <v>524</v>
      </c>
      <c r="G50" s="284">
        <v>565</v>
      </c>
      <c r="H50" s="284">
        <v>872</v>
      </c>
      <c r="I50" s="284">
        <v>2649</v>
      </c>
      <c r="J50" s="284">
        <v>2042</v>
      </c>
      <c r="K50" s="136"/>
      <c r="L50" s="222"/>
      <c r="M50" s="222"/>
      <c r="N50" s="222"/>
      <c r="O50" s="222"/>
      <c r="P50" s="222"/>
      <c r="Q50" s="222"/>
      <c r="R50" s="222"/>
      <c r="S50" s="222"/>
      <c r="T50" s="222"/>
      <c r="U50" s="222"/>
      <c r="V50" s="222"/>
      <c r="W50" s="222"/>
      <c r="X50" s="222"/>
      <c r="Y50" s="222"/>
      <c r="Z50" s="222"/>
    </row>
    <row r="51" spans="1:26" ht="15.75" thickBot="1" x14ac:dyDescent="0.3">
      <c r="A51" s="123"/>
      <c r="B51" s="270" t="s">
        <v>883</v>
      </c>
      <c r="C51" s="272">
        <v>3</v>
      </c>
      <c r="D51" s="284">
        <f t="shared" si="2"/>
        <v>37538</v>
      </c>
      <c r="E51" s="284">
        <v>2569</v>
      </c>
      <c r="F51" s="285">
        <v>2864</v>
      </c>
      <c r="G51" s="284">
        <v>2964</v>
      </c>
      <c r="H51" s="284">
        <v>6034</v>
      </c>
      <c r="I51" s="284">
        <v>17483</v>
      </c>
      <c r="J51" s="284">
        <v>5624</v>
      </c>
      <c r="K51" s="136"/>
      <c r="L51" s="222"/>
      <c r="M51" s="222"/>
      <c r="N51" s="222"/>
      <c r="O51" s="222"/>
      <c r="P51" s="222"/>
      <c r="Q51" s="222"/>
      <c r="R51" s="222"/>
      <c r="S51" s="222"/>
      <c r="T51" s="222"/>
      <c r="U51" s="222"/>
      <c r="V51" s="222"/>
      <c r="W51" s="222"/>
      <c r="X51" s="222"/>
      <c r="Y51" s="222"/>
      <c r="Z51" s="222"/>
    </row>
    <row r="52" spans="1:26" ht="15.75" thickBot="1" x14ac:dyDescent="0.3">
      <c r="A52" s="123"/>
      <c r="B52" s="270" t="s">
        <v>882</v>
      </c>
      <c r="C52" s="272">
        <v>4</v>
      </c>
      <c r="D52" s="284">
        <f t="shared" si="2"/>
        <v>41213</v>
      </c>
      <c r="E52" s="284">
        <v>2797</v>
      </c>
      <c r="F52" s="285">
        <v>3074</v>
      </c>
      <c r="G52" s="284">
        <v>2984</v>
      </c>
      <c r="H52" s="284">
        <v>5470</v>
      </c>
      <c r="I52" s="284">
        <v>16277</v>
      </c>
      <c r="J52" s="284">
        <v>10611</v>
      </c>
      <c r="K52" s="136"/>
      <c r="L52" s="222"/>
      <c r="M52" s="222"/>
      <c r="N52" s="222"/>
      <c r="O52" s="222"/>
      <c r="P52" s="222"/>
      <c r="Q52" s="222"/>
      <c r="R52" s="222"/>
      <c r="S52" s="222"/>
      <c r="T52" s="222"/>
      <c r="U52" s="222"/>
      <c r="V52" s="222"/>
      <c r="W52" s="222"/>
      <c r="X52" s="222"/>
      <c r="Y52" s="222"/>
      <c r="Z52" s="222"/>
    </row>
    <row r="53" spans="1:26" ht="15.75" thickBot="1" x14ac:dyDescent="0.3">
      <c r="A53" s="123"/>
      <c r="B53" s="270" t="s">
        <v>881</v>
      </c>
      <c r="C53" s="273">
        <v>0</v>
      </c>
      <c r="D53" s="284">
        <f t="shared" si="2"/>
        <v>11494</v>
      </c>
      <c r="E53" s="284">
        <v>696</v>
      </c>
      <c r="F53" s="285">
        <v>853</v>
      </c>
      <c r="G53" s="284">
        <v>835</v>
      </c>
      <c r="H53" s="284">
        <v>1189</v>
      </c>
      <c r="I53" s="284">
        <v>4515</v>
      </c>
      <c r="J53" s="284">
        <v>3406</v>
      </c>
      <c r="K53" s="136"/>
      <c r="L53" s="222"/>
      <c r="M53" s="222"/>
      <c r="N53" s="222"/>
      <c r="O53" s="222"/>
      <c r="P53" s="222"/>
      <c r="Q53" s="222"/>
      <c r="R53" s="222"/>
      <c r="S53" s="222"/>
      <c r="T53" s="222"/>
      <c r="U53" s="222"/>
      <c r="V53" s="222"/>
      <c r="W53" s="222"/>
      <c r="X53" s="222"/>
      <c r="Y53" s="222"/>
      <c r="Z53" s="222"/>
    </row>
    <row r="54" spans="1:26" ht="15.75" thickBot="1" x14ac:dyDescent="0.3">
      <c r="A54" s="123"/>
      <c r="B54" s="270" t="s">
        <v>880</v>
      </c>
      <c r="C54" s="273">
        <v>0</v>
      </c>
      <c r="D54" s="284">
        <f t="shared" si="2"/>
        <v>7175</v>
      </c>
      <c r="E54" s="284">
        <v>424</v>
      </c>
      <c r="F54" s="285">
        <v>505</v>
      </c>
      <c r="G54" s="284">
        <v>524</v>
      </c>
      <c r="H54" s="284">
        <v>771</v>
      </c>
      <c r="I54" s="284">
        <v>2784</v>
      </c>
      <c r="J54" s="284">
        <v>2167</v>
      </c>
      <c r="K54" s="136"/>
      <c r="L54" s="222"/>
      <c r="M54" s="222"/>
      <c r="N54" s="222"/>
      <c r="O54" s="222"/>
      <c r="P54" s="222"/>
      <c r="Q54" s="222"/>
      <c r="R54" s="222"/>
      <c r="S54" s="222"/>
      <c r="T54" s="222"/>
      <c r="U54" s="222"/>
      <c r="V54" s="222"/>
      <c r="W54" s="222"/>
      <c r="X54" s="222"/>
      <c r="Y54" s="222"/>
      <c r="Z54" s="222"/>
    </row>
    <row r="55" spans="1:26" ht="15.75" thickBot="1" x14ac:dyDescent="0.3">
      <c r="A55" s="123"/>
      <c r="B55" s="270" t="s">
        <v>879</v>
      </c>
      <c r="C55" s="272">
        <v>4</v>
      </c>
      <c r="D55" s="284">
        <f t="shared" si="2"/>
        <v>21300</v>
      </c>
      <c r="E55" s="284">
        <v>1617</v>
      </c>
      <c r="F55" s="285">
        <v>1753</v>
      </c>
      <c r="G55" s="284">
        <v>1683</v>
      </c>
      <c r="H55" s="284">
        <v>2935</v>
      </c>
      <c r="I55" s="284">
        <v>8546</v>
      </c>
      <c r="J55" s="284">
        <v>4766</v>
      </c>
      <c r="K55" s="136"/>
      <c r="L55" s="222"/>
      <c r="M55" s="222"/>
      <c r="N55" s="222"/>
      <c r="O55" s="222"/>
      <c r="P55" s="222"/>
      <c r="Q55" s="222"/>
      <c r="R55" s="222"/>
      <c r="S55" s="222"/>
      <c r="T55" s="222"/>
      <c r="U55" s="222"/>
      <c r="V55" s="222"/>
      <c r="W55" s="222"/>
      <c r="X55" s="222"/>
      <c r="Y55" s="222"/>
      <c r="Z55" s="222"/>
    </row>
    <row r="56" spans="1:26" ht="15.75" thickBot="1" x14ac:dyDescent="0.3">
      <c r="A56" s="123"/>
      <c r="B56" s="270" t="s">
        <v>878</v>
      </c>
      <c r="C56" s="273">
        <v>0</v>
      </c>
      <c r="D56" s="284">
        <f t="shared" si="2"/>
        <v>12486</v>
      </c>
      <c r="E56" s="284">
        <v>1388</v>
      </c>
      <c r="F56" s="285">
        <v>1315</v>
      </c>
      <c r="G56" s="284">
        <v>1102</v>
      </c>
      <c r="H56" s="284">
        <v>1976</v>
      </c>
      <c r="I56" s="284">
        <v>5055</v>
      </c>
      <c r="J56" s="284">
        <v>1650</v>
      </c>
      <c r="K56" s="136"/>
      <c r="L56" s="222"/>
      <c r="M56" s="222"/>
      <c r="N56" s="222"/>
      <c r="O56" s="222"/>
      <c r="P56" s="222"/>
      <c r="Q56" s="222"/>
      <c r="R56" s="222"/>
      <c r="S56" s="222"/>
      <c r="T56" s="222"/>
      <c r="U56" s="222"/>
      <c r="V56" s="222"/>
      <c r="W56" s="222"/>
      <c r="X56" s="222"/>
      <c r="Y56" s="222"/>
      <c r="Z56" s="222"/>
    </row>
    <row r="57" spans="1:26" ht="15.75" thickBot="1" x14ac:dyDescent="0.3">
      <c r="A57" s="123"/>
      <c r="B57" s="270" t="s">
        <v>877</v>
      </c>
      <c r="C57" s="273">
        <v>0</v>
      </c>
      <c r="D57" s="284">
        <f t="shared" si="2"/>
        <v>7396</v>
      </c>
      <c r="E57" s="284">
        <v>407</v>
      </c>
      <c r="F57" s="285">
        <v>545</v>
      </c>
      <c r="G57" s="284">
        <v>593</v>
      </c>
      <c r="H57" s="284">
        <v>921</v>
      </c>
      <c r="I57" s="284">
        <v>3055</v>
      </c>
      <c r="J57" s="284">
        <v>1875</v>
      </c>
      <c r="K57" s="136"/>
      <c r="L57" s="222"/>
      <c r="M57" s="222"/>
      <c r="N57" s="222"/>
      <c r="O57" s="222"/>
      <c r="P57" s="222"/>
      <c r="Q57" s="222"/>
      <c r="R57" s="222"/>
      <c r="S57" s="222"/>
      <c r="T57" s="222"/>
      <c r="U57" s="222"/>
      <c r="V57" s="222"/>
      <c r="W57" s="222"/>
      <c r="X57" s="222"/>
      <c r="Y57" s="222"/>
      <c r="Z57" s="222"/>
    </row>
    <row r="58" spans="1:26" ht="15.75" thickBot="1" x14ac:dyDescent="0.3">
      <c r="A58" s="123"/>
      <c r="B58" s="270" t="s">
        <v>876</v>
      </c>
      <c r="C58" s="272">
        <v>18</v>
      </c>
      <c r="D58" s="284">
        <f t="shared" si="2"/>
        <v>143167</v>
      </c>
      <c r="E58" s="284">
        <v>12546</v>
      </c>
      <c r="F58" s="285">
        <v>13041</v>
      </c>
      <c r="G58" s="284">
        <v>12355</v>
      </c>
      <c r="H58" s="284">
        <v>27743</v>
      </c>
      <c r="I58" s="284">
        <v>63823</v>
      </c>
      <c r="J58" s="284">
        <v>13659</v>
      </c>
      <c r="K58" s="136"/>
      <c r="L58" s="222"/>
      <c r="M58" s="222"/>
      <c r="N58" s="222"/>
      <c r="O58" s="222"/>
      <c r="P58" s="222"/>
      <c r="Q58" s="222"/>
      <c r="R58" s="222"/>
      <c r="S58" s="222"/>
      <c r="T58" s="222"/>
      <c r="U58" s="222"/>
      <c r="V58" s="222"/>
      <c r="W58" s="222"/>
      <c r="X58" s="222"/>
      <c r="Y58" s="222"/>
      <c r="Z58" s="222"/>
    </row>
    <row r="59" spans="1:26" ht="15.75" thickBot="1" x14ac:dyDescent="0.3">
      <c r="A59" s="123"/>
      <c r="B59" s="270" t="s">
        <v>875</v>
      </c>
      <c r="C59" s="273">
        <v>0</v>
      </c>
      <c r="D59" s="284">
        <f t="shared" si="2"/>
        <v>4496</v>
      </c>
      <c r="E59" s="284">
        <v>238</v>
      </c>
      <c r="F59" s="285">
        <v>275</v>
      </c>
      <c r="G59" s="284">
        <v>287</v>
      </c>
      <c r="H59" s="284">
        <v>442</v>
      </c>
      <c r="I59" s="284">
        <v>1774</v>
      </c>
      <c r="J59" s="284">
        <v>1480</v>
      </c>
      <c r="K59" s="136"/>
      <c r="L59" s="222"/>
      <c r="M59" s="222"/>
      <c r="N59" s="222"/>
      <c r="O59" s="222"/>
      <c r="P59" s="222"/>
      <c r="Q59" s="222"/>
      <c r="R59" s="222"/>
      <c r="S59" s="222"/>
      <c r="T59" s="222"/>
      <c r="U59" s="222"/>
      <c r="V59" s="222"/>
      <c r="W59" s="222"/>
      <c r="X59" s="222"/>
      <c r="Y59" s="222"/>
      <c r="Z59" s="222"/>
    </row>
    <row r="60" spans="1:26" ht="15.75" thickBot="1" x14ac:dyDescent="0.3">
      <c r="A60" s="123"/>
      <c r="B60" s="270" t="s">
        <v>874</v>
      </c>
      <c r="C60" s="272">
        <v>1</v>
      </c>
      <c r="D60" s="284">
        <f t="shared" si="2"/>
        <v>9667</v>
      </c>
      <c r="E60" s="284">
        <v>896</v>
      </c>
      <c r="F60" s="285">
        <v>999</v>
      </c>
      <c r="G60" s="284">
        <v>931</v>
      </c>
      <c r="H60" s="284">
        <v>1414</v>
      </c>
      <c r="I60" s="284">
        <v>3729</v>
      </c>
      <c r="J60" s="284">
        <v>1698</v>
      </c>
      <c r="K60" s="136"/>
      <c r="L60" s="222"/>
      <c r="M60" s="222"/>
      <c r="N60" s="222"/>
      <c r="O60" s="222"/>
      <c r="P60" s="222"/>
      <c r="Q60" s="222"/>
      <c r="R60" s="222"/>
      <c r="S60" s="222"/>
      <c r="T60" s="222"/>
      <c r="U60" s="222"/>
      <c r="V60" s="222"/>
      <c r="W60" s="222"/>
      <c r="X60" s="222"/>
      <c r="Y60" s="222"/>
      <c r="Z60" s="222"/>
    </row>
    <row r="61" spans="1:26" ht="15.75" thickBot="1" x14ac:dyDescent="0.3">
      <c r="A61" s="123"/>
      <c r="B61" s="270" t="s">
        <v>873</v>
      </c>
      <c r="C61" s="272">
        <v>7</v>
      </c>
      <c r="D61" s="284">
        <f t="shared" si="2"/>
        <v>159527</v>
      </c>
      <c r="E61" s="284">
        <v>13021</v>
      </c>
      <c r="F61" s="285">
        <v>14135</v>
      </c>
      <c r="G61" s="284">
        <v>13965</v>
      </c>
      <c r="H61" s="284">
        <v>30450</v>
      </c>
      <c r="I61" s="284">
        <v>72874</v>
      </c>
      <c r="J61" s="284">
        <v>15082</v>
      </c>
      <c r="K61" s="136"/>
      <c r="L61" s="222"/>
      <c r="M61" s="222"/>
      <c r="N61" s="222"/>
      <c r="O61" s="222"/>
      <c r="P61" s="222"/>
      <c r="Q61" s="222"/>
      <c r="R61" s="222"/>
      <c r="S61" s="222"/>
      <c r="T61" s="222"/>
      <c r="U61" s="222"/>
      <c r="V61" s="222"/>
      <c r="W61" s="222"/>
      <c r="X61" s="222"/>
      <c r="Y61" s="222"/>
      <c r="Z61" s="222"/>
    </row>
    <row r="62" spans="1:26" ht="15.75" thickBot="1" x14ac:dyDescent="0.3">
      <c r="A62" s="123"/>
      <c r="B62" s="270" t="s">
        <v>872</v>
      </c>
      <c r="C62" s="273">
        <v>0</v>
      </c>
      <c r="D62" s="284">
        <f t="shared" si="2"/>
        <v>2908</v>
      </c>
      <c r="E62" s="284">
        <v>191</v>
      </c>
      <c r="F62" s="285">
        <v>206</v>
      </c>
      <c r="G62" s="284">
        <v>222</v>
      </c>
      <c r="H62" s="284">
        <v>407</v>
      </c>
      <c r="I62" s="284">
        <v>1172</v>
      </c>
      <c r="J62" s="284">
        <v>710</v>
      </c>
      <c r="K62" s="136"/>
      <c r="L62" s="222"/>
      <c r="M62" s="222"/>
      <c r="N62" s="222"/>
      <c r="O62" s="222"/>
      <c r="P62" s="222"/>
      <c r="Q62" s="222"/>
      <c r="R62" s="222"/>
      <c r="S62" s="222"/>
      <c r="T62" s="222"/>
      <c r="U62" s="222"/>
      <c r="V62" s="222"/>
      <c r="W62" s="222"/>
      <c r="X62" s="222"/>
      <c r="Y62" s="222"/>
      <c r="Z62" s="222"/>
    </row>
    <row r="63" spans="1:26" ht="15.75" thickBot="1" x14ac:dyDescent="0.3">
      <c r="A63" s="123"/>
      <c r="B63" s="270" t="s">
        <v>871</v>
      </c>
      <c r="C63" s="273">
        <v>0</v>
      </c>
      <c r="D63" s="284">
        <f t="shared" si="2"/>
        <v>16563</v>
      </c>
      <c r="E63" s="284">
        <v>1805</v>
      </c>
      <c r="F63" s="285">
        <v>1714</v>
      </c>
      <c r="G63" s="284">
        <v>1543</v>
      </c>
      <c r="H63" s="284">
        <v>3048</v>
      </c>
      <c r="I63" s="284">
        <v>6586</v>
      </c>
      <c r="J63" s="284">
        <v>1867</v>
      </c>
      <c r="K63" s="136"/>
      <c r="L63" s="222"/>
      <c r="M63" s="222"/>
      <c r="N63" s="222"/>
      <c r="O63" s="222"/>
      <c r="P63" s="222"/>
      <c r="Q63" s="222"/>
      <c r="R63" s="222"/>
      <c r="S63" s="222"/>
      <c r="T63" s="222"/>
      <c r="U63" s="222"/>
      <c r="V63" s="222"/>
      <c r="W63" s="222"/>
      <c r="X63" s="222"/>
      <c r="Y63" s="222"/>
      <c r="Z63" s="222"/>
    </row>
    <row r="64" spans="1:26" ht="15.75" thickBot="1" x14ac:dyDescent="0.3">
      <c r="A64" s="123"/>
      <c r="B64" s="270" t="s">
        <v>870</v>
      </c>
      <c r="C64" s="273">
        <v>0</v>
      </c>
      <c r="D64" s="284">
        <f t="shared" si="2"/>
        <v>13524</v>
      </c>
      <c r="E64" s="284">
        <v>994</v>
      </c>
      <c r="F64" s="285">
        <v>932</v>
      </c>
      <c r="G64" s="284">
        <v>829</v>
      </c>
      <c r="H64" s="284">
        <v>4732</v>
      </c>
      <c r="I64" s="284">
        <v>4450</v>
      </c>
      <c r="J64" s="284">
        <v>1587</v>
      </c>
      <c r="K64" s="136"/>
      <c r="L64" s="222"/>
      <c r="M64" s="222"/>
      <c r="N64" s="222"/>
      <c r="O64" s="222"/>
      <c r="P64" s="222"/>
      <c r="Q64" s="222"/>
      <c r="R64" s="222"/>
      <c r="S64" s="222"/>
      <c r="T64" s="222"/>
      <c r="U64" s="222"/>
      <c r="V64" s="222"/>
      <c r="W64" s="222"/>
      <c r="X64" s="222"/>
      <c r="Y64" s="222"/>
      <c r="Z64" s="222"/>
    </row>
    <row r="65" spans="1:26" ht="15.75" thickBot="1" x14ac:dyDescent="0.3">
      <c r="A65" s="123"/>
      <c r="B65" s="270" t="s">
        <v>869</v>
      </c>
      <c r="C65" s="273">
        <v>0</v>
      </c>
      <c r="D65" s="284">
        <f t="shared" si="2"/>
        <v>4392</v>
      </c>
      <c r="E65" s="284">
        <v>260</v>
      </c>
      <c r="F65" s="285">
        <v>302</v>
      </c>
      <c r="G65" s="284">
        <v>312</v>
      </c>
      <c r="H65" s="284">
        <v>510</v>
      </c>
      <c r="I65" s="284">
        <v>1717</v>
      </c>
      <c r="J65" s="284">
        <v>1291</v>
      </c>
      <c r="K65" s="136"/>
      <c r="L65" s="222"/>
      <c r="M65" s="222"/>
      <c r="N65" s="222"/>
      <c r="O65" s="222"/>
      <c r="P65" s="222"/>
      <c r="Q65" s="222"/>
      <c r="R65" s="222"/>
      <c r="S65" s="222"/>
      <c r="T65" s="222"/>
      <c r="U65" s="222"/>
      <c r="V65" s="222"/>
      <c r="W65" s="222"/>
      <c r="X65" s="222"/>
      <c r="Y65" s="222"/>
      <c r="Z65" s="222"/>
    </row>
    <row r="66" spans="1:26" ht="15.75" thickBot="1" x14ac:dyDescent="0.3">
      <c r="A66" s="123"/>
      <c r="B66" s="270" t="s">
        <v>868</v>
      </c>
      <c r="C66" s="273">
        <v>0</v>
      </c>
      <c r="D66" s="284">
        <f t="shared" si="2"/>
        <v>7529</v>
      </c>
      <c r="E66" s="284">
        <v>557</v>
      </c>
      <c r="F66" s="285">
        <v>548</v>
      </c>
      <c r="G66" s="284">
        <v>506</v>
      </c>
      <c r="H66" s="284">
        <v>891</v>
      </c>
      <c r="I66" s="284">
        <v>2991</v>
      </c>
      <c r="J66" s="284">
        <v>2036</v>
      </c>
      <c r="K66" s="136"/>
      <c r="L66" s="222"/>
      <c r="M66" s="222"/>
      <c r="N66" s="222"/>
      <c r="O66" s="222"/>
      <c r="P66" s="222"/>
      <c r="Q66" s="222"/>
      <c r="R66" s="222"/>
      <c r="S66" s="222"/>
      <c r="T66" s="222"/>
      <c r="U66" s="222"/>
      <c r="V66" s="222"/>
      <c r="W66" s="222"/>
      <c r="X66" s="222"/>
      <c r="Y66" s="222"/>
      <c r="Z66" s="222"/>
    </row>
    <row r="67" spans="1:26" ht="15.75" thickBot="1" x14ac:dyDescent="0.3">
      <c r="A67" s="123"/>
      <c r="B67" s="270" t="s">
        <v>867</v>
      </c>
      <c r="C67" s="272">
        <v>3</v>
      </c>
      <c r="D67" s="284">
        <f t="shared" ref="D67:D98" si="3">SUM(E67:J67)</f>
        <v>30219</v>
      </c>
      <c r="E67" s="284">
        <v>2215</v>
      </c>
      <c r="F67" s="285">
        <v>2581</v>
      </c>
      <c r="G67" s="284">
        <v>2590</v>
      </c>
      <c r="H67" s="284">
        <v>4098</v>
      </c>
      <c r="I67" s="284">
        <v>11551</v>
      </c>
      <c r="J67" s="284">
        <v>7184</v>
      </c>
      <c r="K67" s="136"/>
      <c r="L67" s="222"/>
      <c r="M67" s="222"/>
      <c r="N67" s="222"/>
      <c r="O67" s="222"/>
      <c r="P67" s="222"/>
      <c r="Q67" s="222"/>
      <c r="R67" s="222"/>
      <c r="S67" s="222"/>
      <c r="T67" s="222"/>
      <c r="U67" s="222"/>
      <c r="V67" s="222"/>
      <c r="W67" s="222"/>
      <c r="X67" s="222"/>
      <c r="Y67" s="222"/>
      <c r="Z67" s="222"/>
    </row>
    <row r="68" spans="1:26" ht="15.75" thickBot="1" x14ac:dyDescent="0.3">
      <c r="A68" s="123"/>
      <c r="B68" s="270" t="s">
        <v>866</v>
      </c>
      <c r="C68" s="273">
        <v>0</v>
      </c>
      <c r="D68" s="284">
        <f t="shared" si="3"/>
        <v>5033</v>
      </c>
      <c r="E68" s="284">
        <v>326</v>
      </c>
      <c r="F68" s="285">
        <v>424</v>
      </c>
      <c r="G68" s="284">
        <v>459</v>
      </c>
      <c r="H68" s="284">
        <v>611</v>
      </c>
      <c r="I68" s="284">
        <v>1950</v>
      </c>
      <c r="J68" s="284">
        <v>1263</v>
      </c>
      <c r="K68" s="136"/>
      <c r="L68" s="222"/>
      <c r="M68" s="222"/>
      <c r="N68" s="222"/>
      <c r="O68" s="222"/>
      <c r="P68" s="222"/>
      <c r="Q68" s="222"/>
      <c r="R68" s="222"/>
      <c r="S68" s="222"/>
      <c r="T68" s="222"/>
      <c r="U68" s="222"/>
      <c r="V68" s="222"/>
      <c r="W68" s="222"/>
      <c r="X68" s="222"/>
      <c r="Y68" s="222"/>
      <c r="Z68" s="222"/>
    </row>
    <row r="69" spans="1:26" ht="15.75" thickBot="1" x14ac:dyDescent="0.3">
      <c r="A69" s="123"/>
      <c r="B69" s="270" t="s">
        <v>865</v>
      </c>
      <c r="C69" s="273">
        <v>0</v>
      </c>
      <c r="D69" s="284">
        <f t="shared" si="3"/>
        <v>6148</v>
      </c>
      <c r="E69" s="284">
        <v>490</v>
      </c>
      <c r="F69" s="285">
        <v>505</v>
      </c>
      <c r="G69" s="284">
        <v>487</v>
      </c>
      <c r="H69" s="284">
        <v>815</v>
      </c>
      <c r="I69" s="284">
        <v>2339</v>
      </c>
      <c r="J69" s="284">
        <v>1512</v>
      </c>
      <c r="K69" s="136"/>
      <c r="L69" s="222"/>
      <c r="M69" s="222"/>
      <c r="N69" s="222"/>
      <c r="O69" s="222"/>
      <c r="P69" s="222"/>
      <c r="Q69" s="222"/>
      <c r="R69" s="222"/>
      <c r="S69" s="222"/>
      <c r="T69" s="222"/>
      <c r="U69" s="222"/>
      <c r="V69" s="222"/>
      <c r="W69" s="222"/>
      <c r="X69" s="222"/>
      <c r="Y69" s="222"/>
      <c r="Z69" s="222"/>
    </row>
    <row r="70" spans="1:26" ht="15.75" thickBot="1" x14ac:dyDescent="0.3">
      <c r="A70" s="123"/>
      <c r="B70" s="270" t="s">
        <v>864</v>
      </c>
      <c r="C70" s="273">
        <v>0</v>
      </c>
      <c r="D70" s="284">
        <f t="shared" si="3"/>
        <v>10470</v>
      </c>
      <c r="E70" s="284">
        <v>1131</v>
      </c>
      <c r="F70" s="285">
        <v>1173</v>
      </c>
      <c r="G70" s="284">
        <v>1041</v>
      </c>
      <c r="H70" s="284">
        <v>1791</v>
      </c>
      <c r="I70" s="284">
        <v>4134</v>
      </c>
      <c r="J70" s="284">
        <v>1200</v>
      </c>
      <c r="K70" s="136"/>
      <c r="L70" s="222"/>
      <c r="M70" s="222"/>
      <c r="N70" s="222"/>
      <c r="O70" s="222"/>
      <c r="P70" s="222"/>
      <c r="Q70" s="222"/>
      <c r="R70" s="222"/>
      <c r="S70" s="222"/>
      <c r="T70" s="222"/>
      <c r="U70" s="222"/>
      <c r="V70" s="222"/>
      <c r="W70" s="222"/>
      <c r="X70" s="222"/>
      <c r="Y70" s="222"/>
      <c r="Z70" s="222"/>
    </row>
    <row r="71" spans="1:26" ht="15.75" thickBot="1" x14ac:dyDescent="0.3">
      <c r="A71" s="123"/>
      <c r="B71" s="270" t="s">
        <v>863</v>
      </c>
      <c r="C71" s="273">
        <v>0</v>
      </c>
      <c r="D71" s="284">
        <f t="shared" si="3"/>
        <v>11194</v>
      </c>
      <c r="E71" s="284">
        <v>876</v>
      </c>
      <c r="F71" s="285">
        <v>1014</v>
      </c>
      <c r="G71" s="284">
        <v>1056</v>
      </c>
      <c r="H71" s="284">
        <v>1740</v>
      </c>
      <c r="I71" s="284">
        <v>4546</v>
      </c>
      <c r="J71" s="284">
        <v>1962</v>
      </c>
      <c r="K71" s="136"/>
      <c r="L71" s="222"/>
      <c r="M71" s="222"/>
      <c r="N71" s="222"/>
      <c r="O71" s="222"/>
      <c r="P71" s="222"/>
      <c r="Q71" s="222"/>
      <c r="R71" s="222"/>
      <c r="S71" s="222"/>
      <c r="T71" s="222"/>
      <c r="U71" s="222"/>
      <c r="V71" s="222"/>
      <c r="W71" s="222"/>
      <c r="X71" s="222"/>
      <c r="Y71" s="222"/>
      <c r="Z71" s="222"/>
    </row>
    <row r="72" spans="1:26" ht="15.75" thickBot="1" x14ac:dyDescent="0.3">
      <c r="A72" s="123"/>
      <c r="B72" s="270" t="s">
        <v>862</v>
      </c>
      <c r="C72" s="273">
        <v>0</v>
      </c>
      <c r="D72" s="284">
        <f t="shared" si="3"/>
        <v>19352</v>
      </c>
      <c r="E72" s="284">
        <v>1528</v>
      </c>
      <c r="F72" s="285">
        <v>1670</v>
      </c>
      <c r="G72" s="284">
        <v>1617</v>
      </c>
      <c r="H72" s="284">
        <v>3265</v>
      </c>
      <c r="I72" s="284">
        <v>8109</v>
      </c>
      <c r="J72" s="284">
        <v>3163</v>
      </c>
      <c r="K72" s="136"/>
      <c r="L72" s="222"/>
      <c r="M72" s="222"/>
      <c r="N72" s="222"/>
      <c r="O72" s="222"/>
      <c r="P72" s="222"/>
      <c r="Q72" s="222"/>
      <c r="R72" s="222"/>
      <c r="S72" s="222"/>
      <c r="T72" s="222"/>
      <c r="U72" s="222"/>
      <c r="V72" s="222"/>
      <c r="W72" s="222"/>
      <c r="X72" s="222"/>
      <c r="Y72" s="222"/>
      <c r="Z72" s="222"/>
    </row>
    <row r="73" spans="1:26" ht="15.75" thickBot="1" x14ac:dyDescent="0.3">
      <c r="A73" s="123"/>
      <c r="B73" s="270" t="s">
        <v>861</v>
      </c>
      <c r="C73" s="272">
        <v>7</v>
      </c>
      <c r="D73" s="284">
        <f t="shared" si="3"/>
        <v>4044</v>
      </c>
      <c r="E73" s="284">
        <v>292</v>
      </c>
      <c r="F73" s="285">
        <v>340</v>
      </c>
      <c r="G73" s="284">
        <v>320</v>
      </c>
      <c r="H73" s="284">
        <v>396</v>
      </c>
      <c r="I73" s="284">
        <v>1503</v>
      </c>
      <c r="J73" s="284">
        <v>1193</v>
      </c>
      <c r="K73" s="136"/>
      <c r="L73" s="222"/>
      <c r="M73" s="222"/>
      <c r="N73" s="222"/>
      <c r="O73" s="222"/>
      <c r="P73" s="222"/>
      <c r="Q73" s="222"/>
      <c r="R73" s="222"/>
      <c r="S73" s="222"/>
      <c r="T73" s="222"/>
      <c r="U73" s="222"/>
      <c r="V73" s="222"/>
      <c r="W73" s="222"/>
      <c r="X73" s="222"/>
      <c r="Y73" s="222"/>
      <c r="Z73" s="222"/>
    </row>
    <row r="74" spans="1:26" ht="15.75" thickBot="1" x14ac:dyDescent="0.3">
      <c r="A74" s="123"/>
      <c r="B74" s="270" t="s">
        <v>860</v>
      </c>
      <c r="C74" s="273">
        <v>0</v>
      </c>
      <c r="D74" s="284">
        <f t="shared" si="3"/>
        <v>5766</v>
      </c>
      <c r="E74" s="284">
        <v>371</v>
      </c>
      <c r="F74" s="285">
        <v>425</v>
      </c>
      <c r="G74" s="284">
        <v>404</v>
      </c>
      <c r="H74" s="284">
        <v>615</v>
      </c>
      <c r="I74" s="284">
        <v>2264</v>
      </c>
      <c r="J74" s="284">
        <v>1687</v>
      </c>
      <c r="K74" s="136"/>
      <c r="L74" s="222"/>
      <c r="M74" s="222"/>
      <c r="N74" s="222"/>
      <c r="O74" s="222"/>
      <c r="P74" s="222"/>
      <c r="Q74" s="222"/>
      <c r="R74" s="222"/>
      <c r="S74" s="222"/>
      <c r="T74" s="222"/>
      <c r="U74" s="222"/>
      <c r="V74" s="222"/>
      <c r="W74" s="222"/>
      <c r="X74" s="222"/>
      <c r="Y74" s="222"/>
      <c r="Z74" s="222"/>
    </row>
    <row r="75" spans="1:26" ht="15.75" thickBot="1" x14ac:dyDescent="0.3">
      <c r="A75" s="123"/>
      <c r="B75" s="270" t="s">
        <v>859</v>
      </c>
      <c r="C75" s="272">
        <v>2</v>
      </c>
      <c r="D75" s="284">
        <f t="shared" si="3"/>
        <v>6191</v>
      </c>
      <c r="E75" s="284">
        <v>644</v>
      </c>
      <c r="F75" s="285">
        <v>629</v>
      </c>
      <c r="G75" s="284">
        <v>555</v>
      </c>
      <c r="H75" s="284">
        <v>987</v>
      </c>
      <c r="I75" s="284">
        <v>2388</v>
      </c>
      <c r="J75" s="284">
        <v>988</v>
      </c>
      <c r="K75" s="136"/>
      <c r="L75" s="222"/>
      <c r="M75" s="222"/>
      <c r="N75" s="222"/>
      <c r="O75" s="222"/>
      <c r="P75" s="222"/>
      <c r="Q75" s="222"/>
      <c r="R75" s="222"/>
      <c r="S75" s="222"/>
      <c r="T75" s="222"/>
      <c r="U75" s="222"/>
      <c r="V75" s="222"/>
      <c r="W75" s="222"/>
      <c r="X75" s="222"/>
      <c r="Y75" s="222"/>
      <c r="Z75" s="222"/>
    </row>
    <row r="76" spans="1:26" ht="15.75" thickBot="1" x14ac:dyDescent="0.3">
      <c r="A76" s="123"/>
      <c r="B76" s="270" t="s">
        <v>858</v>
      </c>
      <c r="C76" s="273">
        <v>0</v>
      </c>
      <c r="D76" s="284">
        <f t="shared" si="3"/>
        <v>7590</v>
      </c>
      <c r="E76" s="284">
        <v>528</v>
      </c>
      <c r="F76" s="285">
        <v>580</v>
      </c>
      <c r="G76" s="284">
        <v>530</v>
      </c>
      <c r="H76" s="284">
        <v>736</v>
      </c>
      <c r="I76" s="284">
        <v>2866</v>
      </c>
      <c r="J76" s="284">
        <v>2350</v>
      </c>
      <c r="K76" s="136"/>
      <c r="L76" s="222"/>
      <c r="M76" s="222"/>
      <c r="N76" s="222"/>
      <c r="O76" s="222"/>
      <c r="P76" s="222"/>
      <c r="Q76" s="222"/>
      <c r="R76" s="222"/>
      <c r="S76" s="222"/>
      <c r="T76" s="222"/>
      <c r="U76" s="222"/>
      <c r="V76" s="222"/>
      <c r="W76" s="222"/>
      <c r="X76" s="222"/>
      <c r="Y76" s="222"/>
      <c r="Z76" s="222"/>
    </row>
    <row r="77" spans="1:26" ht="15.75" thickBot="1" x14ac:dyDescent="0.3">
      <c r="A77" s="123"/>
      <c r="B77" s="270" t="s">
        <v>857</v>
      </c>
      <c r="C77" s="272">
        <v>3</v>
      </c>
      <c r="D77" s="284">
        <f t="shared" si="3"/>
        <v>16295</v>
      </c>
      <c r="E77" s="284">
        <v>1364</v>
      </c>
      <c r="F77" s="285">
        <v>1369</v>
      </c>
      <c r="G77" s="284">
        <v>1248</v>
      </c>
      <c r="H77" s="284">
        <v>2440</v>
      </c>
      <c r="I77" s="284">
        <v>6801</v>
      </c>
      <c r="J77" s="284">
        <v>3073</v>
      </c>
      <c r="K77" s="136"/>
      <c r="L77" s="222"/>
      <c r="M77" s="222"/>
      <c r="N77" s="222"/>
      <c r="O77" s="222"/>
      <c r="P77" s="222"/>
      <c r="Q77" s="222"/>
      <c r="R77" s="222"/>
      <c r="S77" s="222"/>
      <c r="T77" s="222"/>
      <c r="U77" s="222"/>
      <c r="V77" s="222"/>
      <c r="W77" s="222"/>
      <c r="X77" s="222"/>
      <c r="Y77" s="222"/>
      <c r="Z77" s="222"/>
    </row>
    <row r="78" spans="1:26" ht="15.75" thickBot="1" x14ac:dyDescent="0.3">
      <c r="A78" s="123"/>
      <c r="B78" s="270" t="s">
        <v>856</v>
      </c>
      <c r="C78" s="273">
        <v>0</v>
      </c>
      <c r="D78" s="284">
        <f t="shared" si="3"/>
        <v>14706</v>
      </c>
      <c r="E78" s="284">
        <v>1014</v>
      </c>
      <c r="F78" s="285">
        <v>1109</v>
      </c>
      <c r="G78" s="284">
        <v>1080</v>
      </c>
      <c r="H78" s="284">
        <v>1772</v>
      </c>
      <c r="I78" s="284">
        <v>5575</v>
      </c>
      <c r="J78" s="284">
        <v>4156</v>
      </c>
      <c r="K78" s="136"/>
      <c r="L78" s="222"/>
      <c r="M78" s="222"/>
      <c r="N78" s="222"/>
      <c r="O78" s="222"/>
      <c r="P78" s="222"/>
      <c r="Q78" s="222"/>
      <c r="R78" s="222"/>
      <c r="S78" s="222"/>
      <c r="T78" s="222"/>
      <c r="U78" s="222"/>
      <c r="V78" s="222"/>
      <c r="W78" s="222"/>
      <c r="X78" s="222"/>
      <c r="Y78" s="222"/>
      <c r="Z78" s="222"/>
    </row>
    <row r="79" spans="1:26" ht="15.75" thickBot="1" x14ac:dyDescent="0.3">
      <c r="A79" s="123"/>
      <c r="B79" s="270" t="s">
        <v>855</v>
      </c>
      <c r="C79" s="272">
        <v>2</v>
      </c>
      <c r="D79" s="284">
        <f t="shared" si="3"/>
        <v>10304</v>
      </c>
      <c r="E79" s="284">
        <v>939</v>
      </c>
      <c r="F79" s="285">
        <v>947</v>
      </c>
      <c r="G79" s="284">
        <v>865</v>
      </c>
      <c r="H79" s="284">
        <v>1442</v>
      </c>
      <c r="I79" s="284">
        <v>4028</v>
      </c>
      <c r="J79" s="284">
        <v>2083</v>
      </c>
      <c r="K79" s="136"/>
      <c r="L79" s="222"/>
      <c r="M79" s="222"/>
      <c r="N79" s="222"/>
      <c r="O79" s="222"/>
      <c r="P79" s="222"/>
      <c r="Q79" s="222"/>
      <c r="R79" s="222"/>
      <c r="S79" s="222"/>
      <c r="T79" s="222"/>
      <c r="U79" s="222"/>
      <c r="V79" s="222"/>
      <c r="W79" s="222"/>
      <c r="X79" s="222"/>
      <c r="Y79" s="222"/>
      <c r="Z79" s="222"/>
    </row>
    <row r="80" spans="1:26" ht="15.75" thickBot="1" x14ac:dyDescent="0.3">
      <c r="A80" s="123"/>
      <c r="B80" s="270" t="s">
        <v>854</v>
      </c>
      <c r="C80" s="273">
        <v>0</v>
      </c>
      <c r="D80" s="284">
        <f t="shared" si="3"/>
        <v>5901</v>
      </c>
      <c r="E80" s="284">
        <v>413</v>
      </c>
      <c r="F80" s="285">
        <v>495</v>
      </c>
      <c r="G80" s="284">
        <v>525</v>
      </c>
      <c r="H80" s="284">
        <v>777</v>
      </c>
      <c r="I80" s="284">
        <v>2396</v>
      </c>
      <c r="J80" s="284">
        <v>1295</v>
      </c>
      <c r="K80" s="136"/>
      <c r="L80" s="222"/>
      <c r="M80" s="222"/>
      <c r="N80" s="222"/>
      <c r="O80" s="222"/>
      <c r="P80" s="222"/>
      <c r="Q80" s="222"/>
      <c r="R80" s="222"/>
      <c r="S80" s="222"/>
      <c r="T80" s="222"/>
      <c r="U80" s="222"/>
      <c r="V80" s="222"/>
      <c r="W80" s="222"/>
      <c r="X80" s="222"/>
      <c r="Y80" s="222"/>
      <c r="Z80" s="222"/>
    </row>
    <row r="81" spans="1:26" ht="15.75" thickBot="1" x14ac:dyDescent="0.3">
      <c r="A81" s="123"/>
      <c r="B81" s="270" t="s">
        <v>853</v>
      </c>
      <c r="C81" s="272">
        <v>7</v>
      </c>
      <c r="D81" s="284">
        <f t="shared" si="3"/>
        <v>13482</v>
      </c>
      <c r="E81" s="284">
        <v>1011</v>
      </c>
      <c r="F81" s="285">
        <v>1092</v>
      </c>
      <c r="G81" s="284">
        <v>1032</v>
      </c>
      <c r="H81" s="284">
        <v>1815</v>
      </c>
      <c r="I81" s="284">
        <v>5238</v>
      </c>
      <c r="J81" s="284">
        <v>3294</v>
      </c>
      <c r="K81" s="136"/>
      <c r="L81" s="222"/>
      <c r="M81" s="222"/>
      <c r="N81" s="222"/>
      <c r="O81" s="222"/>
      <c r="P81" s="222"/>
      <c r="Q81" s="222"/>
      <c r="R81" s="222"/>
      <c r="S81" s="222"/>
      <c r="T81" s="222"/>
      <c r="U81" s="222"/>
      <c r="V81" s="222"/>
      <c r="W81" s="222"/>
      <c r="X81" s="222"/>
      <c r="Y81" s="222"/>
      <c r="Z81" s="222"/>
    </row>
    <row r="82" spans="1:26" ht="15.75" thickBot="1" x14ac:dyDescent="0.3">
      <c r="A82" s="123"/>
      <c r="B82" s="270" t="s">
        <v>852</v>
      </c>
      <c r="C82" s="272">
        <v>7</v>
      </c>
      <c r="D82" s="284">
        <f t="shared" si="3"/>
        <v>9988</v>
      </c>
      <c r="E82" s="284">
        <v>720</v>
      </c>
      <c r="F82" s="285">
        <v>829</v>
      </c>
      <c r="G82" s="284">
        <v>775</v>
      </c>
      <c r="H82" s="284">
        <v>1088</v>
      </c>
      <c r="I82" s="284">
        <v>3763</v>
      </c>
      <c r="J82" s="284">
        <v>2813</v>
      </c>
      <c r="K82" s="136"/>
      <c r="L82" s="222"/>
      <c r="M82" s="222"/>
      <c r="N82" s="222"/>
      <c r="O82" s="222"/>
      <c r="P82" s="222"/>
      <c r="Q82" s="222"/>
      <c r="R82" s="222"/>
      <c r="S82" s="222"/>
      <c r="T82" s="222"/>
      <c r="U82" s="222"/>
      <c r="V82" s="222"/>
      <c r="W82" s="222"/>
      <c r="X82" s="222"/>
      <c r="Y82" s="222"/>
      <c r="Z82" s="222"/>
    </row>
    <row r="83" spans="1:26" ht="15.75" thickBot="1" x14ac:dyDescent="0.3">
      <c r="A83" s="123"/>
      <c r="B83" s="270" t="s">
        <v>851</v>
      </c>
      <c r="C83" s="273">
        <v>1</v>
      </c>
      <c r="D83" s="284">
        <f t="shared" si="3"/>
        <v>13312</v>
      </c>
      <c r="E83" s="284">
        <v>848</v>
      </c>
      <c r="F83" s="285">
        <v>1124</v>
      </c>
      <c r="G83" s="284">
        <v>1164</v>
      </c>
      <c r="H83" s="284">
        <v>1615</v>
      </c>
      <c r="I83" s="284">
        <v>5210</v>
      </c>
      <c r="J83" s="284">
        <v>3351</v>
      </c>
      <c r="K83" s="136"/>
      <c r="L83" s="222"/>
      <c r="M83" s="222"/>
      <c r="N83" s="222"/>
      <c r="O83" s="222"/>
      <c r="P83" s="222"/>
      <c r="Q83" s="222"/>
      <c r="R83" s="222"/>
      <c r="S83" s="222"/>
      <c r="T83" s="222"/>
      <c r="U83" s="222"/>
      <c r="V83" s="222"/>
      <c r="W83" s="222"/>
      <c r="X83" s="222"/>
      <c r="Y83" s="222"/>
      <c r="Z83" s="222"/>
    </row>
    <row r="84" spans="1:26" ht="15.75" thickBot="1" x14ac:dyDescent="0.3">
      <c r="A84" s="123"/>
      <c r="B84" s="270" t="s">
        <v>850</v>
      </c>
      <c r="C84" s="273">
        <v>0</v>
      </c>
      <c r="D84" s="284">
        <f t="shared" si="3"/>
        <v>14342</v>
      </c>
      <c r="E84" s="284">
        <v>1218</v>
      </c>
      <c r="F84" s="285">
        <v>1298</v>
      </c>
      <c r="G84" s="284">
        <v>1307</v>
      </c>
      <c r="H84" s="284">
        <v>2440</v>
      </c>
      <c r="I84" s="284">
        <v>6050</v>
      </c>
      <c r="J84" s="284">
        <v>2029</v>
      </c>
      <c r="K84" s="136"/>
      <c r="L84" s="222"/>
      <c r="M84" s="222"/>
      <c r="N84" s="222"/>
      <c r="O84" s="222"/>
      <c r="P84" s="222"/>
      <c r="Q84" s="222"/>
      <c r="R84" s="222"/>
      <c r="S84" s="222"/>
      <c r="T84" s="222"/>
      <c r="U84" s="222"/>
      <c r="V84" s="222"/>
      <c r="W84" s="222"/>
      <c r="X84" s="222"/>
      <c r="Y84" s="222"/>
      <c r="Z84" s="222"/>
    </row>
    <row r="85" spans="1:26" ht="15.75" thickBot="1" x14ac:dyDescent="0.3">
      <c r="A85" s="123"/>
      <c r="B85" s="270" t="s">
        <v>849</v>
      </c>
      <c r="C85" s="272">
        <v>5</v>
      </c>
      <c r="D85" s="284">
        <f t="shared" si="3"/>
        <v>42286</v>
      </c>
      <c r="E85" s="284">
        <v>3282</v>
      </c>
      <c r="F85" s="285">
        <v>3666</v>
      </c>
      <c r="G85" s="284">
        <v>3701</v>
      </c>
      <c r="H85" s="284">
        <v>7603</v>
      </c>
      <c r="I85" s="284">
        <v>18289</v>
      </c>
      <c r="J85" s="284">
        <v>5745</v>
      </c>
      <c r="K85" s="136"/>
      <c r="L85" s="222"/>
      <c r="M85" s="222"/>
      <c r="N85" s="222"/>
      <c r="O85" s="222"/>
      <c r="P85" s="222"/>
      <c r="Q85" s="222"/>
      <c r="R85" s="222"/>
      <c r="S85" s="222"/>
      <c r="T85" s="222"/>
      <c r="U85" s="222"/>
      <c r="V85" s="222"/>
      <c r="W85" s="222"/>
      <c r="X85" s="222"/>
      <c r="Y85" s="222"/>
      <c r="Z85" s="222"/>
    </row>
    <row r="86" spans="1:26" ht="15.75" thickBot="1" x14ac:dyDescent="0.3">
      <c r="A86" s="123"/>
      <c r="B86" s="270" t="s">
        <v>848</v>
      </c>
      <c r="C86" s="273">
        <v>0</v>
      </c>
      <c r="D86" s="284">
        <f t="shared" si="3"/>
        <v>26959</v>
      </c>
      <c r="E86" s="284">
        <v>2172</v>
      </c>
      <c r="F86" s="285">
        <v>2293</v>
      </c>
      <c r="G86" s="284">
        <v>2185</v>
      </c>
      <c r="H86" s="284">
        <v>3697</v>
      </c>
      <c r="I86" s="284">
        <v>10407</v>
      </c>
      <c r="J86" s="284">
        <v>6205</v>
      </c>
      <c r="K86" s="136"/>
      <c r="L86" s="222"/>
      <c r="M86" s="222"/>
      <c r="N86" s="222"/>
      <c r="O86" s="222"/>
      <c r="P86" s="222"/>
      <c r="Q86" s="222"/>
      <c r="R86" s="222"/>
      <c r="S86" s="222"/>
      <c r="T86" s="222"/>
      <c r="U86" s="222"/>
      <c r="V86" s="222"/>
      <c r="W86" s="222"/>
      <c r="X86" s="222"/>
      <c r="Y86" s="222"/>
      <c r="Z86" s="222"/>
    </row>
    <row r="87" spans="1:26" ht="15.75" thickBot="1" x14ac:dyDescent="0.3">
      <c r="A87" s="123"/>
      <c r="B87" s="270" t="s">
        <v>847</v>
      </c>
      <c r="C87" s="273">
        <v>0</v>
      </c>
      <c r="D87" s="284">
        <f t="shared" si="3"/>
        <v>16111</v>
      </c>
      <c r="E87" s="284">
        <v>1346</v>
      </c>
      <c r="F87" s="285">
        <v>1637</v>
      </c>
      <c r="G87" s="284">
        <v>1620</v>
      </c>
      <c r="H87" s="284">
        <v>2356</v>
      </c>
      <c r="I87" s="284">
        <v>6544</v>
      </c>
      <c r="J87" s="284">
        <v>2608</v>
      </c>
      <c r="K87" s="136"/>
      <c r="L87" s="222"/>
      <c r="M87" s="222"/>
      <c r="N87" s="222"/>
      <c r="O87" s="222"/>
      <c r="P87" s="222"/>
      <c r="Q87" s="222"/>
      <c r="R87" s="222"/>
      <c r="S87" s="222"/>
      <c r="T87" s="222"/>
      <c r="U87" s="222"/>
      <c r="V87" s="222"/>
      <c r="W87" s="222"/>
      <c r="X87" s="222"/>
      <c r="Y87" s="222"/>
      <c r="Z87" s="222"/>
    </row>
    <row r="88" spans="1:26" ht="15.75" thickBot="1" x14ac:dyDescent="0.3">
      <c r="A88" s="123"/>
      <c r="B88" s="270" t="s">
        <v>846</v>
      </c>
      <c r="C88" s="272">
        <v>51</v>
      </c>
      <c r="D88" s="284">
        <f t="shared" si="3"/>
        <v>828947</v>
      </c>
      <c r="E88" s="284">
        <v>69787</v>
      </c>
      <c r="F88" s="285">
        <v>76202</v>
      </c>
      <c r="G88" s="284">
        <v>75045</v>
      </c>
      <c r="H88" s="284">
        <v>159280</v>
      </c>
      <c r="I88" s="284">
        <v>365002</v>
      </c>
      <c r="J88" s="284">
        <v>83631</v>
      </c>
      <c r="K88" s="136"/>
      <c r="L88" s="222"/>
      <c r="M88" s="222"/>
      <c r="N88" s="222"/>
      <c r="O88" s="222"/>
      <c r="P88" s="222"/>
      <c r="Q88" s="222"/>
      <c r="R88" s="222"/>
      <c r="S88" s="222"/>
      <c r="T88" s="222"/>
      <c r="U88" s="222"/>
      <c r="V88" s="222"/>
      <c r="W88" s="222"/>
      <c r="X88" s="222"/>
      <c r="Y88" s="222"/>
      <c r="Z88" s="222"/>
    </row>
    <row r="89" spans="1:26" ht="15.75" thickBot="1" x14ac:dyDescent="0.3">
      <c r="A89" s="123"/>
      <c r="B89" s="270" t="s">
        <v>845</v>
      </c>
      <c r="C89" s="272">
        <v>10</v>
      </c>
      <c r="D89" s="284">
        <f t="shared" si="3"/>
        <v>32725</v>
      </c>
      <c r="E89" s="284">
        <v>2195</v>
      </c>
      <c r="F89" s="285">
        <v>2603</v>
      </c>
      <c r="G89" s="284">
        <v>2847</v>
      </c>
      <c r="H89" s="284">
        <v>5927</v>
      </c>
      <c r="I89" s="284">
        <v>15071</v>
      </c>
      <c r="J89" s="284">
        <v>4082</v>
      </c>
      <c r="K89" s="136"/>
      <c r="L89" s="222"/>
      <c r="M89" s="222"/>
      <c r="N89" s="222"/>
      <c r="O89" s="222"/>
      <c r="P89" s="222"/>
      <c r="Q89" s="222"/>
      <c r="R89" s="222"/>
      <c r="S89" s="222"/>
      <c r="T89" s="222"/>
      <c r="U89" s="222"/>
      <c r="V89" s="222"/>
      <c r="W89" s="222"/>
      <c r="X89" s="222"/>
      <c r="Y89" s="222"/>
      <c r="Z89" s="222"/>
    </row>
    <row r="90" spans="1:26" ht="15.75" thickBot="1" x14ac:dyDescent="0.3">
      <c r="A90" s="123"/>
      <c r="B90" s="270" t="s">
        <v>844</v>
      </c>
      <c r="C90" s="273">
        <v>0</v>
      </c>
      <c r="D90" s="284">
        <f t="shared" si="3"/>
        <v>18567</v>
      </c>
      <c r="E90" s="284">
        <v>1413</v>
      </c>
      <c r="F90" s="285">
        <v>1536</v>
      </c>
      <c r="G90" s="284">
        <v>1557</v>
      </c>
      <c r="H90" s="284">
        <v>3172</v>
      </c>
      <c r="I90" s="284">
        <v>8205</v>
      </c>
      <c r="J90" s="284">
        <v>2684</v>
      </c>
      <c r="K90" s="136"/>
      <c r="L90" s="222"/>
      <c r="M90" s="222"/>
      <c r="N90" s="222"/>
      <c r="O90" s="222"/>
      <c r="P90" s="222"/>
      <c r="Q90" s="222"/>
      <c r="R90" s="222"/>
      <c r="S90" s="222"/>
      <c r="T90" s="222"/>
      <c r="U90" s="222"/>
      <c r="V90" s="222"/>
      <c r="W90" s="222"/>
      <c r="X90" s="222"/>
      <c r="Y90" s="222"/>
      <c r="Z90" s="222"/>
    </row>
    <row r="91" spans="1:26" ht="15.75" thickBot="1" x14ac:dyDescent="0.3">
      <c r="A91" s="123"/>
      <c r="B91" s="270" t="s">
        <v>843</v>
      </c>
      <c r="C91" s="273">
        <v>0</v>
      </c>
      <c r="D91" s="284">
        <f t="shared" si="3"/>
        <v>21387</v>
      </c>
      <c r="E91" s="284">
        <v>1970</v>
      </c>
      <c r="F91" s="285">
        <v>2056</v>
      </c>
      <c r="G91" s="284">
        <v>2043</v>
      </c>
      <c r="H91" s="284">
        <v>3945</v>
      </c>
      <c r="I91" s="284">
        <v>8646</v>
      </c>
      <c r="J91" s="284">
        <v>2727</v>
      </c>
      <c r="K91" s="136"/>
      <c r="L91" s="222"/>
      <c r="M91" s="222"/>
      <c r="N91" s="222"/>
      <c r="O91" s="222"/>
      <c r="P91" s="222"/>
      <c r="Q91" s="222"/>
      <c r="R91" s="222"/>
      <c r="S91" s="222"/>
      <c r="T91" s="222"/>
      <c r="U91" s="222"/>
      <c r="V91" s="222"/>
      <c r="W91" s="222"/>
      <c r="X91" s="222"/>
      <c r="Y91" s="222"/>
      <c r="Z91" s="222"/>
    </row>
    <row r="92" spans="1:26" ht="15.75" thickBot="1" x14ac:dyDescent="0.3">
      <c r="A92" s="123"/>
      <c r="B92" s="270" t="s">
        <v>842</v>
      </c>
      <c r="C92" s="272">
        <v>2</v>
      </c>
      <c r="D92" s="284">
        <f t="shared" si="3"/>
        <v>6428</v>
      </c>
      <c r="E92" s="284">
        <v>424</v>
      </c>
      <c r="F92" s="285">
        <v>522</v>
      </c>
      <c r="G92" s="284">
        <v>521</v>
      </c>
      <c r="H92" s="284">
        <v>776</v>
      </c>
      <c r="I92" s="284">
        <v>2537</v>
      </c>
      <c r="J92" s="284">
        <v>1648</v>
      </c>
      <c r="K92" s="136"/>
      <c r="L92" s="222"/>
      <c r="M92" s="222"/>
      <c r="N92" s="222"/>
      <c r="O92" s="222"/>
      <c r="P92" s="222"/>
      <c r="Q92" s="222"/>
      <c r="R92" s="222"/>
      <c r="S92" s="222"/>
      <c r="T92" s="222"/>
      <c r="U92" s="222"/>
      <c r="V92" s="222"/>
      <c r="W92" s="222"/>
      <c r="X92" s="222"/>
      <c r="Y92" s="222"/>
      <c r="Z92" s="222"/>
    </row>
    <row r="93" spans="1:26" ht="15.75" thickBot="1" x14ac:dyDescent="0.3">
      <c r="A93" s="123"/>
      <c r="B93" s="270" t="s">
        <v>841</v>
      </c>
      <c r="C93" s="273">
        <v>0</v>
      </c>
      <c r="D93" s="284">
        <f t="shared" si="3"/>
        <v>7982</v>
      </c>
      <c r="E93" s="284">
        <v>739</v>
      </c>
      <c r="F93" s="285">
        <v>804</v>
      </c>
      <c r="G93" s="284">
        <v>749</v>
      </c>
      <c r="H93" s="284">
        <v>1135</v>
      </c>
      <c r="I93" s="284">
        <v>3089</v>
      </c>
      <c r="J93" s="284">
        <v>1466</v>
      </c>
      <c r="K93" s="136"/>
      <c r="L93" s="222"/>
      <c r="M93" s="222"/>
      <c r="N93" s="222"/>
      <c r="O93" s="222"/>
      <c r="P93" s="222"/>
      <c r="Q93" s="222"/>
      <c r="R93" s="222"/>
      <c r="S93" s="222"/>
      <c r="T93" s="222"/>
      <c r="U93" s="222"/>
      <c r="V93" s="222"/>
      <c r="W93" s="222"/>
      <c r="X93" s="222"/>
      <c r="Y93" s="222"/>
      <c r="Z93" s="222"/>
    </row>
    <row r="94" spans="1:26" ht="15.75" thickBot="1" x14ac:dyDescent="0.3">
      <c r="A94" s="123"/>
      <c r="B94" s="270" t="s">
        <v>840</v>
      </c>
      <c r="C94" s="273">
        <v>0</v>
      </c>
      <c r="D94" s="284">
        <f t="shared" si="3"/>
        <v>7357</v>
      </c>
      <c r="E94" s="284">
        <v>809</v>
      </c>
      <c r="F94" s="285">
        <v>765</v>
      </c>
      <c r="G94" s="284">
        <v>665</v>
      </c>
      <c r="H94" s="284">
        <v>1202</v>
      </c>
      <c r="I94" s="284">
        <v>2936</v>
      </c>
      <c r="J94" s="284">
        <v>980</v>
      </c>
      <c r="K94" s="136"/>
      <c r="L94" s="222"/>
      <c r="M94" s="222"/>
      <c r="N94" s="222"/>
      <c r="O94" s="222"/>
      <c r="P94" s="222"/>
      <c r="Q94" s="222"/>
      <c r="R94" s="222"/>
      <c r="S94" s="222"/>
      <c r="T94" s="222"/>
      <c r="U94" s="222"/>
      <c r="V94" s="222"/>
      <c r="W94" s="222"/>
      <c r="X94" s="222"/>
      <c r="Y94" s="222"/>
      <c r="Z94" s="222"/>
    </row>
    <row r="95" spans="1:26" ht="15.75" thickBot="1" x14ac:dyDescent="0.3">
      <c r="A95" s="123"/>
      <c r="B95" s="270" t="s">
        <v>839</v>
      </c>
      <c r="C95" s="272">
        <v>2</v>
      </c>
      <c r="D95" s="284">
        <f t="shared" si="3"/>
        <v>27305</v>
      </c>
      <c r="E95" s="284">
        <v>2233</v>
      </c>
      <c r="F95" s="285">
        <v>2255</v>
      </c>
      <c r="G95" s="284">
        <v>2198</v>
      </c>
      <c r="H95" s="284">
        <v>4743</v>
      </c>
      <c r="I95" s="284">
        <v>11867</v>
      </c>
      <c r="J95" s="284">
        <v>4009</v>
      </c>
      <c r="K95" s="136"/>
      <c r="L95" s="222"/>
      <c r="M95" s="222"/>
      <c r="N95" s="222"/>
      <c r="O95" s="222"/>
      <c r="P95" s="222"/>
      <c r="Q95" s="222"/>
      <c r="R95" s="222"/>
      <c r="S95" s="222"/>
      <c r="T95" s="222"/>
      <c r="U95" s="222"/>
      <c r="V95" s="222"/>
      <c r="W95" s="222"/>
      <c r="X95" s="222"/>
      <c r="Y95" s="222"/>
      <c r="Z95" s="222"/>
    </row>
    <row r="96" spans="1:26" ht="15.75" thickBot="1" x14ac:dyDescent="0.3">
      <c r="A96" s="123"/>
      <c r="B96" s="270" t="s">
        <v>838</v>
      </c>
      <c r="C96" s="273">
        <v>0</v>
      </c>
      <c r="D96" s="284">
        <f t="shared" si="3"/>
        <v>9997</v>
      </c>
      <c r="E96" s="284">
        <v>1123</v>
      </c>
      <c r="F96" s="285">
        <v>1056</v>
      </c>
      <c r="G96" s="284">
        <v>911</v>
      </c>
      <c r="H96" s="284">
        <v>1650</v>
      </c>
      <c r="I96" s="284">
        <v>4010</v>
      </c>
      <c r="J96" s="284">
        <v>1247</v>
      </c>
      <c r="K96" s="136"/>
      <c r="L96" s="222"/>
      <c r="M96" s="222"/>
      <c r="N96" s="222"/>
      <c r="O96" s="222"/>
      <c r="P96" s="222"/>
      <c r="Q96" s="222"/>
      <c r="R96" s="222"/>
      <c r="S96" s="222"/>
      <c r="T96" s="222"/>
      <c r="U96" s="222"/>
      <c r="V96" s="222"/>
      <c r="W96" s="222"/>
      <c r="X96" s="222"/>
      <c r="Y96" s="222"/>
      <c r="Z96" s="222"/>
    </row>
    <row r="97" spans="1:26" ht="15.75" thickBot="1" x14ac:dyDescent="0.3">
      <c r="A97" s="123"/>
      <c r="B97" s="270" t="s">
        <v>837</v>
      </c>
      <c r="C97" s="273">
        <v>0</v>
      </c>
      <c r="D97" s="284">
        <f t="shared" si="3"/>
        <v>11922</v>
      </c>
      <c r="E97" s="284">
        <v>892</v>
      </c>
      <c r="F97" s="285">
        <v>932</v>
      </c>
      <c r="G97" s="284">
        <v>909</v>
      </c>
      <c r="H97" s="284">
        <v>1520</v>
      </c>
      <c r="I97" s="284">
        <v>4545</v>
      </c>
      <c r="J97" s="284">
        <v>3124</v>
      </c>
      <c r="K97" s="136"/>
      <c r="L97" s="222"/>
      <c r="M97" s="222"/>
      <c r="N97" s="222"/>
      <c r="O97" s="222"/>
      <c r="P97" s="222"/>
      <c r="Q97" s="222"/>
      <c r="R97" s="222"/>
      <c r="S97" s="222"/>
      <c r="T97" s="222"/>
      <c r="U97" s="222"/>
      <c r="V97" s="222"/>
      <c r="W97" s="222"/>
      <c r="X97" s="222"/>
      <c r="Y97" s="222"/>
      <c r="Z97" s="222"/>
    </row>
    <row r="98" spans="1:26" ht="15.75" thickBot="1" x14ac:dyDescent="0.3">
      <c r="A98" s="123"/>
      <c r="B98" s="270" t="s">
        <v>836</v>
      </c>
      <c r="C98" s="272">
        <v>12</v>
      </c>
      <c r="D98" s="284">
        <f t="shared" si="3"/>
        <v>27644</v>
      </c>
      <c r="E98" s="284">
        <v>2183</v>
      </c>
      <c r="F98" s="285">
        <v>2310</v>
      </c>
      <c r="G98" s="284">
        <v>2325</v>
      </c>
      <c r="H98" s="284">
        <v>4859</v>
      </c>
      <c r="I98" s="284">
        <v>12221</v>
      </c>
      <c r="J98" s="284">
        <v>3746</v>
      </c>
      <c r="K98" s="136"/>
      <c r="L98" s="222"/>
      <c r="M98" s="222"/>
      <c r="N98" s="222"/>
      <c r="O98" s="222"/>
      <c r="P98" s="222"/>
      <c r="Q98" s="222"/>
      <c r="R98" s="222"/>
      <c r="S98" s="222"/>
      <c r="T98" s="222"/>
      <c r="U98" s="222"/>
      <c r="V98" s="222"/>
      <c r="W98" s="222"/>
      <c r="X98" s="222"/>
      <c r="Y98" s="222"/>
      <c r="Z98" s="222"/>
    </row>
    <row r="99" spans="1:26" ht="15.75" thickBot="1" x14ac:dyDescent="0.3">
      <c r="A99" s="123"/>
      <c r="B99" s="270" t="s">
        <v>835</v>
      </c>
      <c r="C99" s="273">
        <v>0</v>
      </c>
      <c r="D99" s="284">
        <f t="shared" ref="D99:D118" si="4">SUM(E99:J99)</f>
        <v>5334</v>
      </c>
      <c r="E99" s="284">
        <v>375</v>
      </c>
      <c r="F99" s="285">
        <v>452</v>
      </c>
      <c r="G99" s="284">
        <v>442</v>
      </c>
      <c r="H99" s="284">
        <v>607</v>
      </c>
      <c r="I99" s="284">
        <v>1977</v>
      </c>
      <c r="J99" s="284">
        <v>1481</v>
      </c>
      <c r="K99" s="136"/>
      <c r="L99" s="222"/>
      <c r="M99" s="222"/>
      <c r="N99" s="222"/>
      <c r="O99" s="222"/>
      <c r="P99" s="222"/>
      <c r="Q99" s="222"/>
      <c r="R99" s="222"/>
      <c r="S99" s="222"/>
      <c r="T99" s="222"/>
      <c r="U99" s="222"/>
      <c r="V99" s="222"/>
      <c r="W99" s="222"/>
      <c r="X99" s="222"/>
      <c r="Y99" s="222"/>
      <c r="Z99" s="222"/>
    </row>
    <row r="100" spans="1:26" ht="15.75" thickBot="1" x14ac:dyDescent="0.3">
      <c r="A100" s="123"/>
      <c r="B100" s="270" t="s">
        <v>834</v>
      </c>
      <c r="C100" s="273">
        <v>0</v>
      </c>
      <c r="D100" s="284">
        <f t="shared" si="4"/>
        <v>3862</v>
      </c>
      <c r="E100" s="284">
        <v>203</v>
      </c>
      <c r="F100" s="285">
        <v>239</v>
      </c>
      <c r="G100" s="284">
        <v>248</v>
      </c>
      <c r="H100" s="284">
        <v>387</v>
      </c>
      <c r="I100" s="284">
        <v>1459</v>
      </c>
      <c r="J100" s="284">
        <v>1326</v>
      </c>
      <c r="K100" s="136"/>
      <c r="L100" s="222"/>
      <c r="M100" s="222"/>
      <c r="N100" s="222"/>
      <c r="O100" s="222"/>
      <c r="P100" s="222"/>
      <c r="Q100" s="222"/>
      <c r="R100" s="222"/>
      <c r="S100" s="222"/>
      <c r="T100" s="222"/>
      <c r="U100" s="222"/>
      <c r="V100" s="222"/>
      <c r="W100" s="222"/>
      <c r="X100" s="222"/>
      <c r="Y100" s="222"/>
      <c r="Z100" s="222"/>
    </row>
    <row r="101" spans="1:26" ht="15.75" thickBot="1" x14ac:dyDescent="0.3">
      <c r="A101" s="123"/>
      <c r="B101" s="270" t="s">
        <v>833</v>
      </c>
      <c r="C101" s="272">
        <v>1</v>
      </c>
      <c r="D101" s="284">
        <f t="shared" si="4"/>
        <v>19453</v>
      </c>
      <c r="E101" s="284">
        <v>1184</v>
      </c>
      <c r="F101" s="285">
        <v>1446</v>
      </c>
      <c r="G101" s="284">
        <v>1539</v>
      </c>
      <c r="H101" s="284">
        <v>2633</v>
      </c>
      <c r="I101" s="284">
        <v>7623</v>
      </c>
      <c r="J101" s="284">
        <v>5028</v>
      </c>
      <c r="K101" s="136"/>
      <c r="L101" s="222"/>
      <c r="M101" s="222"/>
      <c r="N101" s="222"/>
      <c r="O101" s="222"/>
      <c r="P101" s="222"/>
      <c r="Q101" s="222"/>
      <c r="R101" s="222"/>
      <c r="S101" s="222"/>
      <c r="T101" s="222"/>
      <c r="U101" s="222"/>
      <c r="V101" s="222"/>
      <c r="W101" s="222"/>
      <c r="X101" s="222"/>
      <c r="Y101" s="222"/>
      <c r="Z101" s="222"/>
    </row>
    <row r="102" spans="1:26" ht="15.75" thickBot="1" x14ac:dyDescent="0.3">
      <c r="A102" s="123"/>
      <c r="B102" s="270" t="s">
        <v>832</v>
      </c>
      <c r="C102" s="272">
        <v>9</v>
      </c>
      <c r="D102" s="284">
        <f t="shared" si="4"/>
        <v>49642</v>
      </c>
      <c r="E102" s="284">
        <v>4876</v>
      </c>
      <c r="F102" s="285">
        <v>4759</v>
      </c>
      <c r="G102" s="284">
        <v>4507</v>
      </c>
      <c r="H102" s="284">
        <v>10226</v>
      </c>
      <c r="I102" s="284">
        <v>21266</v>
      </c>
      <c r="J102" s="284">
        <v>4008</v>
      </c>
      <c r="K102" s="136"/>
      <c r="L102" s="222"/>
      <c r="M102" s="222"/>
      <c r="N102" s="222"/>
      <c r="O102" s="222"/>
      <c r="P102" s="222"/>
      <c r="Q102" s="222"/>
      <c r="R102" s="222"/>
      <c r="S102" s="222"/>
      <c r="T102" s="222"/>
      <c r="U102" s="222"/>
      <c r="V102" s="222"/>
      <c r="W102" s="222"/>
      <c r="X102" s="222"/>
      <c r="Y102" s="222"/>
      <c r="Z102" s="222"/>
    </row>
    <row r="103" spans="1:26" ht="15.75" thickBot="1" x14ac:dyDescent="0.3">
      <c r="A103" s="123"/>
      <c r="B103" s="270" t="s">
        <v>831</v>
      </c>
      <c r="C103" s="273">
        <v>0</v>
      </c>
      <c r="D103" s="284">
        <f t="shared" si="4"/>
        <v>4996</v>
      </c>
      <c r="E103" s="284">
        <v>337</v>
      </c>
      <c r="F103" s="285">
        <v>382</v>
      </c>
      <c r="G103" s="284">
        <v>378</v>
      </c>
      <c r="H103" s="284">
        <v>558</v>
      </c>
      <c r="I103" s="284">
        <v>1920</v>
      </c>
      <c r="J103" s="284">
        <v>1421</v>
      </c>
      <c r="K103" s="136"/>
      <c r="L103" s="222"/>
      <c r="M103" s="222"/>
      <c r="N103" s="222"/>
      <c r="O103" s="222"/>
      <c r="P103" s="222"/>
      <c r="Q103" s="222"/>
      <c r="R103" s="222"/>
      <c r="S103" s="222"/>
      <c r="T103" s="222"/>
      <c r="U103" s="222"/>
      <c r="V103" s="222"/>
      <c r="W103" s="222"/>
      <c r="X103" s="222"/>
      <c r="Y103" s="222"/>
      <c r="Z103" s="222"/>
    </row>
    <row r="104" spans="1:26" ht="15.75" thickBot="1" x14ac:dyDescent="0.3">
      <c r="A104" s="123"/>
      <c r="B104" s="270" t="s">
        <v>830</v>
      </c>
      <c r="C104" s="273">
        <v>0</v>
      </c>
      <c r="D104" s="284">
        <f t="shared" si="4"/>
        <v>9257</v>
      </c>
      <c r="E104" s="284">
        <v>596</v>
      </c>
      <c r="F104" s="285">
        <v>742</v>
      </c>
      <c r="G104" s="284">
        <v>772</v>
      </c>
      <c r="H104" s="284">
        <v>1625</v>
      </c>
      <c r="I104" s="284">
        <v>3372</v>
      </c>
      <c r="J104" s="284">
        <v>2150</v>
      </c>
      <c r="K104" s="136"/>
      <c r="L104" s="222"/>
      <c r="M104" s="222"/>
      <c r="N104" s="222"/>
      <c r="O104" s="222"/>
      <c r="P104" s="222"/>
      <c r="Q104" s="222"/>
      <c r="R104" s="222"/>
      <c r="S104" s="222"/>
      <c r="T104" s="222"/>
      <c r="U104" s="222"/>
      <c r="V104" s="222"/>
      <c r="W104" s="222"/>
      <c r="X104" s="222"/>
      <c r="Y104" s="222"/>
      <c r="Z104" s="222"/>
    </row>
    <row r="105" spans="1:26" ht="15.75" thickBot="1" x14ac:dyDescent="0.3">
      <c r="A105" s="123"/>
      <c r="B105" s="270" t="s">
        <v>829</v>
      </c>
      <c r="C105" s="272">
        <v>1</v>
      </c>
      <c r="D105" s="284">
        <f t="shared" si="4"/>
        <v>8231</v>
      </c>
      <c r="E105" s="284">
        <v>618</v>
      </c>
      <c r="F105" s="285">
        <v>681</v>
      </c>
      <c r="G105" s="284">
        <v>667</v>
      </c>
      <c r="H105" s="284">
        <v>1072</v>
      </c>
      <c r="I105" s="284">
        <v>3309</v>
      </c>
      <c r="J105" s="284">
        <v>1884</v>
      </c>
      <c r="K105" s="136"/>
      <c r="L105" s="222"/>
      <c r="M105" s="222"/>
      <c r="N105" s="222"/>
      <c r="O105" s="222"/>
      <c r="P105" s="222"/>
      <c r="Q105" s="222"/>
      <c r="R105" s="222"/>
      <c r="S105" s="222"/>
      <c r="T105" s="222"/>
      <c r="U105" s="222"/>
      <c r="V105" s="222"/>
      <c r="W105" s="222"/>
      <c r="X105" s="222"/>
      <c r="Y105" s="222"/>
      <c r="Z105" s="222"/>
    </row>
    <row r="106" spans="1:26" ht="15.75" thickBot="1" x14ac:dyDescent="0.3">
      <c r="A106" s="123"/>
      <c r="B106" s="270" t="s">
        <v>828</v>
      </c>
      <c r="C106" s="272">
        <v>5</v>
      </c>
      <c r="D106" s="284">
        <f t="shared" si="4"/>
        <v>53790</v>
      </c>
      <c r="E106" s="284">
        <v>4774</v>
      </c>
      <c r="F106" s="285">
        <v>5201</v>
      </c>
      <c r="G106" s="284">
        <v>5003</v>
      </c>
      <c r="H106" s="284">
        <v>9520</v>
      </c>
      <c r="I106" s="284">
        <v>22467</v>
      </c>
      <c r="J106" s="284">
        <v>6825</v>
      </c>
      <c r="K106" s="136"/>
      <c r="L106" s="222"/>
      <c r="M106" s="222"/>
      <c r="N106" s="222"/>
      <c r="O106" s="222"/>
      <c r="P106" s="222"/>
      <c r="Q106" s="222"/>
      <c r="R106" s="222"/>
      <c r="S106" s="222"/>
      <c r="T106" s="222"/>
      <c r="U106" s="222"/>
      <c r="V106" s="222"/>
      <c r="W106" s="222"/>
      <c r="X106" s="222"/>
      <c r="Y106" s="222"/>
      <c r="Z106" s="222"/>
    </row>
    <row r="107" spans="1:26" ht="15.75" thickBot="1" x14ac:dyDescent="0.3">
      <c r="A107" s="123"/>
      <c r="B107" s="270" t="s">
        <v>827</v>
      </c>
      <c r="C107" s="272">
        <v>1</v>
      </c>
      <c r="D107" s="284">
        <f t="shared" si="4"/>
        <v>8569</v>
      </c>
      <c r="E107" s="284">
        <v>618</v>
      </c>
      <c r="F107" s="285">
        <v>727</v>
      </c>
      <c r="G107" s="284">
        <v>757</v>
      </c>
      <c r="H107" s="284">
        <v>1360</v>
      </c>
      <c r="I107" s="284">
        <v>3514</v>
      </c>
      <c r="J107" s="284">
        <v>1593</v>
      </c>
      <c r="K107" s="136"/>
      <c r="L107" s="222"/>
      <c r="M107" s="222"/>
      <c r="N107" s="222"/>
      <c r="O107" s="222"/>
      <c r="P107" s="222"/>
      <c r="Q107" s="222"/>
      <c r="R107" s="222"/>
      <c r="S107" s="222"/>
      <c r="T107" s="222"/>
      <c r="U107" s="222"/>
      <c r="V107" s="222"/>
      <c r="W107" s="222"/>
      <c r="X107" s="222"/>
      <c r="Y107" s="222"/>
      <c r="Z107" s="222"/>
    </row>
    <row r="108" spans="1:26" ht="15.75" thickBot="1" x14ac:dyDescent="0.3">
      <c r="A108" s="123"/>
      <c r="B108" s="270" t="s">
        <v>826</v>
      </c>
      <c r="C108" s="273">
        <v>0</v>
      </c>
      <c r="D108" s="284">
        <f t="shared" si="4"/>
        <v>5202</v>
      </c>
      <c r="E108" s="284">
        <v>319</v>
      </c>
      <c r="F108" s="285">
        <v>373</v>
      </c>
      <c r="G108" s="284">
        <v>373</v>
      </c>
      <c r="H108" s="284">
        <v>622</v>
      </c>
      <c r="I108" s="284">
        <v>2046</v>
      </c>
      <c r="J108" s="284">
        <v>1469</v>
      </c>
      <c r="K108" s="136"/>
      <c r="L108" s="222"/>
      <c r="M108" s="222"/>
      <c r="N108" s="222"/>
      <c r="O108" s="222"/>
      <c r="P108" s="222"/>
      <c r="Q108" s="222"/>
      <c r="R108" s="222"/>
      <c r="S108" s="222"/>
      <c r="T108" s="222"/>
      <c r="U108" s="222"/>
      <c r="V108" s="222"/>
      <c r="W108" s="222"/>
      <c r="X108" s="222"/>
      <c r="Y108" s="222"/>
      <c r="Z108" s="222"/>
    </row>
    <row r="109" spans="1:26" ht="15.75" thickBot="1" x14ac:dyDescent="0.3">
      <c r="A109" s="123"/>
      <c r="B109" s="270" t="s">
        <v>825</v>
      </c>
      <c r="C109" s="273">
        <v>0</v>
      </c>
      <c r="D109" s="284">
        <f t="shared" si="4"/>
        <v>5179</v>
      </c>
      <c r="E109" s="284">
        <v>419</v>
      </c>
      <c r="F109" s="285">
        <v>432</v>
      </c>
      <c r="G109" s="284">
        <v>431</v>
      </c>
      <c r="H109" s="284">
        <v>689</v>
      </c>
      <c r="I109" s="284">
        <v>2071</v>
      </c>
      <c r="J109" s="284">
        <v>1137</v>
      </c>
      <c r="K109" s="136"/>
      <c r="L109" s="222"/>
      <c r="M109" s="222"/>
      <c r="N109" s="222"/>
      <c r="O109" s="222"/>
      <c r="P109" s="222"/>
      <c r="Q109" s="222"/>
      <c r="R109" s="222"/>
      <c r="S109" s="222"/>
      <c r="T109" s="222"/>
      <c r="U109" s="222"/>
      <c r="V109" s="222"/>
      <c r="W109" s="222"/>
      <c r="X109" s="222"/>
      <c r="Y109" s="222"/>
      <c r="Z109" s="222"/>
    </row>
    <row r="110" spans="1:26" ht="15.75" thickBot="1" x14ac:dyDescent="0.3">
      <c r="A110" s="123"/>
      <c r="B110" s="270" t="s">
        <v>824</v>
      </c>
      <c r="C110" s="273">
        <v>0</v>
      </c>
      <c r="D110" s="284">
        <f t="shared" si="4"/>
        <v>8304</v>
      </c>
      <c r="E110" s="284">
        <v>552</v>
      </c>
      <c r="F110" s="285">
        <v>621</v>
      </c>
      <c r="G110" s="284">
        <v>589</v>
      </c>
      <c r="H110" s="284">
        <v>904</v>
      </c>
      <c r="I110" s="284">
        <v>3214</v>
      </c>
      <c r="J110" s="284">
        <v>2424</v>
      </c>
      <c r="K110" s="136"/>
      <c r="L110" s="222"/>
      <c r="M110" s="222"/>
      <c r="N110" s="222"/>
      <c r="O110" s="222"/>
      <c r="P110" s="222"/>
      <c r="Q110" s="222"/>
      <c r="R110" s="222"/>
      <c r="S110" s="222"/>
      <c r="T110" s="222"/>
      <c r="U110" s="222"/>
      <c r="V110" s="222"/>
      <c r="W110" s="222"/>
      <c r="X110" s="222"/>
      <c r="Y110" s="222"/>
      <c r="Z110" s="222"/>
    </row>
    <row r="111" spans="1:26" ht="15.75" thickBot="1" x14ac:dyDescent="0.3">
      <c r="A111" s="123"/>
      <c r="B111" s="270" t="s">
        <v>823</v>
      </c>
      <c r="C111" s="272">
        <v>2</v>
      </c>
      <c r="D111" s="284">
        <f t="shared" si="4"/>
        <v>5380</v>
      </c>
      <c r="E111" s="284">
        <v>404</v>
      </c>
      <c r="F111" s="285">
        <v>439</v>
      </c>
      <c r="G111" s="284">
        <v>416</v>
      </c>
      <c r="H111" s="284">
        <v>610</v>
      </c>
      <c r="I111" s="284">
        <v>2006</v>
      </c>
      <c r="J111" s="284">
        <v>1505</v>
      </c>
      <c r="K111" s="136"/>
      <c r="L111" s="222"/>
      <c r="M111" s="222"/>
      <c r="N111" s="222"/>
      <c r="O111" s="222"/>
      <c r="P111" s="222"/>
      <c r="Q111" s="222"/>
      <c r="R111" s="222"/>
      <c r="S111" s="222"/>
      <c r="T111" s="222"/>
      <c r="U111" s="222"/>
      <c r="V111" s="222"/>
      <c r="W111" s="222"/>
      <c r="X111" s="222"/>
      <c r="Y111" s="222"/>
      <c r="Z111" s="222"/>
    </row>
    <row r="112" spans="1:26" ht="15.75" thickBot="1" x14ac:dyDescent="0.3">
      <c r="A112" s="123"/>
      <c r="B112" s="270" t="s">
        <v>822</v>
      </c>
      <c r="C112" s="273">
        <v>0</v>
      </c>
      <c r="D112" s="284">
        <f t="shared" si="4"/>
        <v>2133</v>
      </c>
      <c r="E112" s="284">
        <v>147</v>
      </c>
      <c r="F112" s="285">
        <v>176</v>
      </c>
      <c r="G112" s="284">
        <v>176</v>
      </c>
      <c r="H112" s="284">
        <v>241</v>
      </c>
      <c r="I112" s="284">
        <v>797</v>
      </c>
      <c r="J112" s="284">
        <v>596</v>
      </c>
      <c r="K112" s="136"/>
      <c r="L112" s="222"/>
      <c r="M112" s="222"/>
      <c r="N112" s="222"/>
      <c r="O112" s="222"/>
      <c r="P112" s="222"/>
      <c r="Q112" s="222"/>
      <c r="R112" s="222"/>
      <c r="S112" s="222"/>
      <c r="T112" s="222"/>
      <c r="U112" s="222"/>
      <c r="V112" s="222"/>
      <c r="W112" s="222"/>
      <c r="X112" s="222"/>
      <c r="Y112" s="222"/>
      <c r="Z112" s="222"/>
    </row>
    <row r="113" spans="1:26" ht="15.75" thickBot="1" x14ac:dyDescent="0.3">
      <c r="A113" s="123"/>
      <c r="B113" s="270" t="s">
        <v>821</v>
      </c>
      <c r="C113" s="273">
        <v>0</v>
      </c>
      <c r="D113" s="284">
        <f t="shared" si="4"/>
        <v>21353</v>
      </c>
      <c r="E113" s="284">
        <v>2066</v>
      </c>
      <c r="F113" s="285">
        <v>2238</v>
      </c>
      <c r="G113" s="284">
        <v>2137</v>
      </c>
      <c r="H113" s="284">
        <v>3494</v>
      </c>
      <c r="I113" s="284">
        <v>8312</v>
      </c>
      <c r="J113" s="284">
        <v>3106</v>
      </c>
      <c r="K113" s="136"/>
      <c r="L113" s="222"/>
      <c r="M113" s="222"/>
      <c r="N113" s="222"/>
      <c r="O113" s="222"/>
      <c r="P113" s="222"/>
      <c r="Q113" s="222"/>
      <c r="R113" s="222"/>
      <c r="S113" s="222"/>
      <c r="T113" s="222"/>
      <c r="U113" s="222"/>
      <c r="V113" s="222"/>
      <c r="W113" s="222"/>
      <c r="X113" s="222"/>
      <c r="Y113" s="222"/>
      <c r="Z113" s="222"/>
    </row>
    <row r="114" spans="1:26" ht="15.75" thickBot="1" x14ac:dyDescent="0.3">
      <c r="A114" s="123"/>
      <c r="B114" s="270" t="s">
        <v>820</v>
      </c>
      <c r="C114" s="272">
        <v>1</v>
      </c>
      <c r="D114" s="284">
        <f t="shared" si="4"/>
        <v>33643</v>
      </c>
      <c r="E114" s="284">
        <v>2383</v>
      </c>
      <c r="F114" s="285">
        <v>2698</v>
      </c>
      <c r="G114" s="284">
        <v>2722</v>
      </c>
      <c r="H114" s="284">
        <v>5036</v>
      </c>
      <c r="I114" s="284">
        <v>13984</v>
      </c>
      <c r="J114" s="284">
        <v>6820</v>
      </c>
      <c r="K114" s="136"/>
      <c r="L114" s="222"/>
      <c r="M114" s="222"/>
      <c r="N114" s="222"/>
      <c r="O114" s="222"/>
      <c r="P114" s="222"/>
      <c r="Q114" s="222"/>
      <c r="R114" s="222"/>
      <c r="S114" s="222"/>
      <c r="T114" s="222"/>
      <c r="U114" s="222"/>
      <c r="V114" s="222"/>
      <c r="W114" s="222"/>
      <c r="X114" s="222"/>
      <c r="Y114" s="222"/>
      <c r="Z114" s="222"/>
    </row>
    <row r="115" spans="1:26" ht="15.75" thickBot="1" x14ac:dyDescent="0.3">
      <c r="A115" s="123"/>
      <c r="B115" s="270" t="s">
        <v>819</v>
      </c>
      <c r="C115" s="273">
        <v>0</v>
      </c>
      <c r="D115" s="284">
        <f t="shared" si="4"/>
        <v>16218</v>
      </c>
      <c r="E115" s="284">
        <v>1142</v>
      </c>
      <c r="F115" s="285">
        <v>1350</v>
      </c>
      <c r="G115" s="284">
        <v>1345</v>
      </c>
      <c r="H115" s="284">
        <v>1967</v>
      </c>
      <c r="I115" s="284">
        <v>6113</v>
      </c>
      <c r="J115" s="284">
        <v>4301</v>
      </c>
      <c r="K115" s="136"/>
      <c r="L115" s="222"/>
      <c r="M115" s="222"/>
      <c r="N115" s="222"/>
      <c r="O115" s="222"/>
      <c r="P115" s="222"/>
      <c r="Q115" s="222"/>
      <c r="R115" s="222"/>
      <c r="S115" s="222"/>
      <c r="T115" s="222"/>
      <c r="U115" s="222"/>
      <c r="V115" s="222"/>
      <c r="W115" s="222"/>
      <c r="X115" s="222"/>
      <c r="Y115" s="222"/>
      <c r="Z115" s="222"/>
    </row>
    <row r="116" spans="1:26" ht="15.75" thickBot="1" x14ac:dyDescent="0.3">
      <c r="A116" s="123"/>
      <c r="B116" s="270" t="s">
        <v>818</v>
      </c>
      <c r="C116" s="273">
        <v>0</v>
      </c>
      <c r="D116" s="284">
        <f t="shared" si="4"/>
        <v>14856</v>
      </c>
      <c r="E116" s="284">
        <v>1093</v>
      </c>
      <c r="F116" s="285">
        <v>1245</v>
      </c>
      <c r="G116" s="284">
        <v>1217</v>
      </c>
      <c r="H116" s="284">
        <v>1726</v>
      </c>
      <c r="I116" s="284">
        <v>6005</v>
      </c>
      <c r="J116" s="284">
        <v>3570</v>
      </c>
      <c r="K116" s="136"/>
      <c r="L116" s="222"/>
      <c r="M116" s="222"/>
      <c r="N116" s="222"/>
      <c r="O116" s="222"/>
      <c r="P116" s="222"/>
      <c r="Q116" s="222"/>
      <c r="R116" s="222"/>
      <c r="S116" s="222"/>
      <c r="T116" s="222"/>
      <c r="U116" s="222"/>
      <c r="V116" s="222"/>
      <c r="W116" s="222"/>
      <c r="X116" s="222"/>
      <c r="Y116" s="222"/>
      <c r="Z116" s="222"/>
    </row>
    <row r="117" spans="1:26" ht="15.75" thickBot="1" x14ac:dyDescent="0.3">
      <c r="A117" s="123"/>
      <c r="B117" s="270" t="s">
        <v>817</v>
      </c>
      <c r="C117" s="273">
        <v>0</v>
      </c>
      <c r="D117" s="284">
        <f t="shared" si="4"/>
        <v>5782</v>
      </c>
      <c r="E117" s="284">
        <v>434</v>
      </c>
      <c r="F117" s="285">
        <v>478</v>
      </c>
      <c r="G117" s="284">
        <v>481</v>
      </c>
      <c r="H117" s="284">
        <v>822</v>
      </c>
      <c r="I117" s="284">
        <v>2249</v>
      </c>
      <c r="J117" s="284">
        <v>1318</v>
      </c>
      <c r="K117" s="136"/>
      <c r="L117" s="222"/>
      <c r="M117" s="222"/>
      <c r="N117" s="222"/>
      <c r="O117" s="222"/>
      <c r="P117" s="222"/>
      <c r="Q117" s="222"/>
      <c r="R117" s="222"/>
      <c r="S117" s="222"/>
      <c r="T117" s="222"/>
      <c r="U117" s="222"/>
      <c r="V117" s="222"/>
      <c r="W117" s="222"/>
      <c r="X117" s="222"/>
      <c r="Y117" s="222"/>
      <c r="Z117" s="222"/>
    </row>
    <row r="118" spans="1:26" ht="15.75" thickBot="1" x14ac:dyDescent="0.3">
      <c r="A118" s="123"/>
      <c r="B118" s="271" t="s">
        <v>815</v>
      </c>
      <c r="C118" s="274">
        <v>10</v>
      </c>
      <c r="D118" s="284">
        <f t="shared" si="4"/>
        <v>165473</v>
      </c>
      <c r="E118" s="284">
        <v>13538</v>
      </c>
      <c r="F118" s="285">
        <v>14034</v>
      </c>
      <c r="G118" s="284">
        <v>13639</v>
      </c>
      <c r="H118" s="284">
        <v>30173</v>
      </c>
      <c r="I118" s="284">
        <v>72029</v>
      </c>
      <c r="J118" s="284">
        <v>22060</v>
      </c>
      <c r="K118" s="136"/>
      <c r="L118" s="222"/>
      <c r="M118" s="222"/>
      <c r="N118" s="222"/>
      <c r="O118" s="222"/>
      <c r="P118" s="222"/>
      <c r="Q118" s="222"/>
      <c r="R118" s="222"/>
      <c r="S118" s="222"/>
      <c r="T118" s="222"/>
      <c r="U118" s="222"/>
      <c r="V118" s="222"/>
      <c r="W118" s="222"/>
      <c r="X118" s="222"/>
      <c r="Y118" s="222"/>
      <c r="Z118" s="222"/>
    </row>
    <row r="119" spans="1:26" ht="15.75" thickBot="1" x14ac:dyDescent="0.3">
      <c r="A119" s="123"/>
      <c r="B119" s="279" t="s">
        <v>816</v>
      </c>
      <c r="C119" s="280">
        <f t="shared" ref="C119:J119" si="5">SUM(C3:C118)</f>
        <v>370</v>
      </c>
      <c r="D119" s="282">
        <f t="shared" si="5"/>
        <v>3657407</v>
      </c>
      <c r="E119" s="282">
        <f t="shared" si="5"/>
        <v>287930</v>
      </c>
      <c r="F119" s="283">
        <f t="shared" si="5"/>
        <v>314663</v>
      </c>
      <c r="G119" s="282">
        <f t="shared" si="5"/>
        <v>311645</v>
      </c>
      <c r="H119" s="282">
        <f t="shared" si="5"/>
        <v>626602</v>
      </c>
      <c r="I119" s="282">
        <f t="shared" si="5"/>
        <v>1558752</v>
      </c>
      <c r="J119" s="282">
        <f t="shared" si="5"/>
        <v>557815</v>
      </c>
      <c r="K119" s="136"/>
      <c r="L119" s="222"/>
      <c r="M119" s="222"/>
      <c r="N119" s="222"/>
      <c r="O119" s="222"/>
      <c r="P119" s="222"/>
      <c r="Q119" s="222"/>
      <c r="R119" s="222"/>
      <c r="S119" s="222"/>
      <c r="T119" s="222"/>
      <c r="U119" s="222"/>
      <c r="V119" s="222"/>
      <c r="W119" s="222"/>
      <c r="X119" s="222"/>
      <c r="Y119" s="222"/>
      <c r="Z119" s="222"/>
    </row>
    <row r="120" spans="1:26" ht="15.75" thickBot="1" x14ac:dyDescent="0.3">
      <c r="A120" s="222"/>
      <c r="B120" s="138"/>
      <c r="C120" s="183"/>
      <c r="D120" s="138"/>
      <c r="E120" s="138"/>
      <c r="F120" s="138"/>
      <c r="G120" s="138"/>
      <c r="H120" s="138"/>
      <c r="I120" s="138"/>
      <c r="J120" s="138"/>
      <c r="K120" s="222"/>
      <c r="L120" s="222"/>
      <c r="M120" s="222"/>
      <c r="N120" s="222"/>
      <c r="O120" s="222"/>
      <c r="P120" s="222"/>
      <c r="Q120" s="222"/>
      <c r="R120" s="222"/>
      <c r="S120" s="222"/>
      <c r="T120" s="222"/>
      <c r="U120" s="222"/>
      <c r="V120" s="222"/>
      <c r="W120" s="222"/>
      <c r="X120" s="222"/>
      <c r="Y120" s="222"/>
      <c r="Z120" s="222"/>
    </row>
    <row r="121" spans="1:26" ht="15.75" thickBot="1" x14ac:dyDescent="0.3">
      <c r="A121" s="222"/>
      <c r="B121" s="222"/>
      <c r="C121" s="111"/>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c r="Z121" s="222"/>
    </row>
    <row r="122" spans="1:26" ht="15.75" thickBot="1" x14ac:dyDescent="0.3">
      <c r="A122" s="222"/>
      <c r="B122" s="222"/>
      <c r="C122" s="111"/>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row>
    <row r="123" spans="1:26" ht="15.75" thickBot="1" x14ac:dyDescent="0.3">
      <c r="A123" s="222"/>
      <c r="B123" s="222"/>
      <c r="C123" s="111"/>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c r="Z123" s="222"/>
    </row>
    <row r="124" spans="1:26" ht="15.75" thickBot="1" x14ac:dyDescent="0.3">
      <c r="A124" s="222"/>
      <c r="B124" s="222"/>
      <c r="C124" s="111"/>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row>
    <row r="125" spans="1:26" ht="15.75" thickBot="1" x14ac:dyDescent="0.3">
      <c r="A125" s="222"/>
      <c r="B125" s="222"/>
      <c r="C125" s="111"/>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c r="Z125" s="222"/>
    </row>
    <row r="126" spans="1:26" ht="15.75" thickBot="1" x14ac:dyDescent="0.3">
      <c r="A126" s="222"/>
      <c r="B126" s="222"/>
      <c r="C126" s="111"/>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c r="Z126" s="222"/>
    </row>
    <row r="127" spans="1:26" ht="15.75" thickBot="1" x14ac:dyDescent="0.3">
      <c r="A127" s="222"/>
      <c r="B127" s="222"/>
      <c r="C127" s="111"/>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row>
    <row r="128" spans="1:26" ht="15.75" thickBot="1" x14ac:dyDescent="0.3">
      <c r="A128" s="222"/>
      <c r="B128" s="222"/>
      <c r="C128" s="111"/>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row>
    <row r="129" spans="1:26" ht="15.75" thickBot="1" x14ac:dyDescent="0.3">
      <c r="A129" s="222"/>
      <c r="B129" s="222"/>
      <c r="C129" s="111"/>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c r="Z129" s="222"/>
    </row>
    <row r="130" spans="1:26" ht="15.75" thickBot="1" x14ac:dyDescent="0.3">
      <c r="A130" s="222"/>
      <c r="B130" s="222"/>
      <c r="C130" s="111"/>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row>
    <row r="131" spans="1:26" ht="15.75" thickBot="1" x14ac:dyDescent="0.3">
      <c r="A131" s="222"/>
      <c r="B131" s="222"/>
      <c r="C131" s="111"/>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c r="Z131" s="222"/>
    </row>
    <row r="132" spans="1:26" ht="15.75" thickBot="1" x14ac:dyDescent="0.3">
      <c r="A132" s="222"/>
      <c r="B132" s="222"/>
      <c r="C132" s="111"/>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row>
    <row r="133" spans="1:26" ht="15.75" thickBot="1" x14ac:dyDescent="0.3">
      <c r="A133" s="222"/>
      <c r="B133" s="222"/>
      <c r="C133" s="111"/>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row>
    <row r="134" spans="1:26" ht="15.75" thickBot="1" x14ac:dyDescent="0.3">
      <c r="A134" s="222"/>
      <c r="B134" s="222"/>
      <c r="C134" s="111"/>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c r="Z134" s="222"/>
    </row>
    <row r="135" spans="1:26" ht="15.75" thickBot="1" x14ac:dyDescent="0.3">
      <c r="A135" s="222"/>
      <c r="B135" s="222"/>
      <c r="C135" s="111"/>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c r="Z135" s="222"/>
    </row>
    <row r="136" spans="1:26" ht="15.75" thickBot="1" x14ac:dyDescent="0.3">
      <c r="A136" s="222"/>
      <c r="B136" s="222"/>
      <c r="C136" s="111"/>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row>
    <row r="137" spans="1:26" ht="15.75" thickBot="1" x14ac:dyDescent="0.3">
      <c r="A137" s="222"/>
      <c r="B137" s="222"/>
      <c r="C137" s="111"/>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row>
    <row r="138" spans="1:26" ht="15.75" thickBot="1" x14ac:dyDescent="0.3">
      <c r="A138" s="222"/>
      <c r="B138" s="222"/>
      <c r="C138" s="111"/>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c r="Z138" s="222"/>
    </row>
    <row r="139" spans="1:26" ht="15.75" thickBot="1" x14ac:dyDescent="0.3">
      <c r="A139" s="222"/>
      <c r="B139" s="222"/>
      <c r="C139" s="111"/>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row>
    <row r="140" spans="1:26" ht="15.75" thickBot="1" x14ac:dyDescent="0.3">
      <c r="A140" s="222"/>
      <c r="B140" s="222"/>
      <c r="C140" s="111"/>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row>
    <row r="141" spans="1:26" ht="15.75" thickBot="1" x14ac:dyDescent="0.3">
      <c r="A141" s="222"/>
      <c r="B141" s="222"/>
      <c r="C141" s="111"/>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row>
    <row r="142" spans="1:26" ht="15.75" thickBot="1" x14ac:dyDescent="0.3">
      <c r="A142" s="222"/>
      <c r="B142" s="222"/>
      <c r="C142" s="111"/>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row>
    <row r="143" spans="1:26" ht="15.75" thickBot="1" x14ac:dyDescent="0.3">
      <c r="A143" s="222"/>
      <c r="B143" s="222"/>
      <c r="C143" s="111"/>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c r="Z143" s="222"/>
    </row>
    <row r="144" spans="1:26" ht="15.75" thickBot="1" x14ac:dyDescent="0.3">
      <c r="A144" s="222"/>
      <c r="B144" s="222"/>
      <c r="C144" s="111"/>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c r="Z144" s="222"/>
    </row>
    <row r="145" spans="1:26" ht="15.75" thickBot="1" x14ac:dyDescent="0.3">
      <c r="A145" s="222"/>
      <c r="B145" s="222"/>
      <c r="C145" s="111"/>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c r="Z145" s="222"/>
    </row>
    <row r="146" spans="1:26" ht="15.75" thickBot="1" x14ac:dyDescent="0.3">
      <c r="A146" s="222"/>
      <c r="B146" s="222"/>
      <c r="C146" s="111"/>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c r="Z146" s="222"/>
    </row>
    <row r="147" spans="1:26" ht="15.75" thickBot="1" x14ac:dyDescent="0.3">
      <c r="A147" s="222"/>
      <c r="B147" s="222"/>
      <c r="C147" s="111"/>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c r="Z147" s="222"/>
    </row>
    <row r="148" spans="1:26" ht="15.75" thickBot="1" x14ac:dyDescent="0.3">
      <c r="A148" s="222"/>
      <c r="B148" s="222"/>
      <c r="C148" s="111"/>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row>
    <row r="149" spans="1:26" ht="15.75" thickBot="1" x14ac:dyDescent="0.3">
      <c r="A149" s="222"/>
      <c r="B149" s="222"/>
      <c r="C149" s="111"/>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c r="Z149" s="222"/>
    </row>
    <row r="150" spans="1:26" ht="15.75" thickBot="1" x14ac:dyDescent="0.3">
      <c r="A150" s="222"/>
      <c r="B150" s="222"/>
      <c r="C150" s="111"/>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c r="Z150" s="222"/>
    </row>
    <row r="151" spans="1:26" ht="15.75" thickBot="1" x14ac:dyDescent="0.3">
      <c r="A151" s="222"/>
      <c r="B151" s="222"/>
      <c r="C151" s="111"/>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c r="Z151" s="222"/>
    </row>
    <row r="152" spans="1:26" ht="15.75" thickBot="1" x14ac:dyDescent="0.3">
      <c r="A152" s="222"/>
      <c r="B152" s="222"/>
      <c r="C152" s="111"/>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c r="Z152" s="222"/>
    </row>
    <row r="153" spans="1:26" ht="15.75" thickBot="1" x14ac:dyDescent="0.3">
      <c r="A153" s="222"/>
      <c r="B153" s="222"/>
      <c r="C153" s="111"/>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c r="Z153" s="222"/>
    </row>
    <row r="154" spans="1:26" ht="15.75" thickBot="1" x14ac:dyDescent="0.3">
      <c r="A154" s="222"/>
      <c r="B154" s="222"/>
      <c r="C154" s="111"/>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c r="Z154" s="222"/>
    </row>
    <row r="155" spans="1:26" ht="15.75" thickBot="1" x14ac:dyDescent="0.3">
      <c r="A155" s="222"/>
      <c r="B155" s="222"/>
      <c r="C155" s="111"/>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c r="Z155" s="222"/>
    </row>
    <row r="156" spans="1:26" ht="15.75" thickBot="1" x14ac:dyDescent="0.3">
      <c r="A156" s="222"/>
      <c r="B156" s="222"/>
      <c r="C156" s="111"/>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row>
    <row r="157" spans="1:26" ht="15.75" thickBot="1" x14ac:dyDescent="0.3">
      <c r="A157" s="222"/>
      <c r="B157" s="222"/>
      <c r="C157" s="111"/>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c r="Z157" s="222"/>
    </row>
    <row r="158" spans="1:26" ht="15.75" thickBot="1" x14ac:dyDescent="0.3">
      <c r="A158" s="222"/>
      <c r="B158" s="222"/>
      <c r="C158" s="111"/>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c r="Z158" s="222"/>
    </row>
    <row r="159" spans="1:26" ht="15.75" thickBot="1" x14ac:dyDescent="0.3">
      <c r="A159" s="222"/>
      <c r="B159" s="222"/>
      <c r="C159" s="111"/>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c r="Z159" s="222"/>
    </row>
    <row r="160" spans="1:26" ht="15.75" thickBot="1" x14ac:dyDescent="0.3">
      <c r="A160" s="222"/>
      <c r="B160" s="222"/>
      <c r="C160" s="111"/>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row>
    <row r="161" spans="1:26" ht="15.75" thickBot="1" x14ac:dyDescent="0.3">
      <c r="A161" s="222"/>
      <c r="B161" s="222"/>
      <c r="C161" s="111"/>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row>
    <row r="162" spans="1:26" ht="15.75" thickBot="1" x14ac:dyDescent="0.3">
      <c r="A162" s="222"/>
      <c r="B162" s="222"/>
      <c r="C162" s="111"/>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c r="Z162" s="222"/>
    </row>
    <row r="163" spans="1:26" ht="15.75" thickBot="1" x14ac:dyDescent="0.3">
      <c r="A163" s="222"/>
      <c r="B163" s="222"/>
      <c r="C163" s="111"/>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row>
    <row r="164" spans="1:26" ht="15.75" thickBot="1" x14ac:dyDescent="0.3">
      <c r="A164" s="222"/>
      <c r="B164" s="222"/>
      <c r="C164" s="111"/>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row>
    <row r="165" spans="1:26" ht="15.75" thickBot="1" x14ac:dyDescent="0.3">
      <c r="A165" s="222"/>
      <c r="B165" s="222"/>
      <c r="C165" s="111"/>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c r="Z165" s="222"/>
    </row>
    <row r="166" spans="1:26" ht="15.75" thickBot="1" x14ac:dyDescent="0.3">
      <c r="A166" s="222"/>
      <c r="B166" s="222"/>
      <c r="C166" s="111"/>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c r="Z166" s="222"/>
    </row>
    <row r="167" spans="1:26" ht="15.75" thickBot="1" x14ac:dyDescent="0.3">
      <c r="A167" s="222"/>
      <c r="B167" s="222"/>
      <c r="C167" s="111"/>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c r="Z167" s="222"/>
    </row>
    <row r="168" spans="1:26" ht="15.75" thickBot="1" x14ac:dyDescent="0.3">
      <c r="A168" s="222"/>
      <c r="B168" s="222"/>
      <c r="C168" s="111"/>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row>
    <row r="169" spans="1:26" ht="15.75" thickBot="1" x14ac:dyDescent="0.3">
      <c r="A169" s="222"/>
      <c r="B169" s="222"/>
      <c r="C169" s="111"/>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c r="Z169" s="222"/>
    </row>
    <row r="170" spans="1:26" ht="15.75" thickBot="1" x14ac:dyDescent="0.3">
      <c r="A170" s="222"/>
      <c r="B170" s="222"/>
      <c r="C170" s="111"/>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row>
    <row r="171" spans="1:26" ht="15.75" thickBot="1" x14ac:dyDescent="0.3">
      <c r="A171" s="222"/>
      <c r="B171" s="222"/>
      <c r="C171" s="111"/>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row>
    <row r="172" spans="1:26" ht="15.75" thickBot="1" x14ac:dyDescent="0.3">
      <c r="A172" s="222"/>
      <c r="B172" s="222"/>
      <c r="C172" s="111"/>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row>
    <row r="173" spans="1:26" ht="15.75" thickBot="1" x14ac:dyDescent="0.3">
      <c r="A173" s="222"/>
      <c r="B173" s="222"/>
      <c r="C173" s="111"/>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c r="Z173" s="222"/>
    </row>
    <row r="174" spans="1:26" ht="15.75" thickBot="1" x14ac:dyDescent="0.3">
      <c r="A174" s="222"/>
      <c r="B174" s="222"/>
      <c r="C174" s="111"/>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row>
    <row r="175" spans="1:26" ht="15.75" thickBot="1" x14ac:dyDescent="0.3">
      <c r="A175" s="222"/>
      <c r="B175" s="222"/>
      <c r="C175" s="111"/>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row>
    <row r="176" spans="1:26" ht="15.75" thickBot="1" x14ac:dyDescent="0.3">
      <c r="A176" s="222"/>
      <c r="B176" s="222"/>
      <c r="C176" s="111"/>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row>
    <row r="177" spans="1:26" ht="15.75" thickBot="1" x14ac:dyDescent="0.3">
      <c r="A177" s="222"/>
      <c r="B177" s="222"/>
      <c r="C177" s="111"/>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row>
    <row r="178" spans="1:26" ht="15.75" thickBot="1" x14ac:dyDescent="0.3">
      <c r="A178" s="222"/>
      <c r="B178" s="222"/>
      <c r="C178" s="111"/>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c r="Z178" s="222"/>
    </row>
    <row r="179" spans="1:26" ht="15.75" thickBot="1" x14ac:dyDescent="0.3">
      <c r="A179" s="222"/>
      <c r="B179" s="222"/>
      <c r="C179" s="111"/>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row>
    <row r="180" spans="1:26" ht="15.75" thickBot="1" x14ac:dyDescent="0.3">
      <c r="A180" s="222"/>
      <c r="B180" s="222"/>
      <c r="C180" s="111"/>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row>
    <row r="181" spans="1:26" ht="15.75" thickBot="1" x14ac:dyDescent="0.3">
      <c r="A181" s="222"/>
      <c r="B181" s="222"/>
      <c r="C181" s="111"/>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row>
    <row r="182" spans="1:26" ht="15.75" thickBot="1" x14ac:dyDescent="0.3">
      <c r="A182" s="222"/>
      <c r="B182" s="222"/>
      <c r="C182" s="111"/>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c r="Z182" s="222"/>
    </row>
    <row r="183" spans="1:26" ht="15.75" thickBot="1" x14ac:dyDescent="0.3">
      <c r="A183" s="222"/>
      <c r="B183" s="222"/>
      <c r="C183" s="111"/>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c r="Z183" s="222"/>
    </row>
    <row r="184" spans="1:26" ht="15.75" thickBot="1" x14ac:dyDescent="0.3">
      <c r="A184" s="222"/>
      <c r="B184" s="222"/>
      <c r="C184" s="111"/>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c r="Z184" s="222"/>
    </row>
    <row r="185" spans="1:26" ht="15.75" thickBot="1" x14ac:dyDescent="0.3">
      <c r="A185" s="222"/>
      <c r="B185" s="222"/>
      <c r="C185" s="111"/>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c r="Z185" s="222"/>
    </row>
    <row r="186" spans="1:26" ht="15.75" thickBot="1" x14ac:dyDescent="0.3">
      <c r="A186" s="222"/>
      <c r="B186" s="222"/>
      <c r="C186" s="111"/>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c r="Z186" s="222"/>
    </row>
    <row r="187" spans="1:26" ht="15.75" thickBot="1" x14ac:dyDescent="0.3">
      <c r="A187" s="222"/>
      <c r="B187" s="222"/>
      <c r="C187" s="111"/>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c r="Z187" s="222"/>
    </row>
    <row r="188" spans="1:26" ht="15.75" thickBot="1" x14ac:dyDescent="0.3">
      <c r="A188" s="222"/>
      <c r="B188" s="222"/>
      <c r="C188" s="111"/>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row>
    <row r="189" spans="1:26" ht="15.75" thickBot="1" x14ac:dyDescent="0.3">
      <c r="A189" s="222"/>
      <c r="B189" s="222"/>
      <c r="C189" s="111"/>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row>
    <row r="190" spans="1:26" ht="15.75" thickBot="1" x14ac:dyDescent="0.3">
      <c r="A190" s="222"/>
      <c r="B190" s="222"/>
      <c r="C190" s="111"/>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row>
    <row r="191" spans="1:26" ht="15.75" thickBot="1" x14ac:dyDescent="0.3">
      <c r="A191" s="222"/>
      <c r="B191" s="222"/>
      <c r="C191" s="111"/>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row>
    <row r="192" spans="1:26" ht="15.75" thickBot="1" x14ac:dyDescent="0.3">
      <c r="A192" s="222"/>
      <c r="B192" s="222"/>
      <c r="C192" s="111"/>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row>
    <row r="193" spans="1:26" ht="15.75" thickBot="1" x14ac:dyDescent="0.3">
      <c r="A193" s="222"/>
      <c r="B193" s="222"/>
      <c r="C193" s="111"/>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row>
    <row r="194" spans="1:26" ht="15.75" thickBot="1" x14ac:dyDescent="0.3">
      <c r="A194" s="222"/>
      <c r="B194" s="222"/>
      <c r="C194" s="111"/>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row>
    <row r="195" spans="1:26" ht="15.75" thickBot="1" x14ac:dyDescent="0.3">
      <c r="A195" s="222"/>
      <c r="B195" s="222"/>
      <c r="C195" s="111"/>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row>
    <row r="196" spans="1:26" ht="15.75" thickBot="1" x14ac:dyDescent="0.3">
      <c r="A196" s="222"/>
      <c r="B196" s="222"/>
      <c r="C196" s="111"/>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row>
    <row r="197" spans="1:26" ht="15.75" thickBot="1" x14ac:dyDescent="0.3">
      <c r="A197" s="222"/>
      <c r="B197" s="222"/>
      <c r="C197" s="111"/>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row>
    <row r="198" spans="1:26" ht="15.75" thickBot="1" x14ac:dyDescent="0.3">
      <c r="A198" s="222"/>
      <c r="B198" s="222"/>
      <c r="C198" s="111"/>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c r="Z198" s="222"/>
    </row>
    <row r="199" spans="1:26" ht="15.75" thickBot="1" x14ac:dyDescent="0.3">
      <c r="A199" s="222"/>
      <c r="B199" s="222"/>
      <c r="C199" s="111"/>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c r="Z199" s="222"/>
    </row>
    <row r="200" spans="1:26" ht="15.75" thickBot="1" x14ac:dyDescent="0.3">
      <c r="A200" s="222"/>
      <c r="B200" s="222"/>
      <c r="C200" s="111"/>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c r="Z200" s="222"/>
    </row>
    <row r="201" spans="1:26" ht="15.75" thickBot="1" x14ac:dyDescent="0.3">
      <c r="A201" s="222"/>
      <c r="B201" s="222"/>
      <c r="C201" s="111"/>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c r="Z201" s="222"/>
    </row>
    <row r="202" spans="1:26" ht="15.75" thickBot="1" x14ac:dyDescent="0.3">
      <c r="A202" s="222"/>
      <c r="B202" s="222"/>
      <c r="C202" s="111"/>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c r="Z202" s="222"/>
    </row>
    <row r="203" spans="1:26" ht="15.75" thickBot="1" x14ac:dyDescent="0.3">
      <c r="A203" s="222"/>
      <c r="B203" s="222"/>
      <c r="C203" s="111"/>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c r="Z203" s="222"/>
    </row>
    <row r="204" spans="1:26" ht="15.75" thickBot="1" x14ac:dyDescent="0.3">
      <c r="A204" s="222"/>
      <c r="B204" s="222"/>
      <c r="C204" s="111"/>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c r="Z204" s="222"/>
    </row>
    <row r="205" spans="1:26" ht="15.75" thickBot="1" x14ac:dyDescent="0.3">
      <c r="A205" s="222"/>
      <c r="B205" s="222"/>
      <c r="C205" s="111"/>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c r="Z205" s="222"/>
    </row>
    <row r="206" spans="1:26" ht="15.75" thickBot="1" x14ac:dyDescent="0.3">
      <c r="A206" s="222"/>
      <c r="B206" s="222"/>
      <c r="C206" s="111"/>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row>
    <row r="207" spans="1:26" ht="15.75" thickBot="1" x14ac:dyDescent="0.3">
      <c r="A207" s="222"/>
      <c r="B207" s="222"/>
      <c r="C207" s="111"/>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c r="Z207" s="222"/>
    </row>
    <row r="208" spans="1:26" ht="15.75" thickBot="1" x14ac:dyDescent="0.3">
      <c r="A208" s="222"/>
      <c r="B208" s="222"/>
      <c r="C208" s="111"/>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c r="Z208" s="222"/>
    </row>
    <row r="209" spans="1:26" ht="15.75" thickBot="1" x14ac:dyDescent="0.3">
      <c r="A209" s="222"/>
      <c r="B209" s="222"/>
      <c r="C209" s="111"/>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c r="Z209" s="222"/>
    </row>
    <row r="210" spans="1:26" ht="15.75" thickBot="1" x14ac:dyDescent="0.3">
      <c r="A210" s="222"/>
      <c r="B210" s="222"/>
      <c r="C210" s="111"/>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c r="Z210" s="222"/>
    </row>
    <row r="211" spans="1:26" ht="15.75" thickBot="1" x14ac:dyDescent="0.3">
      <c r="A211" s="222"/>
      <c r="B211" s="222"/>
      <c r="C211" s="111"/>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c r="Z211" s="222"/>
    </row>
    <row r="212" spans="1:26" ht="15.75" thickBot="1" x14ac:dyDescent="0.3">
      <c r="A212" s="222"/>
      <c r="B212" s="222"/>
      <c r="C212" s="111"/>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c r="Z212" s="222"/>
    </row>
    <row r="213" spans="1:26" ht="15.75" thickBot="1" x14ac:dyDescent="0.3">
      <c r="A213" s="222"/>
      <c r="B213" s="222"/>
      <c r="C213" s="111"/>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c r="Z213" s="222"/>
    </row>
    <row r="214" spans="1:26" ht="15.75" thickBot="1" x14ac:dyDescent="0.3">
      <c r="A214" s="222"/>
      <c r="B214" s="222"/>
      <c r="C214" s="111"/>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c r="Z214" s="222"/>
    </row>
    <row r="215" spans="1:26" ht="15.75" thickBot="1" x14ac:dyDescent="0.3">
      <c r="A215" s="222"/>
      <c r="B215" s="222"/>
      <c r="C215" s="111"/>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c r="Z215" s="222"/>
    </row>
    <row r="216" spans="1:26" ht="15.75" thickBot="1" x14ac:dyDescent="0.3">
      <c r="A216" s="222"/>
      <c r="B216" s="222"/>
      <c r="C216" s="111"/>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c r="Z216" s="222"/>
    </row>
    <row r="217" spans="1:26" ht="15.75" thickBot="1" x14ac:dyDescent="0.3">
      <c r="A217" s="222"/>
      <c r="B217" s="222"/>
      <c r="C217" s="111"/>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c r="Z217" s="222"/>
    </row>
    <row r="218" spans="1:26" ht="15.75" thickBot="1" x14ac:dyDescent="0.3">
      <c r="A218" s="222"/>
      <c r="B218" s="222"/>
      <c r="C218" s="111"/>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c r="Z218" s="222"/>
    </row>
    <row r="219" spans="1:26" ht="15.75" thickBot="1" x14ac:dyDescent="0.3">
      <c r="A219" s="222"/>
      <c r="B219" s="222"/>
      <c r="C219" s="111"/>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c r="Z219" s="222"/>
    </row>
    <row r="220" spans="1:26" ht="15.75" thickBot="1" x14ac:dyDescent="0.3">
      <c r="A220" s="222"/>
      <c r="B220" s="222"/>
      <c r="C220" s="111"/>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c r="Z220" s="222"/>
    </row>
    <row r="221" spans="1:26" ht="15.75" thickBot="1" x14ac:dyDescent="0.3">
      <c r="A221" s="222"/>
      <c r="B221" s="222"/>
      <c r="C221" s="111"/>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c r="Z221" s="222"/>
    </row>
    <row r="222" spans="1:26" ht="15.75" thickBot="1" x14ac:dyDescent="0.3">
      <c r="A222" s="222"/>
      <c r="B222" s="222"/>
      <c r="C222" s="111"/>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c r="Z222" s="222"/>
    </row>
    <row r="223" spans="1:26" ht="15.75" thickBot="1" x14ac:dyDescent="0.3">
      <c r="A223" s="222"/>
      <c r="B223" s="222"/>
      <c r="C223" s="111"/>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row>
    <row r="224" spans="1:26" ht="15.75" thickBot="1" x14ac:dyDescent="0.3">
      <c r="A224" s="222"/>
      <c r="B224" s="222"/>
      <c r="C224" s="111"/>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c r="Z224" s="222"/>
    </row>
    <row r="225" spans="1:26" ht="15.75" thickBot="1" x14ac:dyDescent="0.3">
      <c r="A225" s="222"/>
      <c r="B225" s="222"/>
      <c r="C225" s="111"/>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c r="Z225" s="222"/>
    </row>
    <row r="226" spans="1:26" ht="15.75" thickBot="1" x14ac:dyDescent="0.3">
      <c r="A226" s="222"/>
      <c r="B226" s="222"/>
      <c r="C226" s="111"/>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c r="Z226" s="222"/>
    </row>
    <row r="227" spans="1:26" ht="15.75" thickBot="1" x14ac:dyDescent="0.3">
      <c r="A227" s="222"/>
      <c r="B227" s="222"/>
      <c r="C227" s="111"/>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c r="Z227" s="222"/>
    </row>
    <row r="228" spans="1:26" ht="15.75" thickBot="1" x14ac:dyDescent="0.3">
      <c r="A228" s="222"/>
      <c r="B228" s="222"/>
      <c r="C228" s="111"/>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c r="Z228" s="222"/>
    </row>
    <row r="229" spans="1:26" ht="15.75" thickBot="1" x14ac:dyDescent="0.3">
      <c r="A229" s="222"/>
      <c r="B229" s="222"/>
      <c r="C229" s="111"/>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c r="Z229" s="222"/>
    </row>
    <row r="230" spans="1:26" ht="15.75" thickBot="1" x14ac:dyDescent="0.3">
      <c r="A230" s="222"/>
      <c r="B230" s="222"/>
      <c r="C230" s="111"/>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c r="Z230" s="222"/>
    </row>
    <row r="231" spans="1:26" ht="15.75" thickBot="1" x14ac:dyDescent="0.3">
      <c r="A231" s="222"/>
      <c r="B231" s="222"/>
      <c r="C231" s="111"/>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c r="Z231" s="222"/>
    </row>
    <row r="232" spans="1:26" ht="15.75" thickBot="1" x14ac:dyDescent="0.3">
      <c r="A232" s="222"/>
      <c r="B232" s="222"/>
      <c r="C232" s="111"/>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c r="Z232" s="222"/>
    </row>
    <row r="233" spans="1:26" ht="15.75" thickBot="1" x14ac:dyDescent="0.3">
      <c r="A233" s="222"/>
      <c r="B233" s="222"/>
      <c r="C233" s="111"/>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c r="Z233" s="222"/>
    </row>
    <row r="234" spans="1:26" ht="15.75" thickBot="1" x14ac:dyDescent="0.3">
      <c r="A234" s="222"/>
      <c r="B234" s="222"/>
      <c r="C234" s="111"/>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c r="Z234" s="222"/>
    </row>
    <row r="235" spans="1:26" ht="15.75" thickBot="1" x14ac:dyDescent="0.3">
      <c r="A235" s="222"/>
      <c r="B235" s="222"/>
      <c r="C235" s="111"/>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row>
    <row r="236" spans="1:26" ht="15.75" thickBot="1" x14ac:dyDescent="0.3">
      <c r="A236" s="222"/>
      <c r="B236" s="222"/>
      <c r="C236" s="111"/>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c r="Z236" s="222"/>
    </row>
    <row r="237" spans="1:26" ht="15.75" thickBot="1" x14ac:dyDescent="0.3">
      <c r="A237" s="222"/>
      <c r="B237" s="222"/>
      <c r="C237" s="111"/>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row>
    <row r="238" spans="1:26" ht="15.75" thickBot="1" x14ac:dyDescent="0.3">
      <c r="A238" s="222"/>
      <c r="B238" s="222"/>
      <c r="C238" s="111"/>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c r="Z238" s="222"/>
    </row>
    <row r="239" spans="1:26" ht="15.75" thickBot="1" x14ac:dyDescent="0.3">
      <c r="A239" s="222"/>
      <c r="B239" s="222"/>
      <c r="C239" s="111"/>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c r="Z239" s="222"/>
    </row>
    <row r="240" spans="1:26" ht="15.75" thickBot="1" x14ac:dyDescent="0.3">
      <c r="A240" s="222"/>
      <c r="B240" s="222"/>
      <c r="C240" s="111"/>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c r="Z240" s="222"/>
    </row>
    <row r="241" spans="1:26" ht="15.75" thickBot="1" x14ac:dyDescent="0.3">
      <c r="A241" s="222"/>
      <c r="B241" s="222"/>
      <c r="C241" s="111"/>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c r="Z241" s="222"/>
    </row>
    <row r="242" spans="1:26" ht="15.75" thickBot="1" x14ac:dyDescent="0.3">
      <c r="A242" s="222"/>
      <c r="B242" s="222"/>
      <c r="C242" s="111"/>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c r="Z242" s="222"/>
    </row>
    <row r="243" spans="1:26" ht="15.75" thickBot="1" x14ac:dyDescent="0.3">
      <c r="A243" s="222"/>
      <c r="B243" s="222"/>
      <c r="C243" s="111"/>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c r="Z243" s="222"/>
    </row>
    <row r="244" spans="1:26" ht="15.75" thickBot="1" x14ac:dyDescent="0.3">
      <c r="A244" s="222"/>
      <c r="B244" s="222"/>
      <c r="C244" s="111"/>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c r="Z244" s="222"/>
    </row>
    <row r="245" spans="1:26" ht="15.75" thickBot="1" x14ac:dyDescent="0.3">
      <c r="A245" s="222"/>
      <c r="B245" s="222"/>
      <c r="C245" s="111"/>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c r="Z245" s="222"/>
    </row>
    <row r="246" spans="1:26" ht="15.75" thickBot="1" x14ac:dyDescent="0.3">
      <c r="A246" s="222"/>
      <c r="B246" s="222"/>
      <c r="C246" s="111"/>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c r="Z246" s="222"/>
    </row>
    <row r="247" spans="1:26" ht="15.75" thickBot="1" x14ac:dyDescent="0.3">
      <c r="A247" s="222"/>
      <c r="B247" s="222"/>
      <c r="C247" s="111"/>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c r="Z247" s="222"/>
    </row>
    <row r="248" spans="1:26" ht="15.75" thickBot="1" x14ac:dyDescent="0.3">
      <c r="A248" s="222"/>
      <c r="B248" s="222"/>
      <c r="C248" s="111"/>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c r="Z248" s="222"/>
    </row>
    <row r="249" spans="1:26" ht="15.75" thickBot="1" x14ac:dyDescent="0.3">
      <c r="A249" s="222"/>
      <c r="B249" s="222"/>
      <c r="C249" s="111"/>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c r="Z249" s="222"/>
    </row>
    <row r="250" spans="1:26" ht="15.75" thickBot="1" x14ac:dyDescent="0.3">
      <c r="A250" s="222"/>
      <c r="B250" s="222"/>
      <c r="C250" s="111"/>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c r="Z250" s="222"/>
    </row>
    <row r="251" spans="1:26" ht="15.75" thickBot="1" x14ac:dyDescent="0.3">
      <c r="A251" s="222"/>
      <c r="B251" s="222"/>
      <c r="C251" s="111"/>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c r="Z251" s="222"/>
    </row>
    <row r="252" spans="1:26" ht="15.75" thickBot="1" x14ac:dyDescent="0.3">
      <c r="A252" s="222"/>
      <c r="B252" s="222"/>
      <c r="C252" s="111"/>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c r="Z252" s="222"/>
    </row>
    <row r="253" spans="1:26" ht="15.75" thickBot="1" x14ac:dyDescent="0.3">
      <c r="A253" s="222"/>
      <c r="B253" s="222"/>
      <c r="C253" s="111"/>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c r="Z253" s="222"/>
    </row>
    <row r="254" spans="1:26" ht="15.75" thickBot="1" x14ac:dyDescent="0.3">
      <c r="A254" s="222"/>
      <c r="B254" s="222"/>
      <c r="C254" s="111"/>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c r="Z254" s="222"/>
    </row>
    <row r="255" spans="1:26" ht="15.75" thickBot="1" x14ac:dyDescent="0.3">
      <c r="A255" s="222"/>
      <c r="B255" s="222"/>
      <c r="C255" s="111"/>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c r="Z255" s="222"/>
    </row>
    <row r="256" spans="1:26" ht="15.75" thickBot="1" x14ac:dyDescent="0.3">
      <c r="A256" s="222"/>
      <c r="B256" s="222"/>
      <c r="C256" s="111"/>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c r="Z256" s="222"/>
    </row>
    <row r="257" spans="1:26" ht="15.75" thickBot="1" x14ac:dyDescent="0.3">
      <c r="A257" s="222"/>
      <c r="B257" s="222"/>
      <c r="C257" s="111"/>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c r="Z257" s="222"/>
    </row>
    <row r="258" spans="1:26" ht="15.75" thickBot="1" x14ac:dyDescent="0.3">
      <c r="A258" s="222"/>
      <c r="B258" s="222"/>
      <c r="C258" s="111"/>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c r="Z258" s="222"/>
    </row>
    <row r="259" spans="1:26" ht="15.75" thickBot="1" x14ac:dyDescent="0.3">
      <c r="A259" s="222"/>
      <c r="B259" s="222"/>
      <c r="C259" s="111"/>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c r="Z259" s="222"/>
    </row>
    <row r="260" spans="1:26" ht="15.75" thickBot="1" x14ac:dyDescent="0.3">
      <c r="A260" s="222"/>
      <c r="B260" s="222"/>
      <c r="C260" s="111"/>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c r="Z260" s="222"/>
    </row>
    <row r="261" spans="1:26" ht="15.75" thickBot="1" x14ac:dyDescent="0.3">
      <c r="A261" s="222"/>
      <c r="B261" s="222"/>
      <c r="C261" s="111"/>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c r="Z261" s="222"/>
    </row>
    <row r="262" spans="1:26" ht="15.75" thickBot="1" x14ac:dyDescent="0.3">
      <c r="A262" s="222"/>
      <c r="B262" s="222"/>
      <c r="C262" s="111"/>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c r="Z262" s="222"/>
    </row>
    <row r="263" spans="1:26" ht="15.75" thickBot="1" x14ac:dyDescent="0.3">
      <c r="A263" s="222"/>
      <c r="B263" s="222"/>
      <c r="C263" s="111"/>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c r="Z263" s="222"/>
    </row>
    <row r="264" spans="1:26" ht="15.75" thickBot="1" x14ac:dyDescent="0.3">
      <c r="A264" s="222"/>
      <c r="B264" s="222"/>
      <c r="C264" s="111"/>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row>
    <row r="265" spans="1:26" ht="15.75" thickBot="1" x14ac:dyDescent="0.3">
      <c r="A265" s="222"/>
      <c r="B265" s="222"/>
      <c r="C265" s="111"/>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c r="Z265" s="222"/>
    </row>
    <row r="266" spans="1:26" ht="15.75" thickBot="1" x14ac:dyDescent="0.3">
      <c r="A266" s="222"/>
      <c r="B266" s="222"/>
      <c r="C266" s="111"/>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c r="Z266" s="222"/>
    </row>
    <row r="267" spans="1:26" ht="15.75" thickBot="1" x14ac:dyDescent="0.3">
      <c r="A267" s="222"/>
      <c r="B267" s="222"/>
      <c r="C267" s="111"/>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c r="Z267" s="222"/>
    </row>
    <row r="268" spans="1:26" ht="15.75" thickBot="1" x14ac:dyDescent="0.3">
      <c r="A268" s="222"/>
      <c r="B268" s="222"/>
      <c r="C268" s="111"/>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c r="Z268" s="222"/>
    </row>
    <row r="269" spans="1:26" ht="15.75" thickBot="1" x14ac:dyDescent="0.3">
      <c r="A269" s="222"/>
      <c r="B269" s="222"/>
      <c r="C269" s="111"/>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c r="Z269" s="222"/>
    </row>
    <row r="270" spans="1:26" ht="15.75" thickBot="1" x14ac:dyDescent="0.3">
      <c r="A270" s="222"/>
      <c r="B270" s="222"/>
      <c r="C270" s="111"/>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c r="Z270" s="222"/>
    </row>
    <row r="271" spans="1:26" ht="15.75" thickBot="1" x14ac:dyDescent="0.3">
      <c r="A271" s="222"/>
      <c r="B271" s="222"/>
      <c r="C271" s="111"/>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c r="Z271" s="222"/>
    </row>
    <row r="272" spans="1:26" ht="15.75" thickBot="1" x14ac:dyDescent="0.3">
      <c r="A272" s="222"/>
      <c r="B272" s="222"/>
      <c r="C272" s="111"/>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c r="Z272" s="222"/>
    </row>
    <row r="273" spans="1:26" ht="15.75" thickBot="1" x14ac:dyDescent="0.3">
      <c r="A273" s="222"/>
      <c r="B273" s="222"/>
      <c r="C273" s="111"/>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c r="Z273" s="222"/>
    </row>
    <row r="274" spans="1:26" ht="15.75" thickBot="1" x14ac:dyDescent="0.3">
      <c r="A274" s="222"/>
      <c r="B274" s="222"/>
      <c r="C274" s="111"/>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c r="Z274" s="222"/>
    </row>
    <row r="275" spans="1:26" ht="15.75" thickBot="1" x14ac:dyDescent="0.3">
      <c r="A275" s="222"/>
      <c r="B275" s="222"/>
      <c r="C275" s="111"/>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c r="Z275" s="222"/>
    </row>
    <row r="276" spans="1:26" ht="15.75" thickBot="1" x14ac:dyDescent="0.3">
      <c r="A276" s="222"/>
      <c r="B276" s="222"/>
      <c r="C276" s="111"/>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c r="Z276" s="222"/>
    </row>
    <row r="277" spans="1:26" ht="15.75" thickBot="1" x14ac:dyDescent="0.3">
      <c r="A277" s="222"/>
      <c r="B277" s="222"/>
      <c r="C277" s="111"/>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c r="Z277" s="222"/>
    </row>
    <row r="278" spans="1:26" ht="15.75" thickBot="1" x14ac:dyDescent="0.3">
      <c r="A278" s="222"/>
      <c r="B278" s="222"/>
      <c r="C278" s="111"/>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c r="Z278" s="222"/>
    </row>
    <row r="279" spans="1:26" ht="15.75" thickBot="1" x14ac:dyDescent="0.3">
      <c r="A279" s="222"/>
      <c r="B279" s="222"/>
      <c r="C279" s="111"/>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c r="Z279" s="222"/>
    </row>
    <row r="280" spans="1:26" ht="15.75" thickBot="1" x14ac:dyDescent="0.3">
      <c r="A280" s="222"/>
      <c r="B280" s="222"/>
      <c r="C280" s="111"/>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c r="Z280" s="222"/>
    </row>
    <row r="281" spans="1:26" ht="15.75" thickBot="1" x14ac:dyDescent="0.3">
      <c r="A281" s="222"/>
      <c r="B281" s="222"/>
      <c r="C281" s="111"/>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c r="Z281" s="222"/>
    </row>
    <row r="282" spans="1:26" ht="15.75" thickBot="1" x14ac:dyDescent="0.3">
      <c r="A282" s="222"/>
      <c r="B282" s="222"/>
      <c r="C282" s="111"/>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c r="Z282" s="222"/>
    </row>
    <row r="283" spans="1:26" ht="15.75" thickBot="1" x14ac:dyDescent="0.3">
      <c r="A283" s="222"/>
      <c r="B283" s="222"/>
      <c r="C283" s="111"/>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c r="Z283" s="222"/>
    </row>
    <row r="284" spans="1:26" ht="15.75" thickBot="1" x14ac:dyDescent="0.3">
      <c r="A284" s="222"/>
      <c r="B284" s="222"/>
      <c r="C284" s="111"/>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c r="Z284" s="222"/>
    </row>
    <row r="285" spans="1:26" ht="15.75" thickBot="1" x14ac:dyDescent="0.3">
      <c r="A285" s="222"/>
      <c r="B285" s="222"/>
      <c r="C285" s="111"/>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c r="Z285" s="222"/>
    </row>
    <row r="286" spans="1:26" ht="15.75" thickBot="1" x14ac:dyDescent="0.3">
      <c r="A286" s="222"/>
      <c r="B286" s="222"/>
      <c r="C286" s="111"/>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row>
    <row r="287" spans="1:26" ht="15.75" thickBot="1" x14ac:dyDescent="0.3">
      <c r="A287" s="222"/>
      <c r="B287" s="222"/>
      <c r="C287" s="111"/>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c r="Z287" s="222"/>
    </row>
    <row r="288" spans="1:26" ht="15.75" thickBot="1" x14ac:dyDescent="0.3">
      <c r="A288" s="222"/>
      <c r="B288" s="222"/>
      <c r="C288" s="111"/>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c r="Z288" s="222"/>
    </row>
    <row r="289" spans="1:26" ht="15.75" thickBot="1" x14ac:dyDescent="0.3">
      <c r="A289" s="222"/>
      <c r="B289" s="222"/>
      <c r="C289" s="111"/>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c r="Z289" s="222"/>
    </row>
    <row r="290" spans="1:26" ht="15.75" thickBot="1" x14ac:dyDescent="0.3">
      <c r="A290" s="222"/>
      <c r="B290" s="222"/>
      <c r="C290" s="111"/>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c r="Z290" s="222"/>
    </row>
    <row r="291" spans="1:26" ht="15.75" thickBot="1" x14ac:dyDescent="0.3">
      <c r="A291" s="222"/>
      <c r="B291" s="222"/>
      <c r="C291" s="111"/>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row>
    <row r="292" spans="1:26" ht="15.75" thickBot="1" x14ac:dyDescent="0.3">
      <c r="A292" s="222"/>
      <c r="B292" s="222"/>
      <c r="C292" s="111"/>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c r="Z292" s="222"/>
    </row>
    <row r="293" spans="1:26" ht="15.75" thickBot="1" x14ac:dyDescent="0.3">
      <c r="A293" s="222"/>
      <c r="B293" s="222"/>
      <c r="C293" s="111"/>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row>
    <row r="294" spans="1:26" ht="15.75" thickBot="1" x14ac:dyDescent="0.3">
      <c r="A294" s="222"/>
      <c r="B294" s="222"/>
      <c r="C294" s="111"/>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c r="Z294" s="222"/>
    </row>
    <row r="295" spans="1:26" ht="15.75" thickBot="1" x14ac:dyDescent="0.3">
      <c r="A295" s="222"/>
      <c r="B295" s="222"/>
      <c r="C295" s="111"/>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c r="Z295" s="222"/>
    </row>
    <row r="296" spans="1:26" ht="15.75" thickBot="1" x14ac:dyDescent="0.3">
      <c r="A296" s="222"/>
      <c r="B296" s="222"/>
      <c r="C296" s="111"/>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c r="Z296" s="222"/>
    </row>
    <row r="297" spans="1:26" ht="15.75" thickBot="1" x14ac:dyDescent="0.3">
      <c r="A297" s="222"/>
      <c r="B297" s="222"/>
      <c r="C297" s="111"/>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c r="Z297" s="222"/>
    </row>
    <row r="298" spans="1:26" ht="15.75" thickBot="1" x14ac:dyDescent="0.3">
      <c r="A298" s="222"/>
      <c r="B298" s="222"/>
      <c r="C298" s="111"/>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c r="Z298" s="222"/>
    </row>
    <row r="299" spans="1:26" ht="15.75" thickBot="1" x14ac:dyDescent="0.3">
      <c r="A299" s="222"/>
      <c r="B299" s="222"/>
      <c r="C299" s="111"/>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c r="Z299" s="222"/>
    </row>
    <row r="300" spans="1:26" ht="15.75" thickBot="1" x14ac:dyDescent="0.3">
      <c r="A300" s="222"/>
      <c r="B300" s="222"/>
      <c r="C300" s="111"/>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c r="Z300" s="222"/>
    </row>
    <row r="301" spans="1:26" ht="15.75" thickBot="1" x14ac:dyDescent="0.3">
      <c r="A301" s="222"/>
      <c r="B301" s="222"/>
      <c r="C301" s="111"/>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c r="Z301" s="222"/>
    </row>
    <row r="302" spans="1:26" ht="15.75" thickBot="1" x14ac:dyDescent="0.3">
      <c r="A302" s="222"/>
      <c r="B302" s="222"/>
      <c r="C302" s="111"/>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c r="Z302" s="222"/>
    </row>
    <row r="303" spans="1:26" ht="15.75" thickBot="1" x14ac:dyDescent="0.3">
      <c r="A303" s="222"/>
      <c r="B303" s="222"/>
      <c r="C303" s="111"/>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c r="Z303" s="222"/>
    </row>
    <row r="304" spans="1:26" ht="15.75" thickBot="1" x14ac:dyDescent="0.3">
      <c r="A304" s="222"/>
      <c r="B304" s="222"/>
      <c r="C304" s="111"/>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c r="Z304" s="222"/>
    </row>
    <row r="305" spans="1:26" ht="15.75" thickBot="1" x14ac:dyDescent="0.3">
      <c r="A305" s="222"/>
      <c r="B305" s="222"/>
      <c r="C305" s="111"/>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c r="Z305" s="222"/>
    </row>
    <row r="306" spans="1:26" ht="15.75" thickBot="1" x14ac:dyDescent="0.3">
      <c r="A306" s="222"/>
      <c r="B306" s="222"/>
      <c r="C306" s="111"/>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c r="Z306" s="222"/>
    </row>
    <row r="307" spans="1:26" ht="15.75" thickBot="1" x14ac:dyDescent="0.3">
      <c r="A307" s="222"/>
      <c r="B307" s="222"/>
      <c r="C307" s="111"/>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c r="Z307" s="222"/>
    </row>
    <row r="308" spans="1:26" ht="15.75" thickBot="1" x14ac:dyDescent="0.3">
      <c r="A308" s="222"/>
      <c r="B308" s="222"/>
      <c r="C308" s="111"/>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c r="Z308" s="222"/>
    </row>
    <row r="309" spans="1:26" ht="15.75" thickBot="1" x14ac:dyDescent="0.3">
      <c r="A309" s="222"/>
      <c r="B309" s="222"/>
      <c r="C309" s="111"/>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c r="Z309" s="222"/>
    </row>
    <row r="310" spans="1:26" ht="15.75" thickBot="1" x14ac:dyDescent="0.3">
      <c r="A310" s="222"/>
      <c r="B310" s="222"/>
      <c r="C310" s="111"/>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c r="Z310" s="222"/>
    </row>
    <row r="311" spans="1:26" ht="15.75" thickBot="1" x14ac:dyDescent="0.3">
      <c r="A311" s="222"/>
      <c r="B311" s="222"/>
      <c r="C311" s="111"/>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row>
    <row r="312" spans="1:26" ht="15.75" thickBot="1" x14ac:dyDescent="0.3">
      <c r="A312" s="222"/>
      <c r="B312" s="222"/>
      <c r="C312" s="111"/>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c r="Z312" s="222"/>
    </row>
    <row r="313" spans="1:26" ht="15.75" thickBot="1" x14ac:dyDescent="0.3">
      <c r="A313" s="222"/>
      <c r="B313" s="222"/>
      <c r="C313" s="111"/>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c r="Z313" s="222"/>
    </row>
    <row r="314" spans="1:26" ht="15.75" thickBot="1" x14ac:dyDescent="0.3">
      <c r="A314" s="222"/>
      <c r="B314" s="222"/>
      <c r="C314" s="111"/>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c r="Z314" s="222"/>
    </row>
    <row r="315" spans="1:26" ht="15.75" thickBot="1" x14ac:dyDescent="0.3">
      <c r="A315" s="222"/>
      <c r="B315" s="222"/>
      <c r="C315" s="111"/>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c r="Z315" s="222"/>
    </row>
    <row r="316" spans="1:26" ht="15.75" thickBot="1" x14ac:dyDescent="0.3">
      <c r="A316" s="222"/>
      <c r="B316" s="222"/>
      <c r="C316" s="111"/>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c r="Z316" s="222"/>
    </row>
    <row r="317" spans="1:26" ht="15.75" thickBot="1" x14ac:dyDescent="0.3">
      <c r="A317" s="222"/>
      <c r="B317" s="222"/>
      <c r="C317" s="111"/>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c r="Z317" s="222"/>
    </row>
    <row r="318" spans="1:26" ht="15.75" thickBot="1" x14ac:dyDescent="0.3">
      <c r="A318" s="222"/>
      <c r="B318" s="222"/>
      <c r="C318" s="111"/>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c r="Z318" s="222"/>
    </row>
    <row r="319" spans="1:26" ht="15.75" thickBot="1" x14ac:dyDescent="0.3">
      <c r="A319" s="222"/>
      <c r="B319" s="222"/>
      <c r="C319" s="111"/>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c r="Z319" s="222"/>
    </row>
    <row r="320" spans="1:26" ht="15.75" thickBot="1" x14ac:dyDescent="0.3">
      <c r="A320" s="222"/>
      <c r="B320" s="222"/>
      <c r="C320" s="111"/>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c r="Z320" s="222"/>
    </row>
    <row r="321" spans="1:26" ht="15.75" thickBot="1" x14ac:dyDescent="0.3">
      <c r="A321" s="222"/>
      <c r="B321" s="222"/>
      <c r="C321" s="111"/>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c r="Z321" s="222"/>
    </row>
    <row r="322" spans="1:26" ht="15.75" thickBot="1" x14ac:dyDescent="0.3">
      <c r="A322" s="222"/>
      <c r="B322" s="222"/>
      <c r="C322" s="111"/>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row>
    <row r="323" spans="1:26" ht="15.75" thickBot="1" x14ac:dyDescent="0.3">
      <c r="A323" s="222"/>
      <c r="B323" s="222"/>
      <c r="C323" s="111"/>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c r="Z323" s="222"/>
    </row>
    <row r="324" spans="1:26" ht="15.75" thickBot="1" x14ac:dyDescent="0.3">
      <c r="A324" s="222"/>
      <c r="B324" s="222"/>
      <c r="C324" s="111"/>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c r="Z324" s="222"/>
    </row>
    <row r="325" spans="1:26" ht="15.75" thickBot="1" x14ac:dyDescent="0.3">
      <c r="A325" s="222"/>
      <c r="B325" s="222"/>
      <c r="C325" s="111"/>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c r="Z325" s="222"/>
    </row>
    <row r="326" spans="1:26" ht="15.75" thickBot="1" x14ac:dyDescent="0.3">
      <c r="A326" s="222"/>
      <c r="B326" s="222"/>
      <c r="C326" s="111"/>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c r="Z326" s="222"/>
    </row>
    <row r="327" spans="1:26" ht="15.75" thickBot="1" x14ac:dyDescent="0.3">
      <c r="A327" s="222"/>
      <c r="B327" s="222"/>
      <c r="C327" s="111"/>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c r="Z327" s="222"/>
    </row>
    <row r="328" spans="1:26" ht="15.75" thickBot="1" x14ac:dyDescent="0.3">
      <c r="A328" s="222"/>
      <c r="B328" s="222"/>
      <c r="C328" s="111"/>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c r="Z328" s="222"/>
    </row>
    <row r="329" spans="1:26" ht="15.75" thickBot="1" x14ac:dyDescent="0.3">
      <c r="A329" s="222"/>
      <c r="B329" s="222"/>
      <c r="C329" s="111"/>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c r="Z329" s="222"/>
    </row>
    <row r="330" spans="1:26" ht="15.75" thickBot="1" x14ac:dyDescent="0.3">
      <c r="A330" s="222"/>
      <c r="B330" s="222"/>
      <c r="C330" s="111"/>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c r="Z330" s="222"/>
    </row>
    <row r="331" spans="1:26" ht="15.75" thickBot="1" x14ac:dyDescent="0.3">
      <c r="A331" s="222"/>
      <c r="B331" s="222"/>
      <c r="C331" s="111"/>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c r="Z331" s="222"/>
    </row>
    <row r="332" spans="1:26" ht="15.75" thickBot="1" x14ac:dyDescent="0.3">
      <c r="A332" s="222"/>
      <c r="B332" s="222"/>
      <c r="C332" s="111"/>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c r="Z332" s="222"/>
    </row>
    <row r="333" spans="1:26" ht="15.75" thickBot="1" x14ac:dyDescent="0.3">
      <c r="A333" s="222"/>
      <c r="B333" s="222"/>
      <c r="C333" s="111"/>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c r="Z333" s="222"/>
    </row>
    <row r="334" spans="1:26" ht="15.75" thickBot="1" x14ac:dyDescent="0.3">
      <c r="A334" s="222"/>
      <c r="B334" s="222"/>
      <c r="C334" s="111"/>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c r="Z334" s="222"/>
    </row>
    <row r="335" spans="1:26" ht="15.75" thickBot="1" x14ac:dyDescent="0.3">
      <c r="A335" s="222"/>
      <c r="B335" s="222"/>
      <c r="C335" s="111"/>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c r="Z335" s="222"/>
    </row>
    <row r="336" spans="1:26" ht="15.75" thickBot="1" x14ac:dyDescent="0.3">
      <c r="A336" s="222"/>
      <c r="B336" s="222"/>
      <c r="C336" s="111"/>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c r="Z336" s="222"/>
    </row>
    <row r="337" spans="1:26" ht="15.75" thickBot="1" x14ac:dyDescent="0.3">
      <c r="A337" s="222"/>
      <c r="B337" s="222"/>
      <c r="C337" s="111"/>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c r="Z337" s="222"/>
    </row>
    <row r="338" spans="1:26" ht="15.75" thickBot="1" x14ac:dyDescent="0.3">
      <c r="A338" s="222"/>
      <c r="B338" s="222"/>
      <c r="C338" s="111"/>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c r="Z338" s="222"/>
    </row>
    <row r="339" spans="1:26" ht="15.75" thickBot="1" x14ac:dyDescent="0.3">
      <c r="A339" s="222"/>
      <c r="B339" s="222"/>
      <c r="C339" s="111"/>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c r="Z339" s="222"/>
    </row>
    <row r="340" spans="1:26" ht="15.75" thickBot="1" x14ac:dyDescent="0.3">
      <c r="A340" s="222"/>
      <c r="B340" s="222"/>
      <c r="C340" s="111"/>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c r="Z340" s="222"/>
    </row>
    <row r="341" spans="1:26" ht="15.75" thickBot="1" x14ac:dyDescent="0.3">
      <c r="A341" s="222"/>
      <c r="B341" s="222"/>
      <c r="C341" s="111"/>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c r="Z341" s="222"/>
    </row>
    <row r="342" spans="1:26" ht="15.75" thickBot="1" x14ac:dyDescent="0.3">
      <c r="A342" s="222"/>
      <c r="B342" s="222"/>
      <c r="C342" s="111"/>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row>
    <row r="343" spans="1:26" ht="15.75" thickBot="1" x14ac:dyDescent="0.3">
      <c r="A343" s="222"/>
      <c r="B343" s="222"/>
      <c r="C343" s="111"/>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c r="Z343" s="222"/>
    </row>
    <row r="344" spans="1:26" ht="15.75" thickBot="1" x14ac:dyDescent="0.3">
      <c r="A344" s="222"/>
      <c r="B344" s="222"/>
      <c r="C344" s="111"/>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c r="Z344" s="222"/>
    </row>
    <row r="345" spans="1:26" ht="15.75" thickBot="1" x14ac:dyDescent="0.3">
      <c r="A345" s="222"/>
      <c r="B345" s="222"/>
      <c r="C345" s="111"/>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c r="Z345" s="222"/>
    </row>
    <row r="346" spans="1:26" ht="15.75" thickBot="1" x14ac:dyDescent="0.3">
      <c r="A346" s="222"/>
      <c r="B346" s="222"/>
      <c r="C346" s="111"/>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c r="Z346" s="222"/>
    </row>
    <row r="347" spans="1:26" ht="15.75" thickBot="1" x14ac:dyDescent="0.3">
      <c r="A347" s="222"/>
      <c r="B347" s="222"/>
      <c r="C347" s="111"/>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c r="Z347" s="222"/>
    </row>
    <row r="348" spans="1:26" ht="15.75" thickBot="1" x14ac:dyDescent="0.3">
      <c r="A348" s="222"/>
      <c r="B348" s="222"/>
      <c r="C348" s="111"/>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c r="Z348" s="222"/>
    </row>
    <row r="349" spans="1:26" ht="15.75" thickBot="1" x14ac:dyDescent="0.3">
      <c r="A349" s="222"/>
      <c r="B349" s="222"/>
      <c r="C349" s="111"/>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c r="Z349" s="222"/>
    </row>
    <row r="350" spans="1:26" ht="15.75" thickBot="1" x14ac:dyDescent="0.3">
      <c r="A350" s="222"/>
      <c r="B350" s="222"/>
      <c r="C350" s="111"/>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c r="Z350" s="222"/>
    </row>
    <row r="351" spans="1:26" ht="15.75" thickBot="1" x14ac:dyDescent="0.3">
      <c r="A351" s="222"/>
      <c r="B351" s="222"/>
      <c r="C351" s="111"/>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row>
    <row r="352" spans="1:26" ht="15.75" thickBot="1" x14ac:dyDescent="0.3">
      <c r="A352" s="222"/>
      <c r="B352" s="222"/>
      <c r="C352" s="111"/>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c r="Z352" s="222"/>
    </row>
    <row r="353" spans="1:26" ht="15.75" thickBot="1" x14ac:dyDescent="0.3">
      <c r="A353" s="222"/>
      <c r="B353" s="222"/>
      <c r="C353" s="111"/>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c r="Z353" s="222"/>
    </row>
    <row r="354" spans="1:26" ht="15.75" thickBot="1" x14ac:dyDescent="0.3">
      <c r="A354" s="222"/>
      <c r="B354" s="222"/>
      <c r="C354" s="111"/>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c r="Z354" s="222"/>
    </row>
    <row r="355" spans="1:26" ht="15.75" thickBot="1" x14ac:dyDescent="0.3">
      <c r="A355" s="222"/>
      <c r="B355" s="222"/>
      <c r="C355" s="111"/>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c r="Z355" s="222"/>
    </row>
    <row r="356" spans="1:26" ht="15.75" thickBot="1" x14ac:dyDescent="0.3">
      <c r="A356" s="222"/>
      <c r="B356" s="222"/>
      <c r="C356" s="111"/>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c r="Z356" s="222"/>
    </row>
    <row r="357" spans="1:26" ht="15.75" thickBot="1" x14ac:dyDescent="0.3">
      <c r="A357" s="222"/>
      <c r="B357" s="222"/>
      <c r="C357" s="111"/>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c r="Z357" s="222"/>
    </row>
    <row r="358" spans="1:26" ht="15.75" thickBot="1" x14ac:dyDescent="0.3">
      <c r="A358" s="222"/>
      <c r="B358" s="222"/>
      <c r="C358" s="111"/>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c r="Z358" s="222"/>
    </row>
    <row r="359" spans="1:26" ht="15.75" thickBot="1" x14ac:dyDescent="0.3">
      <c r="A359" s="222"/>
      <c r="B359" s="222"/>
      <c r="C359" s="111"/>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c r="Z359" s="222"/>
    </row>
    <row r="360" spans="1:26" ht="15.75" thickBot="1" x14ac:dyDescent="0.3">
      <c r="A360" s="222"/>
      <c r="B360" s="222"/>
      <c r="C360" s="111"/>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c r="Z360" s="222"/>
    </row>
    <row r="361" spans="1:26" ht="15.75" thickBot="1" x14ac:dyDescent="0.3">
      <c r="A361" s="222"/>
      <c r="B361" s="222"/>
      <c r="C361" s="111"/>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c r="Z361" s="222"/>
    </row>
    <row r="362" spans="1:26" ht="15.75" thickBot="1" x14ac:dyDescent="0.3">
      <c r="A362" s="222"/>
      <c r="B362" s="222"/>
      <c r="C362" s="111"/>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c r="Z362" s="222"/>
    </row>
    <row r="363" spans="1:26" ht="15.75" thickBot="1" x14ac:dyDescent="0.3">
      <c r="A363" s="222"/>
      <c r="B363" s="222"/>
      <c r="C363" s="111"/>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c r="Z363" s="222"/>
    </row>
    <row r="364" spans="1:26" ht="15.75" thickBot="1" x14ac:dyDescent="0.3">
      <c r="A364" s="222"/>
      <c r="B364" s="222"/>
      <c r="C364" s="111"/>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c r="Z364" s="222"/>
    </row>
    <row r="365" spans="1:26" ht="15.75" thickBot="1" x14ac:dyDescent="0.3">
      <c r="A365" s="222"/>
      <c r="B365" s="222"/>
      <c r="C365" s="111"/>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c r="Z365" s="222"/>
    </row>
    <row r="366" spans="1:26" ht="15.75" thickBot="1" x14ac:dyDescent="0.3">
      <c r="A366" s="222"/>
      <c r="B366" s="222"/>
      <c r="C366" s="111"/>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c r="Z366" s="222"/>
    </row>
    <row r="367" spans="1:26" ht="15.75" thickBot="1" x14ac:dyDescent="0.3">
      <c r="A367" s="222"/>
      <c r="B367" s="222"/>
      <c r="C367" s="111"/>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c r="Z367" s="222"/>
    </row>
    <row r="368" spans="1:26" ht="15.75" thickBot="1" x14ac:dyDescent="0.3">
      <c r="A368" s="222"/>
      <c r="B368" s="222"/>
      <c r="C368" s="111"/>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c r="Z368" s="222"/>
    </row>
    <row r="369" spans="1:26" ht="15.75" thickBot="1" x14ac:dyDescent="0.3">
      <c r="A369" s="222"/>
      <c r="B369" s="222"/>
      <c r="C369" s="111"/>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c r="Z369" s="222"/>
    </row>
    <row r="370" spans="1:26" ht="15.75" thickBot="1" x14ac:dyDescent="0.3">
      <c r="A370" s="222"/>
      <c r="B370" s="222"/>
      <c r="C370" s="111"/>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c r="Z370" s="222"/>
    </row>
    <row r="371" spans="1:26" ht="15.75" thickBot="1" x14ac:dyDescent="0.3">
      <c r="A371" s="222"/>
      <c r="B371" s="222"/>
      <c r="C371" s="111"/>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c r="Z371" s="222"/>
    </row>
    <row r="372" spans="1:26" ht="15.75" thickBot="1" x14ac:dyDescent="0.3">
      <c r="A372" s="222"/>
      <c r="B372" s="222"/>
      <c r="C372" s="111"/>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c r="Z372" s="222"/>
    </row>
    <row r="373" spans="1:26" ht="15.75" thickBot="1" x14ac:dyDescent="0.3">
      <c r="A373" s="222"/>
      <c r="B373" s="222"/>
      <c r="C373" s="111"/>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c r="Z373" s="222"/>
    </row>
    <row r="374" spans="1:26" ht="15.75" thickBot="1" x14ac:dyDescent="0.3">
      <c r="A374" s="222"/>
      <c r="B374" s="222"/>
      <c r="C374" s="111"/>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c r="Z374" s="222"/>
    </row>
    <row r="375" spans="1:26" ht="15.75" thickBot="1" x14ac:dyDescent="0.3">
      <c r="A375" s="222"/>
      <c r="B375" s="222"/>
      <c r="C375" s="111"/>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c r="Z375" s="222"/>
    </row>
    <row r="376" spans="1:26" ht="15.75" thickBot="1" x14ac:dyDescent="0.3">
      <c r="A376" s="222"/>
      <c r="B376" s="222"/>
      <c r="C376" s="111"/>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c r="Z376" s="222"/>
    </row>
    <row r="377" spans="1:26" ht="15.75" thickBot="1" x14ac:dyDescent="0.3">
      <c r="A377" s="222"/>
      <c r="B377" s="222"/>
      <c r="C377" s="111"/>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c r="Z377" s="222"/>
    </row>
    <row r="378" spans="1:26" ht="15.75" thickBot="1" x14ac:dyDescent="0.3">
      <c r="A378" s="222"/>
      <c r="B378" s="222"/>
      <c r="C378" s="111"/>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c r="Z378" s="222"/>
    </row>
    <row r="379" spans="1:26" ht="15.75" thickBot="1" x14ac:dyDescent="0.3">
      <c r="A379" s="222"/>
      <c r="B379" s="222"/>
      <c r="C379" s="111"/>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c r="Z379" s="222"/>
    </row>
    <row r="380" spans="1:26" ht="15.75" thickBot="1" x14ac:dyDescent="0.3">
      <c r="A380" s="222"/>
      <c r="B380" s="222"/>
      <c r="C380" s="111"/>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row>
    <row r="381" spans="1:26" ht="15.75" thickBot="1" x14ac:dyDescent="0.3">
      <c r="A381" s="222"/>
      <c r="B381" s="222"/>
      <c r="C381" s="111"/>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c r="Z381" s="222"/>
    </row>
    <row r="382" spans="1:26" ht="15.75" thickBot="1" x14ac:dyDescent="0.3">
      <c r="A382" s="222"/>
      <c r="B382" s="222"/>
      <c r="C382" s="111"/>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c r="Z382" s="222"/>
    </row>
    <row r="383" spans="1:26" ht="15.75" thickBot="1" x14ac:dyDescent="0.3">
      <c r="A383" s="222"/>
      <c r="B383" s="222"/>
      <c r="C383" s="111"/>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c r="Z383" s="222"/>
    </row>
    <row r="384" spans="1:26" ht="15.75" thickBot="1" x14ac:dyDescent="0.3">
      <c r="A384" s="222"/>
      <c r="B384" s="222"/>
      <c r="C384" s="111"/>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c r="Z384" s="222"/>
    </row>
    <row r="385" spans="1:26" ht="15.75" thickBot="1" x14ac:dyDescent="0.3">
      <c r="A385" s="222"/>
      <c r="B385" s="222"/>
      <c r="C385" s="111"/>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c r="Z385" s="222"/>
    </row>
    <row r="386" spans="1:26" ht="15.75" thickBot="1" x14ac:dyDescent="0.3">
      <c r="A386" s="222"/>
      <c r="B386" s="222"/>
      <c r="C386" s="111"/>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c r="Z386" s="222"/>
    </row>
    <row r="387" spans="1:26" ht="15.75" thickBot="1" x14ac:dyDescent="0.3">
      <c r="A387" s="222"/>
      <c r="B387" s="222"/>
      <c r="C387" s="111"/>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c r="Z387" s="222"/>
    </row>
    <row r="388" spans="1:26" ht="15.75" thickBot="1" x14ac:dyDescent="0.3">
      <c r="A388" s="222"/>
      <c r="B388" s="222"/>
      <c r="C388" s="111"/>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c r="Z388" s="222"/>
    </row>
    <row r="389" spans="1:26" ht="15.75" thickBot="1" x14ac:dyDescent="0.3">
      <c r="A389" s="222"/>
      <c r="B389" s="222"/>
      <c r="C389" s="111"/>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c r="Z389" s="222"/>
    </row>
    <row r="390" spans="1:26" ht="15.75" thickBot="1" x14ac:dyDescent="0.3">
      <c r="A390" s="222"/>
      <c r="B390" s="222"/>
      <c r="C390" s="111"/>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c r="Z390" s="222"/>
    </row>
    <row r="391" spans="1:26" ht="15.75" thickBot="1" x14ac:dyDescent="0.3">
      <c r="A391" s="222"/>
      <c r="B391" s="222"/>
      <c r="C391" s="111"/>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c r="Z391" s="222"/>
    </row>
    <row r="392" spans="1:26" ht="15.75" thickBot="1" x14ac:dyDescent="0.3">
      <c r="A392" s="222"/>
      <c r="B392" s="222"/>
      <c r="C392" s="111"/>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c r="Z392" s="222"/>
    </row>
    <row r="393" spans="1:26" ht="15.75" thickBot="1" x14ac:dyDescent="0.3">
      <c r="A393" s="222"/>
      <c r="B393" s="222"/>
      <c r="C393" s="111"/>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c r="Z393" s="222"/>
    </row>
    <row r="394" spans="1:26" ht="15.75" thickBot="1" x14ac:dyDescent="0.3">
      <c r="A394" s="222"/>
      <c r="B394" s="222"/>
      <c r="C394" s="111"/>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c r="Z394" s="222"/>
    </row>
    <row r="395" spans="1:26" ht="15.75" thickBot="1" x14ac:dyDescent="0.3">
      <c r="A395" s="222"/>
      <c r="B395" s="222"/>
      <c r="C395" s="111"/>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c r="Z395" s="222"/>
    </row>
    <row r="396" spans="1:26" ht="15.75" thickBot="1" x14ac:dyDescent="0.3">
      <c r="A396" s="222"/>
      <c r="B396" s="222"/>
      <c r="C396" s="111"/>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c r="Z396" s="222"/>
    </row>
    <row r="397" spans="1:26" ht="15.75" thickBot="1" x14ac:dyDescent="0.3">
      <c r="A397" s="222"/>
      <c r="B397" s="222"/>
      <c r="C397" s="111"/>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row>
    <row r="398" spans="1:26" ht="15.75" thickBot="1" x14ac:dyDescent="0.3">
      <c r="A398" s="222"/>
      <c r="B398" s="222"/>
      <c r="C398" s="111"/>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c r="Z398" s="222"/>
    </row>
    <row r="399" spans="1:26" ht="15.75" thickBot="1" x14ac:dyDescent="0.3">
      <c r="A399" s="222"/>
      <c r="B399" s="222"/>
      <c r="C399" s="111"/>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c r="Z399" s="222"/>
    </row>
    <row r="400" spans="1:26" ht="15.75" thickBot="1" x14ac:dyDescent="0.3">
      <c r="A400" s="222"/>
      <c r="B400" s="222"/>
      <c r="C400" s="111"/>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c r="Z400" s="222"/>
    </row>
    <row r="401" spans="1:26" ht="15.75" thickBot="1" x14ac:dyDescent="0.3">
      <c r="A401" s="222"/>
      <c r="B401" s="222"/>
      <c r="C401" s="111"/>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c r="Z401" s="222"/>
    </row>
    <row r="402" spans="1:26" ht="15.75" thickBot="1" x14ac:dyDescent="0.3">
      <c r="A402" s="222"/>
      <c r="B402" s="222"/>
      <c r="C402" s="111"/>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c r="Z402" s="222"/>
    </row>
    <row r="403" spans="1:26" ht="15.75" thickBot="1" x14ac:dyDescent="0.3">
      <c r="A403" s="222"/>
      <c r="B403" s="222"/>
      <c r="C403" s="111"/>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c r="Z403" s="222"/>
    </row>
    <row r="404" spans="1:26" ht="15.75" thickBot="1" x14ac:dyDescent="0.3">
      <c r="A404" s="222"/>
      <c r="B404" s="222"/>
      <c r="C404" s="111"/>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c r="Z404" s="222"/>
    </row>
    <row r="405" spans="1:26" ht="15.75" thickBot="1" x14ac:dyDescent="0.3">
      <c r="A405" s="222"/>
      <c r="B405" s="222"/>
      <c r="C405" s="111"/>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c r="Z405" s="222"/>
    </row>
    <row r="406" spans="1:26" ht="15.75" thickBot="1" x14ac:dyDescent="0.3">
      <c r="A406" s="222"/>
      <c r="B406" s="222"/>
      <c r="C406" s="111"/>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c r="Z406" s="222"/>
    </row>
    <row r="407" spans="1:26" ht="15.75" thickBot="1" x14ac:dyDescent="0.3">
      <c r="A407" s="222"/>
      <c r="B407" s="222"/>
      <c r="C407" s="111"/>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c r="Z407" s="222"/>
    </row>
    <row r="408" spans="1:26" ht="15.75" thickBot="1" x14ac:dyDescent="0.3">
      <c r="A408" s="222"/>
      <c r="B408" s="222"/>
      <c r="C408" s="111"/>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c r="Z408" s="222"/>
    </row>
    <row r="409" spans="1:26" ht="15.75" thickBot="1" x14ac:dyDescent="0.3">
      <c r="A409" s="222"/>
      <c r="B409" s="222"/>
      <c r="C409" s="111"/>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row>
    <row r="410" spans="1:26" ht="15.75" thickBot="1" x14ac:dyDescent="0.3">
      <c r="A410" s="222"/>
      <c r="B410" s="222"/>
      <c r="C410" s="111"/>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c r="Z410" s="222"/>
    </row>
    <row r="411" spans="1:26" ht="15.75" thickBot="1" x14ac:dyDescent="0.3">
      <c r="A411" s="222"/>
      <c r="B411" s="222"/>
      <c r="C411" s="111"/>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c r="Z411" s="222"/>
    </row>
    <row r="412" spans="1:26" ht="15.75" thickBot="1" x14ac:dyDescent="0.3">
      <c r="A412" s="222"/>
      <c r="B412" s="222"/>
      <c r="C412" s="111"/>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c r="Z412" s="222"/>
    </row>
    <row r="413" spans="1:26" ht="15.75" thickBot="1" x14ac:dyDescent="0.3">
      <c r="A413" s="222"/>
      <c r="B413" s="222"/>
      <c r="C413" s="111"/>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c r="Z413" s="222"/>
    </row>
    <row r="414" spans="1:26" ht="15.75" thickBot="1" x14ac:dyDescent="0.3">
      <c r="A414" s="222"/>
      <c r="B414" s="222"/>
      <c r="C414" s="111"/>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c r="Z414" s="222"/>
    </row>
    <row r="415" spans="1:26" ht="15.75" thickBot="1" x14ac:dyDescent="0.3">
      <c r="A415" s="222"/>
      <c r="B415" s="222"/>
      <c r="C415" s="111"/>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c r="Z415" s="222"/>
    </row>
    <row r="416" spans="1:26" ht="15.75" thickBot="1" x14ac:dyDescent="0.3">
      <c r="A416" s="222"/>
      <c r="B416" s="222"/>
      <c r="C416" s="111"/>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c r="Z416" s="222"/>
    </row>
    <row r="417" spans="1:26" ht="15.75" thickBot="1" x14ac:dyDescent="0.3">
      <c r="A417" s="222"/>
      <c r="B417" s="222"/>
      <c r="C417" s="111"/>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c r="Z417" s="222"/>
    </row>
    <row r="418" spans="1:26" ht="15.75" thickBot="1" x14ac:dyDescent="0.3">
      <c r="A418" s="222"/>
      <c r="B418" s="222"/>
      <c r="C418" s="111"/>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c r="Z418" s="222"/>
    </row>
    <row r="419" spans="1:26" ht="15.75" thickBot="1" x14ac:dyDescent="0.3">
      <c r="A419" s="222"/>
      <c r="B419" s="222"/>
      <c r="C419" s="111"/>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c r="Z419" s="222"/>
    </row>
    <row r="420" spans="1:26" ht="15.75" thickBot="1" x14ac:dyDescent="0.3">
      <c r="A420" s="222"/>
      <c r="B420" s="222"/>
      <c r="C420" s="111"/>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c r="Z420" s="222"/>
    </row>
    <row r="421" spans="1:26" ht="15.75" thickBot="1" x14ac:dyDescent="0.3">
      <c r="A421" s="222"/>
      <c r="B421" s="222"/>
      <c r="C421" s="111"/>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c r="Z421" s="222"/>
    </row>
    <row r="422" spans="1:26" ht="15.75" thickBot="1" x14ac:dyDescent="0.3">
      <c r="A422" s="222"/>
      <c r="B422" s="222"/>
      <c r="C422" s="111"/>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c r="Z422" s="222"/>
    </row>
    <row r="423" spans="1:26" ht="15.75" thickBot="1" x14ac:dyDescent="0.3">
      <c r="A423" s="222"/>
      <c r="B423" s="222"/>
      <c r="C423" s="111"/>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c r="Z423" s="222"/>
    </row>
    <row r="424" spans="1:26" ht="15.75" thickBot="1" x14ac:dyDescent="0.3">
      <c r="A424" s="222"/>
      <c r="B424" s="222"/>
      <c r="C424" s="111"/>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c r="Z424" s="222"/>
    </row>
    <row r="425" spans="1:26" ht="15.75" thickBot="1" x14ac:dyDescent="0.3">
      <c r="A425" s="222"/>
      <c r="B425" s="222"/>
      <c r="C425" s="111"/>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c r="Z425" s="222"/>
    </row>
    <row r="426" spans="1:26" ht="15.75" thickBot="1" x14ac:dyDescent="0.3">
      <c r="A426" s="222"/>
      <c r="B426" s="222"/>
      <c r="C426" s="111"/>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c r="Z426" s="222"/>
    </row>
    <row r="427" spans="1:26" ht="15.75" thickBot="1" x14ac:dyDescent="0.3">
      <c r="A427" s="222"/>
      <c r="B427" s="222"/>
      <c r="C427" s="111"/>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c r="Z427" s="222"/>
    </row>
    <row r="428" spans="1:26" ht="15.75" thickBot="1" x14ac:dyDescent="0.3">
      <c r="A428" s="222"/>
      <c r="B428" s="222"/>
      <c r="C428" s="111"/>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c r="Z428" s="222"/>
    </row>
    <row r="429" spans="1:26" ht="15.75" thickBot="1" x14ac:dyDescent="0.3">
      <c r="A429" s="222"/>
      <c r="B429" s="222"/>
      <c r="C429" s="111"/>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c r="Z429" s="222"/>
    </row>
    <row r="430" spans="1:26" ht="15.75" thickBot="1" x14ac:dyDescent="0.3">
      <c r="A430" s="222"/>
      <c r="B430" s="222"/>
      <c r="C430" s="111"/>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c r="Z430" s="222"/>
    </row>
    <row r="431" spans="1:26" ht="15.75" thickBot="1" x14ac:dyDescent="0.3">
      <c r="A431" s="222"/>
      <c r="B431" s="222"/>
      <c r="C431" s="111"/>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c r="Z431" s="222"/>
    </row>
    <row r="432" spans="1:26" ht="15.75" thickBot="1" x14ac:dyDescent="0.3">
      <c r="A432" s="222"/>
      <c r="B432" s="222"/>
      <c r="C432" s="111"/>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c r="Z432" s="222"/>
    </row>
    <row r="433" spans="1:26" ht="15.75" thickBot="1" x14ac:dyDescent="0.3">
      <c r="A433" s="222"/>
      <c r="B433" s="222"/>
      <c r="C433" s="111"/>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c r="Z433" s="222"/>
    </row>
    <row r="434" spans="1:26" ht="15.75" thickBot="1" x14ac:dyDescent="0.3">
      <c r="A434" s="222"/>
      <c r="B434" s="222"/>
      <c r="C434" s="111"/>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c r="Z434" s="222"/>
    </row>
    <row r="435" spans="1:26" ht="15.75" thickBot="1" x14ac:dyDescent="0.3">
      <c r="A435" s="222"/>
      <c r="B435" s="222"/>
      <c r="C435" s="111"/>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c r="Z435" s="222"/>
    </row>
    <row r="436" spans="1:26" ht="15.75" thickBot="1" x14ac:dyDescent="0.3">
      <c r="A436" s="222"/>
      <c r="B436" s="222"/>
      <c r="C436" s="111"/>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c r="Z436" s="222"/>
    </row>
    <row r="437" spans="1:26" ht="15.75" thickBot="1" x14ac:dyDescent="0.3">
      <c r="A437" s="222"/>
      <c r="B437" s="222"/>
      <c r="C437" s="111"/>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c r="Z437" s="222"/>
    </row>
    <row r="438" spans="1:26" ht="15.75" thickBot="1" x14ac:dyDescent="0.3">
      <c r="A438" s="222"/>
      <c r="B438" s="222"/>
      <c r="C438" s="111"/>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row>
    <row r="439" spans="1:26" ht="15.75" thickBot="1" x14ac:dyDescent="0.3">
      <c r="A439" s="222"/>
      <c r="B439" s="222"/>
      <c r="C439" s="111"/>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c r="Z439" s="222"/>
    </row>
    <row r="440" spans="1:26" ht="15.75" thickBot="1" x14ac:dyDescent="0.3">
      <c r="A440" s="222"/>
      <c r="B440" s="222"/>
      <c r="C440" s="111"/>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c r="Z440" s="222"/>
    </row>
    <row r="441" spans="1:26" ht="15.75" thickBot="1" x14ac:dyDescent="0.3">
      <c r="A441" s="222"/>
      <c r="B441" s="222"/>
      <c r="C441" s="111"/>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c r="Z441" s="222"/>
    </row>
    <row r="442" spans="1:26" ht="15.75" thickBot="1" x14ac:dyDescent="0.3">
      <c r="A442" s="222"/>
      <c r="B442" s="222"/>
      <c r="C442" s="111"/>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c r="Z442" s="222"/>
    </row>
    <row r="443" spans="1:26" ht="15.75" thickBot="1" x14ac:dyDescent="0.3">
      <c r="A443" s="222"/>
      <c r="B443" s="222"/>
      <c r="C443" s="111"/>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c r="Z443" s="222"/>
    </row>
    <row r="444" spans="1:26" ht="15.75" thickBot="1" x14ac:dyDescent="0.3">
      <c r="A444" s="222"/>
      <c r="B444" s="222"/>
      <c r="C444" s="111"/>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c r="Z444" s="222"/>
    </row>
    <row r="445" spans="1:26" ht="15.75" thickBot="1" x14ac:dyDescent="0.3">
      <c r="A445" s="222"/>
      <c r="B445" s="222"/>
      <c r="C445" s="111"/>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c r="Z445" s="222"/>
    </row>
    <row r="446" spans="1:26" ht="15.75" thickBot="1" x14ac:dyDescent="0.3">
      <c r="A446" s="222"/>
      <c r="B446" s="222"/>
      <c r="C446" s="111"/>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c r="Z446" s="222"/>
    </row>
    <row r="447" spans="1:26" ht="15.75" thickBot="1" x14ac:dyDescent="0.3">
      <c r="A447" s="222"/>
      <c r="B447" s="222"/>
      <c r="C447" s="111"/>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c r="Z447" s="222"/>
    </row>
    <row r="448" spans="1:26" ht="15.75" thickBot="1" x14ac:dyDescent="0.3">
      <c r="A448" s="222"/>
      <c r="B448" s="222"/>
      <c r="C448" s="111"/>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c r="Z448" s="222"/>
    </row>
    <row r="449" spans="1:26" ht="15.75" thickBot="1" x14ac:dyDescent="0.3">
      <c r="A449" s="222"/>
      <c r="B449" s="222"/>
      <c r="C449" s="111"/>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c r="Z449" s="222"/>
    </row>
    <row r="450" spans="1:26" ht="15.75" thickBot="1" x14ac:dyDescent="0.3">
      <c r="A450" s="222"/>
      <c r="B450" s="222"/>
      <c r="C450" s="111"/>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c r="Z450" s="222"/>
    </row>
    <row r="451" spans="1:26" ht="15.75" thickBot="1" x14ac:dyDescent="0.3">
      <c r="A451" s="222"/>
      <c r="B451" s="222"/>
      <c r="C451" s="111"/>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c r="Z451" s="222"/>
    </row>
    <row r="452" spans="1:26" ht="15.75" thickBot="1" x14ac:dyDescent="0.3">
      <c r="A452" s="222"/>
      <c r="B452" s="222"/>
      <c r="C452" s="111"/>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c r="Z452" s="222"/>
    </row>
    <row r="453" spans="1:26" ht="15.75" thickBot="1" x14ac:dyDescent="0.3">
      <c r="A453" s="222"/>
      <c r="B453" s="222"/>
      <c r="C453" s="111"/>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c r="Z453" s="222"/>
    </row>
    <row r="454" spans="1:26" ht="15.75" thickBot="1" x14ac:dyDescent="0.3">
      <c r="A454" s="222"/>
      <c r="B454" s="222"/>
      <c r="C454" s="111"/>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c r="Z454" s="222"/>
    </row>
    <row r="455" spans="1:26" ht="15.75" thickBot="1" x14ac:dyDescent="0.3">
      <c r="A455" s="222"/>
      <c r="B455" s="222"/>
      <c r="C455" s="111"/>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c r="Z455" s="222"/>
    </row>
    <row r="456" spans="1:26" ht="15.75" thickBot="1" x14ac:dyDescent="0.3">
      <c r="A456" s="222"/>
      <c r="B456" s="222"/>
      <c r="C456" s="111"/>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c r="Z456" s="222"/>
    </row>
    <row r="457" spans="1:26" ht="15.75" thickBot="1" x14ac:dyDescent="0.3">
      <c r="A457" s="222"/>
      <c r="B457" s="222"/>
      <c r="C457" s="111"/>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c r="Z457" s="222"/>
    </row>
    <row r="458" spans="1:26" ht="15.75" thickBot="1" x14ac:dyDescent="0.3">
      <c r="A458" s="222"/>
      <c r="B458" s="222"/>
      <c r="C458" s="111"/>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c r="Z458" s="222"/>
    </row>
    <row r="459" spans="1:26" ht="15.75" thickBot="1" x14ac:dyDescent="0.3">
      <c r="A459" s="222"/>
      <c r="B459" s="222"/>
      <c r="C459" s="111"/>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c r="Z459" s="222"/>
    </row>
    <row r="460" spans="1:26" ht="15.75" thickBot="1" x14ac:dyDescent="0.3">
      <c r="A460" s="222"/>
      <c r="B460" s="222"/>
      <c r="C460" s="111"/>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c r="Z460" s="222"/>
    </row>
    <row r="461" spans="1:26" ht="15.75" thickBot="1" x14ac:dyDescent="0.3">
      <c r="A461" s="222"/>
      <c r="B461" s="222"/>
      <c r="C461" s="111"/>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c r="Z461" s="222"/>
    </row>
    <row r="462" spans="1:26" ht="15.75" thickBot="1" x14ac:dyDescent="0.3">
      <c r="A462" s="222"/>
      <c r="B462" s="222"/>
      <c r="C462" s="111"/>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c r="Z462" s="222"/>
    </row>
    <row r="463" spans="1:26" ht="15.75" thickBot="1" x14ac:dyDescent="0.3">
      <c r="A463" s="222"/>
      <c r="B463" s="222"/>
      <c r="C463" s="111"/>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c r="Z463" s="222"/>
    </row>
    <row r="464" spans="1:26" ht="15.75" thickBot="1" x14ac:dyDescent="0.3">
      <c r="A464" s="222"/>
      <c r="B464" s="222"/>
      <c r="C464" s="111"/>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c r="Z464" s="222"/>
    </row>
    <row r="465" spans="1:26" ht="15.75" thickBot="1" x14ac:dyDescent="0.3">
      <c r="A465" s="222"/>
      <c r="B465" s="222"/>
      <c r="C465" s="111"/>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c r="Z465" s="222"/>
    </row>
    <row r="466" spans="1:26" ht="15.75" thickBot="1" x14ac:dyDescent="0.3">
      <c r="A466" s="222"/>
      <c r="B466" s="222"/>
      <c r="C466" s="111"/>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c r="Z466" s="222"/>
    </row>
    <row r="467" spans="1:26" ht="15.75" thickBot="1" x14ac:dyDescent="0.3">
      <c r="A467" s="222"/>
      <c r="B467" s="222"/>
      <c r="C467" s="111"/>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row>
    <row r="468" spans="1:26" ht="15.75" thickBot="1" x14ac:dyDescent="0.3">
      <c r="A468" s="222"/>
      <c r="B468" s="222"/>
      <c r="C468" s="111"/>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c r="Z468" s="222"/>
    </row>
    <row r="469" spans="1:26" ht="15.75" thickBot="1" x14ac:dyDescent="0.3">
      <c r="A469" s="222"/>
      <c r="B469" s="222"/>
      <c r="C469" s="111"/>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c r="Z469" s="222"/>
    </row>
    <row r="470" spans="1:26" ht="15.75" thickBot="1" x14ac:dyDescent="0.3">
      <c r="A470" s="222"/>
      <c r="B470" s="222"/>
      <c r="C470" s="111"/>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c r="Z470" s="222"/>
    </row>
    <row r="471" spans="1:26" ht="15.75" thickBot="1" x14ac:dyDescent="0.3">
      <c r="A471" s="222"/>
      <c r="B471" s="222"/>
      <c r="C471" s="111"/>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c r="Z471" s="222"/>
    </row>
    <row r="472" spans="1:26" ht="15.75" thickBot="1" x14ac:dyDescent="0.3">
      <c r="A472" s="222"/>
      <c r="B472" s="222"/>
      <c r="C472" s="111"/>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c r="Z472" s="222"/>
    </row>
    <row r="473" spans="1:26" ht="15.75" thickBot="1" x14ac:dyDescent="0.3">
      <c r="A473" s="222"/>
      <c r="B473" s="222"/>
      <c r="C473" s="111"/>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c r="Z473" s="222"/>
    </row>
    <row r="474" spans="1:26" ht="15.75" thickBot="1" x14ac:dyDescent="0.3">
      <c r="A474" s="222"/>
      <c r="B474" s="222"/>
      <c r="C474" s="111"/>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c r="Z474" s="222"/>
    </row>
    <row r="475" spans="1:26" ht="15.75" thickBot="1" x14ac:dyDescent="0.3">
      <c r="A475" s="222"/>
      <c r="B475" s="222"/>
      <c r="C475" s="111"/>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c r="Z475" s="222"/>
    </row>
    <row r="476" spans="1:26" ht="15.75" thickBot="1" x14ac:dyDescent="0.3">
      <c r="A476" s="222"/>
      <c r="B476" s="222"/>
      <c r="C476" s="111"/>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c r="Z476" s="222"/>
    </row>
    <row r="477" spans="1:26" ht="15.75" thickBot="1" x14ac:dyDescent="0.3">
      <c r="A477" s="222"/>
      <c r="B477" s="222"/>
      <c r="C477" s="111"/>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c r="Z477" s="222"/>
    </row>
    <row r="478" spans="1:26" ht="15.75" thickBot="1" x14ac:dyDescent="0.3">
      <c r="A478" s="222"/>
      <c r="B478" s="222"/>
      <c r="C478" s="111"/>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c r="Z478" s="222"/>
    </row>
    <row r="479" spans="1:26" ht="15.75" thickBot="1" x14ac:dyDescent="0.3">
      <c r="A479" s="222"/>
      <c r="B479" s="222"/>
      <c r="C479" s="111"/>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c r="Z479" s="222"/>
    </row>
    <row r="480" spans="1:26" ht="15.75" thickBot="1" x14ac:dyDescent="0.3">
      <c r="A480" s="222"/>
      <c r="B480" s="222"/>
      <c r="C480" s="111"/>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c r="Z480" s="222"/>
    </row>
    <row r="481" spans="1:26" ht="15.75" thickBot="1" x14ac:dyDescent="0.3">
      <c r="A481" s="222"/>
      <c r="B481" s="222"/>
      <c r="C481" s="111"/>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c r="Z481" s="222"/>
    </row>
    <row r="482" spans="1:26" ht="15.75" thickBot="1" x14ac:dyDescent="0.3">
      <c r="A482" s="222"/>
      <c r="B482" s="222"/>
      <c r="C482" s="111"/>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c r="Z482" s="222"/>
    </row>
    <row r="483" spans="1:26" ht="15.75" thickBot="1" x14ac:dyDescent="0.3">
      <c r="A483" s="222"/>
      <c r="B483" s="222"/>
      <c r="C483" s="111"/>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c r="Z483" s="222"/>
    </row>
    <row r="484" spans="1:26" ht="15.75" thickBot="1" x14ac:dyDescent="0.3">
      <c r="A484" s="222"/>
      <c r="B484" s="222"/>
      <c r="C484" s="111"/>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c r="Z484" s="222"/>
    </row>
    <row r="485" spans="1:26" ht="15.75" thickBot="1" x14ac:dyDescent="0.3">
      <c r="A485" s="222"/>
      <c r="B485" s="222"/>
      <c r="C485" s="111"/>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c r="Z485" s="222"/>
    </row>
    <row r="486" spans="1:26" ht="15.75" thickBot="1" x14ac:dyDescent="0.3">
      <c r="A486" s="222"/>
      <c r="B486" s="222"/>
      <c r="C486" s="111"/>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c r="Z486" s="222"/>
    </row>
    <row r="487" spans="1:26" ht="15.75" thickBot="1" x14ac:dyDescent="0.3">
      <c r="A487" s="222"/>
      <c r="B487" s="222"/>
      <c r="C487" s="111"/>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c r="Z487" s="222"/>
    </row>
    <row r="488" spans="1:26" ht="15.75" thickBot="1" x14ac:dyDescent="0.3">
      <c r="A488" s="222"/>
      <c r="B488" s="222"/>
      <c r="C488" s="111"/>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c r="Z488" s="222"/>
    </row>
    <row r="489" spans="1:26" ht="15.75" thickBot="1" x14ac:dyDescent="0.3">
      <c r="A489" s="222"/>
      <c r="B489" s="222"/>
      <c r="C489" s="111"/>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c r="Z489" s="222"/>
    </row>
    <row r="490" spans="1:26" ht="15.75" thickBot="1" x14ac:dyDescent="0.3">
      <c r="A490" s="222"/>
      <c r="B490" s="222"/>
      <c r="C490" s="111"/>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c r="Z490" s="222"/>
    </row>
    <row r="491" spans="1:26" ht="15.75" thickBot="1" x14ac:dyDescent="0.3">
      <c r="A491" s="222"/>
      <c r="B491" s="222"/>
      <c r="C491" s="111"/>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c r="Z491" s="222"/>
    </row>
    <row r="492" spans="1:26" ht="15.75" thickBot="1" x14ac:dyDescent="0.3">
      <c r="A492" s="222"/>
      <c r="B492" s="222"/>
      <c r="C492" s="111"/>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c r="Z492" s="222"/>
    </row>
    <row r="493" spans="1:26" ht="15.75" thickBot="1" x14ac:dyDescent="0.3">
      <c r="A493" s="222"/>
      <c r="B493" s="222"/>
      <c r="C493" s="111"/>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c r="Z493" s="222"/>
    </row>
    <row r="494" spans="1:26" ht="15.75" thickBot="1" x14ac:dyDescent="0.3">
      <c r="A494" s="222"/>
      <c r="B494" s="222"/>
      <c r="C494" s="111"/>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c r="Z494" s="222"/>
    </row>
    <row r="495" spans="1:26" ht="15.75" thickBot="1" x14ac:dyDescent="0.3">
      <c r="A495" s="222"/>
      <c r="B495" s="222"/>
      <c r="C495" s="111"/>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c r="Z495" s="222"/>
    </row>
    <row r="496" spans="1:26" ht="15.75" thickBot="1" x14ac:dyDescent="0.3">
      <c r="A496" s="222"/>
      <c r="B496" s="222"/>
      <c r="C496" s="111"/>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row>
    <row r="497" spans="1:26" ht="15.75" thickBot="1" x14ac:dyDescent="0.3">
      <c r="A497" s="222"/>
      <c r="B497" s="222"/>
      <c r="C497" s="111"/>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c r="Z497" s="222"/>
    </row>
    <row r="498" spans="1:26" ht="15.75" thickBot="1" x14ac:dyDescent="0.3">
      <c r="A498" s="222"/>
      <c r="B498" s="222"/>
      <c r="C498" s="111"/>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c r="Z498" s="222"/>
    </row>
    <row r="499" spans="1:26" ht="15.75" thickBot="1" x14ac:dyDescent="0.3">
      <c r="A499" s="222"/>
      <c r="B499" s="222"/>
      <c r="C499" s="111"/>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c r="Z499" s="222"/>
    </row>
    <row r="500" spans="1:26" ht="15.75" thickBot="1" x14ac:dyDescent="0.3">
      <c r="A500" s="222"/>
      <c r="B500" s="222"/>
      <c r="C500" s="111"/>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c r="Z500" s="222"/>
    </row>
    <row r="501" spans="1:26" ht="15.75" thickBot="1" x14ac:dyDescent="0.3">
      <c r="A501" s="222"/>
      <c r="B501" s="222"/>
      <c r="C501" s="111"/>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c r="Z501" s="222"/>
    </row>
    <row r="502" spans="1:26" ht="15.75" thickBot="1" x14ac:dyDescent="0.3">
      <c r="A502" s="222"/>
      <c r="B502" s="222"/>
      <c r="C502" s="111"/>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c r="Z502" s="222"/>
    </row>
    <row r="503" spans="1:26" ht="15.75" thickBot="1" x14ac:dyDescent="0.3">
      <c r="A503" s="222"/>
      <c r="B503" s="222"/>
      <c r="C503" s="111"/>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c r="Z503" s="222"/>
    </row>
    <row r="504" spans="1:26" ht="15.75" thickBot="1" x14ac:dyDescent="0.3">
      <c r="A504" s="222"/>
      <c r="B504" s="222"/>
      <c r="C504" s="111"/>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c r="Z504" s="222"/>
    </row>
    <row r="505" spans="1:26" ht="15.75" thickBot="1" x14ac:dyDescent="0.3">
      <c r="A505" s="222"/>
      <c r="B505" s="222"/>
      <c r="C505" s="111"/>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c r="Z505" s="222"/>
    </row>
    <row r="506" spans="1:26" ht="15.75" thickBot="1" x14ac:dyDescent="0.3">
      <c r="A506" s="222"/>
      <c r="B506" s="222"/>
      <c r="C506" s="111"/>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c r="Z506" s="222"/>
    </row>
    <row r="507" spans="1:26" ht="15.75" thickBot="1" x14ac:dyDescent="0.3">
      <c r="A507" s="222"/>
      <c r="B507" s="222"/>
      <c r="C507" s="111"/>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c r="Z507" s="222"/>
    </row>
    <row r="508" spans="1:26" ht="15.75" thickBot="1" x14ac:dyDescent="0.3">
      <c r="A508" s="222"/>
      <c r="B508" s="222"/>
      <c r="C508" s="111"/>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c r="Z508" s="222"/>
    </row>
    <row r="509" spans="1:26" ht="15.75" thickBot="1" x14ac:dyDescent="0.3">
      <c r="A509" s="222"/>
      <c r="B509" s="222"/>
      <c r="C509" s="111"/>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c r="Z509" s="222"/>
    </row>
    <row r="510" spans="1:26" ht="15.75" thickBot="1" x14ac:dyDescent="0.3">
      <c r="A510" s="222"/>
      <c r="B510" s="222"/>
      <c r="C510" s="111"/>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c r="Z510" s="222"/>
    </row>
    <row r="511" spans="1:26" ht="15.75" thickBot="1" x14ac:dyDescent="0.3">
      <c r="A511" s="222"/>
      <c r="B511" s="222"/>
      <c r="C511" s="111"/>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c r="Z511" s="222"/>
    </row>
    <row r="512" spans="1:26" ht="15.75" thickBot="1" x14ac:dyDescent="0.3">
      <c r="A512" s="222"/>
      <c r="B512" s="222"/>
      <c r="C512" s="111"/>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c r="Z512" s="222"/>
    </row>
    <row r="513" spans="1:26" ht="15.75" thickBot="1" x14ac:dyDescent="0.3">
      <c r="A513" s="222"/>
      <c r="B513" s="222"/>
      <c r="C513" s="111"/>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c r="Z513" s="222"/>
    </row>
    <row r="514" spans="1:26" ht="15.75" thickBot="1" x14ac:dyDescent="0.3">
      <c r="A514" s="222"/>
      <c r="B514" s="222"/>
      <c r="C514" s="111"/>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c r="Z514" s="222"/>
    </row>
    <row r="515" spans="1:26" ht="15.75" thickBot="1" x14ac:dyDescent="0.3">
      <c r="A515" s="222"/>
      <c r="B515" s="222"/>
      <c r="C515" s="111"/>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c r="Z515" s="222"/>
    </row>
    <row r="516" spans="1:26" ht="15.75" thickBot="1" x14ac:dyDescent="0.3">
      <c r="A516" s="222"/>
      <c r="B516" s="222"/>
      <c r="C516" s="111"/>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row>
    <row r="517" spans="1:26" ht="15.75" thickBot="1" x14ac:dyDescent="0.3">
      <c r="A517" s="222"/>
      <c r="B517" s="222"/>
      <c r="C517" s="111"/>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c r="Z517" s="222"/>
    </row>
    <row r="518" spans="1:26" ht="15.75" thickBot="1" x14ac:dyDescent="0.3">
      <c r="A518" s="222"/>
      <c r="B518" s="222"/>
      <c r="C518" s="111"/>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c r="Z518" s="222"/>
    </row>
    <row r="519" spans="1:26" ht="15.75" thickBot="1" x14ac:dyDescent="0.3">
      <c r="A519" s="222"/>
      <c r="B519" s="222"/>
      <c r="C519" s="111"/>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c r="Z519" s="222"/>
    </row>
    <row r="520" spans="1:26" ht="15.75" thickBot="1" x14ac:dyDescent="0.3">
      <c r="A520" s="222"/>
      <c r="B520" s="222"/>
      <c r="C520" s="111"/>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c r="Z520" s="222"/>
    </row>
    <row r="521" spans="1:26" ht="15.75" thickBot="1" x14ac:dyDescent="0.3">
      <c r="A521" s="222"/>
      <c r="B521" s="222"/>
      <c r="C521" s="111"/>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c r="Z521" s="222"/>
    </row>
    <row r="522" spans="1:26" ht="15.75" thickBot="1" x14ac:dyDescent="0.3">
      <c r="A522" s="222"/>
      <c r="B522" s="222"/>
      <c r="C522" s="111"/>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c r="Z522" s="222"/>
    </row>
    <row r="523" spans="1:26" ht="15.75" thickBot="1" x14ac:dyDescent="0.3">
      <c r="A523" s="222"/>
      <c r="B523" s="222"/>
      <c r="C523" s="111"/>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c r="Z523" s="222"/>
    </row>
    <row r="524" spans="1:26" ht="15.75" thickBot="1" x14ac:dyDescent="0.3">
      <c r="A524" s="222"/>
      <c r="B524" s="222"/>
      <c r="C524" s="111"/>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c r="Z524" s="222"/>
    </row>
    <row r="525" spans="1:26" ht="15.75" thickBot="1" x14ac:dyDescent="0.3">
      <c r="A525" s="222"/>
      <c r="B525" s="222"/>
      <c r="C525" s="111"/>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row>
    <row r="526" spans="1:26" ht="15.75" thickBot="1" x14ac:dyDescent="0.3">
      <c r="A526" s="222"/>
      <c r="B526" s="222"/>
      <c r="C526" s="111"/>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c r="Z526" s="222"/>
    </row>
    <row r="527" spans="1:26" ht="15.75" thickBot="1" x14ac:dyDescent="0.3">
      <c r="A527" s="222"/>
      <c r="B527" s="222"/>
      <c r="C527" s="111"/>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c r="Z527" s="222"/>
    </row>
    <row r="528" spans="1:26" ht="15.75" thickBot="1" x14ac:dyDescent="0.3">
      <c r="A528" s="222"/>
      <c r="B528" s="222"/>
      <c r="C528" s="111"/>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c r="Z528" s="222"/>
    </row>
    <row r="529" spans="1:26" ht="15.75" thickBot="1" x14ac:dyDescent="0.3">
      <c r="A529" s="222"/>
      <c r="B529" s="222"/>
      <c r="C529" s="111"/>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c r="Z529" s="222"/>
    </row>
    <row r="530" spans="1:26" ht="15.75" thickBot="1" x14ac:dyDescent="0.3">
      <c r="A530" s="222"/>
      <c r="B530" s="222"/>
      <c r="C530" s="111"/>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c r="Z530" s="222"/>
    </row>
    <row r="531" spans="1:26" ht="15.75" thickBot="1" x14ac:dyDescent="0.3">
      <c r="A531" s="222"/>
      <c r="B531" s="222"/>
      <c r="C531" s="111"/>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c r="Z531" s="222"/>
    </row>
    <row r="532" spans="1:26" ht="15.75" thickBot="1" x14ac:dyDescent="0.3">
      <c r="A532" s="222"/>
      <c r="B532" s="222"/>
      <c r="C532" s="111"/>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c r="Z532" s="222"/>
    </row>
    <row r="533" spans="1:26" ht="15.75" thickBot="1" x14ac:dyDescent="0.3">
      <c r="A533" s="222"/>
      <c r="B533" s="222"/>
      <c r="C533" s="111"/>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c r="Z533" s="222"/>
    </row>
    <row r="534" spans="1:26" ht="15.75" thickBot="1" x14ac:dyDescent="0.3">
      <c r="A534" s="222"/>
      <c r="B534" s="222"/>
      <c r="C534" s="111"/>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c r="Z534" s="222"/>
    </row>
    <row r="535" spans="1:26" ht="15.75" thickBot="1" x14ac:dyDescent="0.3">
      <c r="A535" s="222"/>
      <c r="B535" s="222"/>
      <c r="C535" s="111"/>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c r="Z535" s="222"/>
    </row>
    <row r="536" spans="1:26" ht="15.75" thickBot="1" x14ac:dyDescent="0.3">
      <c r="A536" s="222"/>
      <c r="B536" s="222"/>
      <c r="C536" s="111"/>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c r="Z536" s="222"/>
    </row>
    <row r="537" spans="1:26" ht="15.75" thickBot="1" x14ac:dyDescent="0.3">
      <c r="A537" s="222"/>
      <c r="B537" s="222"/>
      <c r="C537" s="111"/>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c r="Z537" s="222"/>
    </row>
    <row r="538" spans="1:26" ht="15.75" thickBot="1" x14ac:dyDescent="0.3">
      <c r="A538" s="222"/>
      <c r="B538" s="222"/>
      <c r="C538" s="111"/>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c r="Z538" s="222"/>
    </row>
    <row r="539" spans="1:26" ht="15.75" thickBot="1" x14ac:dyDescent="0.3">
      <c r="A539" s="222"/>
      <c r="B539" s="222"/>
      <c r="C539" s="111"/>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c r="Z539" s="222"/>
    </row>
    <row r="540" spans="1:26" ht="15.75" thickBot="1" x14ac:dyDescent="0.3">
      <c r="A540" s="222"/>
      <c r="B540" s="222"/>
      <c r="C540" s="111"/>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c r="Z540" s="222"/>
    </row>
    <row r="541" spans="1:26" ht="15.75" thickBot="1" x14ac:dyDescent="0.3">
      <c r="A541" s="222"/>
      <c r="B541" s="222"/>
      <c r="C541" s="111"/>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c r="Z541" s="222"/>
    </row>
    <row r="542" spans="1:26" ht="15.75" thickBot="1" x14ac:dyDescent="0.3">
      <c r="A542" s="222"/>
      <c r="B542" s="222"/>
      <c r="C542" s="111"/>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c r="Z542" s="222"/>
    </row>
    <row r="543" spans="1:26" ht="15.75" thickBot="1" x14ac:dyDescent="0.3">
      <c r="A543" s="222"/>
      <c r="B543" s="222"/>
      <c r="C543" s="111"/>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c r="Z543" s="222"/>
    </row>
    <row r="544" spans="1:26" ht="15.75" thickBot="1" x14ac:dyDescent="0.3">
      <c r="A544" s="222"/>
      <c r="B544" s="222"/>
      <c r="C544" s="111"/>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c r="Z544" s="222"/>
    </row>
    <row r="545" spans="1:26" ht="15.75" thickBot="1" x14ac:dyDescent="0.3">
      <c r="A545" s="222"/>
      <c r="B545" s="222"/>
      <c r="C545" s="111"/>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c r="Z545" s="222"/>
    </row>
    <row r="546" spans="1:26" ht="15.75" thickBot="1" x14ac:dyDescent="0.3">
      <c r="A546" s="222"/>
      <c r="B546" s="222"/>
      <c r="C546" s="111"/>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c r="Z546" s="222"/>
    </row>
    <row r="547" spans="1:26" ht="15.75" thickBot="1" x14ac:dyDescent="0.3">
      <c r="A547" s="222"/>
      <c r="B547" s="222"/>
      <c r="C547" s="111"/>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c r="Z547" s="222"/>
    </row>
    <row r="548" spans="1:26" ht="15.75" thickBot="1" x14ac:dyDescent="0.3">
      <c r="A548" s="222"/>
      <c r="B548" s="222"/>
      <c r="C548" s="111"/>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c r="Z548" s="222"/>
    </row>
    <row r="549" spans="1:26" ht="15.75" thickBot="1" x14ac:dyDescent="0.3">
      <c r="A549" s="222"/>
      <c r="B549" s="222"/>
      <c r="C549" s="111"/>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c r="Z549" s="222"/>
    </row>
    <row r="550" spans="1:26" ht="15.75" thickBot="1" x14ac:dyDescent="0.3">
      <c r="A550" s="222"/>
      <c r="B550" s="222"/>
      <c r="C550" s="111"/>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c r="Z550" s="222"/>
    </row>
    <row r="551" spans="1:26" ht="15.75" thickBot="1" x14ac:dyDescent="0.3">
      <c r="A551" s="222"/>
      <c r="B551" s="222"/>
      <c r="C551" s="111"/>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c r="Z551" s="222"/>
    </row>
    <row r="552" spans="1:26" ht="15.75" thickBot="1" x14ac:dyDescent="0.3">
      <c r="A552" s="222"/>
      <c r="B552" s="222"/>
      <c r="C552" s="111"/>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c r="Z552" s="222"/>
    </row>
    <row r="553" spans="1:26" ht="15.75" thickBot="1" x14ac:dyDescent="0.3">
      <c r="A553" s="222"/>
      <c r="B553" s="222"/>
      <c r="C553" s="111"/>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c r="Z553" s="222"/>
    </row>
    <row r="554" spans="1:26" ht="15.75" thickBot="1" x14ac:dyDescent="0.3">
      <c r="A554" s="222"/>
      <c r="B554" s="222"/>
      <c r="C554" s="111"/>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c r="Z554" s="222"/>
    </row>
    <row r="555" spans="1:26" ht="15.75" thickBot="1" x14ac:dyDescent="0.3">
      <c r="A555" s="222"/>
      <c r="B555" s="222"/>
      <c r="C555" s="111"/>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c r="Z555" s="222"/>
    </row>
    <row r="556" spans="1:26" ht="15.75" thickBot="1" x14ac:dyDescent="0.3">
      <c r="A556" s="222"/>
      <c r="B556" s="222"/>
      <c r="C556" s="111"/>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c r="Z556" s="222"/>
    </row>
    <row r="557" spans="1:26" ht="15.75" thickBot="1" x14ac:dyDescent="0.3">
      <c r="A557" s="222"/>
      <c r="B557" s="222"/>
      <c r="C557" s="111"/>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c r="Z557" s="222"/>
    </row>
    <row r="558" spans="1:26" ht="15.75" thickBot="1" x14ac:dyDescent="0.3">
      <c r="A558" s="222"/>
      <c r="B558" s="222"/>
      <c r="C558" s="111"/>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c r="Z558" s="222"/>
    </row>
    <row r="559" spans="1:26" ht="15.75" thickBot="1" x14ac:dyDescent="0.3">
      <c r="A559" s="222"/>
      <c r="B559" s="222"/>
      <c r="C559" s="111"/>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c r="Z559" s="222"/>
    </row>
    <row r="560" spans="1:26" ht="15.75" thickBot="1" x14ac:dyDescent="0.3">
      <c r="A560" s="222"/>
      <c r="B560" s="222"/>
      <c r="C560" s="111"/>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c r="Z560" s="222"/>
    </row>
    <row r="561" spans="1:26" ht="15.75" thickBot="1" x14ac:dyDescent="0.3">
      <c r="A561" s="222"/>
      <c r="B561" s="222"/>
      <c r="C561" s="111"/>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c r="Z561" s="222"/>
    </row>
    <row r="562" spans="1:26" ht="15.75" thickBot="1" x14ac:dyDescent="0.3">
      <c r="A562" s="222"/>
      <c r="B562" s="222"/>
      <c r="C562" s="111"/>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c r="Z562" s="222"/>
    </row>
    <row r="563" spans="1:26" ht="15.75" thickBot="1" x14ac:dyDescent="0.3">
      <c r="A563" s="222"/>
      <c r="B563" s="222"/>
      <c r="C563" s="111"/>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c r="Z563" s="222"/>
    </row>
    <row r="564" spans="1:26" ht="15.75" thickBot="1" x14ac:dyDescent="0.3">
      <c r="A564" s="222"/>
      <c r="B564" s="222"/>
      <c r="C564" s="111"/>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c r="Z564" s="222"/>
    </row>
    <row r="565" spans="1:26" ht="15.75" thickBot="1" x14ac:dyDescent="0.3">
      <c r="A565" s="222"/>
      <c r="B565" s="222"/>
      <c r="C565" s="111"/>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c r="Z565" s="222"/>
    </row>
    <row r="566" spans="1:26" ht="15.75" thickBot="1" x14ac:dyDescent="0.3">
      <c r="A566" s="222"/>
      <c r="B566" s="222"/>
      <c r="C566" s="111"/>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c r="Z566" s="222"/>
    </row>
    <row r="567" spans="1:26" ht="15.75" thickBot="1" x14ac:dyDescent="0.3">
      <c r="A567" s="222"/>
      <c r="B567" s="222"/>
      <c r="C567" s="111"/>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c r="Z567" s="222"/>
    </row>
    <row r="568" spans="1:26" ht="15.75" thickBot="1" x14ac:dyDescent="0.3">
      <c r="A568" s="222"/>
      <c r="B568" s="222"/>
      <c r="C568" s="111"/>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c r="Z568" s="222"/>
    </row>
    <row r="569" spans="1:26" ht="15.75" thickBot="1" x14ac:dyDescent="0.3">
      <c r="A569" s="222"/>
      <c r="B569" s="222"/>
      <c r="C569" s="111"/>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c r="Z569" s="222"/>
    </row>
    <row r="570" spans="1:26" ht="15.75" thickBot="1" x14ac:dyDescent="0.3">
      <c r="A570" s="222"/>
      <c r="B570" s="222"/>
      <c r="C570" s="111"/>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c r="Z570" s="222"/>
    </row>
    <row r="571" spans="1:26" ht="15.75" thickBot="1" x14ac:dyDescent="0.3">
      <c r="A571" s="222"/>
      <c r="B571" s="222"/>
      <c r="C571" s="111"/>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c r="Z571" s="222"/>
    </row>
    <row r="572" spans="1:26" ht="15.75" thickBot="1" x14ac:dyDescent="0.3">
      <c r="A572" s="222"/>
      <c r="B572" s="222"/>
      <c r="C572" s="111"/>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c r="Z572" s="222"/>
    </row>
    <row r="573" spans="1:26" ht="15.75" thickBot="1" x14ac:dyDescent="0.3">
      <c r="A573" s="222"/>
      <c r="B573" s="222"/>
      <c r="C573" s="111"/>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c r="Z573" s="222"/>
    </row>
    <row r="574" spans="1:26" ht="15.75" thickBot="1" x14ac:dyDescent="0.3">
      <c r="A574" s="222"/>
      <c r="B574" s="222"/>
      <c r="C574" s="111"/>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c r="Z574" s="222"/>
    </row>
    <row r="575" spans="1:26" ht="15.75" thickBot="1" x14ac:dyDescent="0.3">
      <c r="A575" s="222"/>
      <c r="B575" s="222"/>
      <c r="C575" s="111"/>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c r="Z575" s="222"/>
    </row>
    <row r="576" spans="1:26" ht="15.75" thickBot="1" x14ac:dyDescent="0.3">
      <c r="A576" s="222"/>
      <c r="B576" s="222"/>
      <c r="C576" s="111"/>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c r="Z576" s="222"/>
    </row>
    <row r="577" spans="1:26" ht="15.75" thickBot="1" x14ac:dyDescent="0.3">
      <c r="A577" s="222"/>
      <c r="B577" s="222"/>
      <c r="C577" s="111"/>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c r="Z577" s="222"/>
    </row>
    <row r="578" spans="1:26" ht="15.75" thickBot="1" x14ac:dyDescent="0.3">
      <c r="A578" s="222"/>
      <c r="B578" s="222"/>
      <c r="C578" s="111"/>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c r="Z578" s="222"/>
    </row>
    <row r="579" spans="1:26" ht="15.75" thickBot="1" x14ac:dyDescent="0.3">
      <c r="A579" s="222"/>
      <c r="B579" s="222"/>
      <c r="C579" s="111"/>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c r="Z579" s="222"/>
    </row>
    <row r="580" spans="1:26" ht="15.75" thickBot="1" x14ac:dyDescent="0.3">
      <c r="A580" s="222"/>
      <c r="B580" s="222"/>
      <c r="C580" s="111"/>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c r="Z580" s="222"/>
    </row>
    <row r="581" spans="1:26" ht="15.75" thickBot="1" x14ac:dyDescent="0.3">
      <c r="A581" s="222"/>
      <c r="B581" s="222"/>
      <c r="C581" s="111"/>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c r="Z581" s="222"/>
    </row>
    <row r="582" spans="1:26" ht="15.75" thickBot="1" x14ac:dyDescent="0.3">
      <c r="A582" s="222"/>
      <c r="B582" s="222"/>
      <c r="C582" s="111"/>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c r="Z582" s="222"/>
    </row>
    <row r="583" spans="1:26" ht="15.75" thickBot="1" x14ac:dyDescent="0.3">
      <c r="A583" s="222"/>
      <c r="B583" s="222"/>
      <c r="C583" s="111"/>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c r="Z583" s="222"/>
    </row>
    <row r="584" spans="1:26" ht="15.75" thickBot="1" x14ac:dyDescent="0.3">
      <c r="A584" s="222"/>
      <c r="B584" s="222"/>
      <c r="C584" s="111"/>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c r="Z584" s="222"/>
    </row>
    <row r="585" spans="1:26" ht="15.75" thickBot="1" x14ac:dyDescent="0.3">
      <c r="A585" s="222"/>
      <c r="B585" s="222"/>
      <c r="C585" s="111"/>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c r="Z585" s="222"/>
    </row>
    <row r="586" spans="1:26" ht="15.75" thickBot="1" x14ac:dyDescent="0.3">
      <c r="A586" s="222"/>
      <c r="B586" s="222"/>
      <c r="C586" s="111"/>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c r="Z586" s="222"/>
    </row>
    <row r="587" spans="1:26" ht="15.75" thickBot="1" x14ac:dyDescent="0.3">
      <c r="A587" s="222"/>
      <c r="B587" s="222"/>
      <c r="C587" s="111"/>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c r="Z587" s="222"/>
    </row>
    <row r="588" spans="1:26" ht="15.75" thickBot="1" x14ac:dyDescent="0.3">
      <c r="A588" s="222"/>
      <c r="B588" s="222"/>
      <c r="C588" s="111"/>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c r="Z588" s="222"/>
    </row>
    <row r="589" spans="1:26" ht="15.75" thickBot="1" x14ac:dyDescent="0.3">
      <c r="A589" s="222"/>
      <c r="B589" s="222"/>
      <c r="C589" s="111"/>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c r="Z589" s="222"/>
    </row>
    <row r="590" spans="1:26" ht="15.75" thickBot="1" x14ac:dyDescent="0.3">
      <c r="A590" s="222"/>
      <c r="B590" s="222"/>
      <c r="C590" s="111"/>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c r="Z590" s="222"/>
    </row>
    <row r="591" spans="1:26" ht="15.75" thickBot="1" x14ac:dyDescent="0.3">
      <c r="A591" s="222"/>
      <c r="B591" s="222"/>
      <c r="C591" s="111"/>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c r="Z591" s="222"/>
    </row>
    <row r="592" spans="1:26" ht="15.75" thickBot="1" x14ac:dyDescent="0.3">
      <c r="A592" s="222"/>
      <c r="B592" s="222"/>
      <c r="C592" s="111"/>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c r="Z592" s="222"/>
    </row>
    <row r="593" spans="1:26" ht="15.75" thickBot="1" x14ac:dyDescent="0.3">
      <c r="A593" s="222"/>
      <c r="B593" s="222"/>
      <c r="C593" s="111"/>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c r="Z593" s="222"/>
    </row>
    <row r="594" spans="1:26" ht="15.75" thickBot="1" x14ac:dyDescent="0.3">
      <c r="A594" s="222"/>
      <c r="B594" s="222"/>
      <c r="C594" s="111"/>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c r="Z594" s="222"/>
    </row>
    <row r="595" spans="1:26" ht="15.75" thickBot="1" x14ac:dyDescent="0.3">
      <c r="A595" s="222"/>
      <c r="B595" s="222"/>
      <c r="C595" s="111"/>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c r="Z595" s="222"/>
    </row>
    <row r="596" spans="1:26" ht="15.75" thickBot="1" x14ac:dyDescent="0.3">
      <c r="A596" s="222"/>
      <c r="B596" s="222"/>
      <c r="C596" s="111"/>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c r="Z596" s="222"/>
    </row>
    <row r="597" spans="1:26" ht="15.75" thickBot="1" x14ac:dyDescent="0.3">
      <c r="A597" s="222"/>
      <c r="B597" s="222"/>
      <c r="C597" s="111"/>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c r="Z597" s="222"/>
    </row>
    <row r="598" spans="1:26" ht="15.75" thickBot="1" x14ac:dyDescent="0.3">
      <c r="A598" s="222"/>
      <c r="B598" s="222"/>
      <c r="C598" s="111"/>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c r="Z598" s="222"/>
    </row>
    <row r="599" spans="1:26" ht="15.75" thickBot="1" x14ac:dyDescent="0.3">
      <c r="A599" s="222"/>
      <c r="B599" s="222"/>
      <c r="C599" s="111"/>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c r="Z599" s="222"/>
    </row>
    <row r="600" spans="1:26" ht="15.75" thickBot="1" x14ac:dyDescent="0.3">
      <c r="A600" s="222"/>
      <c r="B600" s="222"/>
      <c r="C600" s="111"/>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c r="Z600" s="222"/>
    </row>
    <row r="601" spans="1:26" ht="15.75" thickBot="1" x14ac:dyDescent="0.3">
      <c r="A601" s="222"/>
      <c r="B601" s="222"/>
      <c r="C601" s="111"/>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c r="Z601" s="222"/>
    </row>
    <row r="602" spans="1:26" ht="15.75" thickBot="1" x14ac:dyDescent="0.3">
      <c r="A602" s="222"/>
      <c r="B602" s="222"/>
      <c r="C602" s="111"/>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c r="Z602" s="222"/>
    </row>
    <row r="603" spans="1:26" ht="15.75" thickBot="1" x14ac:dyDescent="0.3">
      <c r="A603" s="222"/>
      <c r="B603" s="222"/>
      <c r="C603" s="111"/>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c r="Z603" s="222"/>
    </row>
    <row r="604" spans="1:26" ht="15.75" thickBot="1" x14ac:dyDescent="0.3">
      <c r="A604" s="222"/>
      <c r="B604" s="222"/>
      <c r="C604" s="111"/>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c r="Z604" s="222"/>
    </row>
    <row r="605" spans="1:26" ht="15.75" thickBot="1" x14ac:dyDescent="0.3">
      <c r="A605" s="222"/>
      <c r="B605" s="222"/>
      <c r="C605" s="111"/>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c r="Z605" s="222"/>
    </row>
    <row r="606" spans="1:26" ht="15.75" thickBot="1" x14ac:dyDescent="0.3">
      <c r="A606" s="222"/>
      <c r="B606" s="222"/>
      <c r="C606" s="111"/>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c r="Z606" s="222"/>
    </row>
    <row r="607" spans="1:26" ht="15.75" thickBot="1" x14ac:dyDescent="0.3">
      <c r="A607" s="222"/>
      <c r="B607" s="222"/>
      <c r="C607" s="111"/>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c r="Z607" s="222"/>
    </row>
    <row r="608" spans="1:26" ht="15.75" thickBot="1" x14ac:dyDescent="0.3">
      <c r="A608" s="222"/>
      <c r="B608" s="222"/>
      <c r="C608" s="111"/>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c r="Z608" s="222"/>
    </row>
    <row r="609" spans="1:26" ht="15.75" thickBot="1" x14ac:dyDescent="0.3">
      <c r="A609" s="222"/>
      <c r="B609" s="222"/>
      <c r="C609" s="111"/>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c r="Z609" s="222"/>
    </row>
    <row r="610" spans="1:26" ht="15.75" thickBot="1" x14ac:dyDescent="0.3">
      <c r="A610" s="222"/>
      <c r="B610" s="222"/>
      <c r="C610" s="111"/>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c r="Z610" s="222"/>
    </row>
    <row r="611" spans="1:26" ht="15.75" thickBot="1" x14ac:dyDescent="0.3">
      <c r="A611" s="222"/>
      <c r="B611" s="222"/>
      <c r="C611" s="111"/>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c r="Z611" s="222"/>
    </row>
    <row r="612" spans="1:26" ht="15.75" thickBot="1" x14ac:dyDescent="0.3">
      <c r="A612" s="222"/>
      <c r="B612" s="222"/>
      <c r="C612" s="111"/>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c r="Z612" s="222"/>
    </row>
    <row r="613" spans="1:26" ht="15.75" thickBot="1" x14ac:dyDescent="0.3">
      <c r="A613" s="222"/>
      <c r="B613" s="222"/>
      <c r="C613" s="111"/>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c r="Z613" s="222"/>
    </row>
    <row r="614" spans="1:26" ht="15.75" thickBot="1" x14ac:dyDescent="0.3">
      <c r="A614" s="222"/>
      <c r="B614" s="222"/>
      <c r="C614" s="111"/>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c r="Z614" s="222"/>
    </row>
    <row r="615" spans="1:26" ht="15.75" thickBot="1" x14ac:dyDescent="0.3">
      <c r="A615" s="222"/>
      <c r="B615" s="222"/>
      <c r="C615" s="111"/>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c r="Z615" s="222"/>
    </row>
    <row r="616" spans="1:26" ht="15.75" thickBot="1" x14ac:dyDescent="0.3">
      <c r="A616" s="222"/>
      <c r="B616" s="222"/>
      <c r="C616" s="111"/>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c r="Z616" s="222"/>
    </row>
    <row r="617" spans="1:26" ht="15.75" thickBot="1" x14ac:dyDescent="0.3">
      <c r="A617" s="222"/>
      <c r="B617" s="222"/>
      <c r="C617" s="111"/>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c r="Z617" s="222"/>
    </row>
    <row r="618" spans="1:26" ht="15.75" thickBot="1" x14ac:dyDescent="0.3">
      <c r="A618" s="222"/>
      <c r="B618" s="222"/>
      <c r="C618" s="111"/>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c r="Z618" s="222"/>
    </row>
    <row r="619" spans="1:26" ht="15.75" thickBot="1" x14ac:dyDescent="0.3">
      <c r="A619" s="222"/>
      <c r="B619" s="222"/>
      <c r="C619" s="111"/>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c r="Z619" s="222"/>
    </row>
    <row r="620" spans="1:26" ht="15.75" thickBot="1" x14ac:dyDescent="0.3">
      <c r="A620" s="222"/>
      <c r="B620" s="222"/>
      <c r="C620" s="111"/>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c r="Z620" s="222"/>
    </row>
    <row r="621" spans="1:26" ht="15.75" thickBot="1" x14ac:dyDescent="0.3">
      <c r="A621" s="222"/>
      <c r="B621" s="222"/>
      <c r="C621" s="111"/>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c r="Z621" s="222"/>
    </row>
    <row r="622" spans="1:26" ht="15.75" thickBot="1" x14ac:dyDescent="0.3">
      <c r="A622" s="222"/>
      <c r="B622" s="222"/>
      <c r="C622" s="111"/>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c r="Z622" s="222"/>
    </row>
    <row r="623" spans="1:26" ht="15.75" thickBot="1" x14ac:dyDescent="0.3">
      <c r="A623" s="222"/>
      <c r="B623" s="222"/>
      <c r="C623" s="111"/>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c r="Z623" s="222"/>
    </row>
    <row r="624" spans="1:26" ht="15.75" thickBot="1" x14ac:dyDescent="0.3">
      <c r="A624" s="222"/>
      <c r="B624" s="222"/>
      <c r="C624" s="111"/>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c r="Z624" s="222"/>
    </row>
    <row r="625" spans="1:26" ht="15.75" thickBot="1" x14ac:dyDescent="0.3">
      <c r="A625" s="222"/>
      <c r="B625" s="222"/>
      <c r="C625" s="111"/>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c r="Z625" s="222"/>
    </row>
    <row r="626" spans="1:26" ht="15.75" thickBot="1" x14ac:dyDescent="0.3">
      <c r="A626" s="222"/>
      <c r="B626" s="222"/>
      <c r="C626" s="111"/>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c r="Z626" s="222"/>
    </row>
    <row r="627" spans="1:26" ht="15.75" thickBot="1" x14ac:dyDescent="0.3">
      <c r="A627" s="222"/>
      <c r="B627" s="222"/>
      <c r="C627" s="111"/>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c r="Z627" s="222"/>
    </row>
    <row r="628" spans="1:26" ht="15.75" thickBot="1" x14ac:dyDescent="0.3">
      <c r="A628" s="222"/>
      <c r="B628" s="222"/>
      <c r="C628" s="111"/>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c r="Z628" s="222"/>
    </row>
    <row r="629" spans="1:26" ht="15.75" thickBot="1" x14ac:dyDescent="0.3">
      <c r="A629" s="222"/>
      <c r="B629" s="222"/>
      <c r="C629" s="111"/>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c r="Z629" s="222"/>
    </row>
    <row r="630" spans="1:26" ht="15.75" thickBot="1" x14ac:dyDescent="0.3">
      <c r="A630" s="222"/>
      <c r="B630" s="222"/>
      <c r="C630" s="111"/>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c r="Z630" s="222"/>
    </row>
    <row r="631" spans="1:26" ht="15.75" thickBot="1" x14ac:dyDescent="0.3">
      <c r="A631" s="222"/>
      <c r="B631" s="222"/>
      <c r="C631" s="111"/>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c r="Z631" s="222"/>
    </row>
    <row r="632" spans="1:26" ht="15.75" thickBot="1" x14ac:dyDescent="0.3">
      <c r="A632" s="222"/>
      <c r="B632" s="222"/>
      <c r="C632" s="111"/>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c r="Z632" s="222"/>
    </row>
    <row r="633" spans="1:26" ht="15.75" thickBot="1" x14ac:dyDescent="0.3">
      <c r="A633" s="222"/>
      <c r="B633" s="222"/>
      <c r="C633" s="111"/>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c r="Z633" s="222"/>
    </row>
    <row r="634" spans="1:26" ht="15.75" thickBot="1" x14ac:dyDescent="0.3">
      <c r="A634" s="222"/>
      <c r="B634" s="222"/>
      <c r="C634" s="111"/>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c r="Z634" s="222"/>
    </row>
    <row r="635" spans="1:26" ht="15.75" thickBot="1" x14ac:dyDescent="0.3">
      <c r="A635" s="222"/>
      <c r="B635" s="222"/>
      <c r="C635" s="111"/>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c r="Z635" s="222"/>
    </row>
    <row r="636" spans="1:26" ht="15.75" thickBot="1" x14ac:dyDescent="0.3">
      <c r="A636" s="222"/>
      <c r="B636" s="222"/>
      <c r="C636" s="111"/>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c r="Z636" s="222"/>
    </row>
    <row r="637" spans="1:26" ht="15.75" thickBot="1" x14ac:dyDescent="0.3">
      <c r="A637" s="222"/>
      <c r="B637" s="222"/>
      <c r="C637" s="111"/>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c r="Z637" s="222"/>
    </row>
    <row r="638" spans="1:26" ht="15.75" thickBot="1" x14ac:dyDescent="0.3">
      <c r="A638" s="222"/>
      <c r="B638" s="222"/>
      <c r="C638" s="111"/>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c r="Z638" s="222"/>
    </row>
    <row r="639" spans="1:26" ht="15.75" thickBot="1" x14ac:dyDescent="0.3">
      <c r="A639" s="222"/>
      <c r="B639" s="222"/>
      <c r="C639" s="111"/>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c r="Z639" s="222"/>
    </row>
    <row r="640" spans="1:26" ht="15.75" thickBot="1" x14ac:dyDescent="0.3">
      <c r="A640" s="222"/>
      <c r="B640" s="222"/>
      <c r="C640" s="111"/>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c r="Z640" s="222"/>
    </row>
    <row r="641" spans="1:26" ht="15.75" thickBot="1" x14ac:dyDescent="0.3">
      <c r="A641" s="222"/>
      <c r="B641" s="222"/>
      <c r="C641" s="111"/>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c r="Z641" s="222"/>
    </row>
    <row r="642" spans="1:26" ht="15.75" thickBot="1" x14ac:dyDescent="0.3">
      <c r="A642" s="222"/>
      <c r="B642" s="222"/>
      <c r="C642" s="111"/>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c r="Z642" s="222"/>
    </row>
    <row r="643" spans="1:26" ht="15.75" thickBot="1" x14ac:dyDescent="0.3">
      <c r="A643" s="222"/>
      <c r="B643" s="222"/>
      <c r="C643" s="111"/>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c r="Z643" s="222"/>
    </row>
    <row r="644" spans="1:26" ht="15.75" thickBot="1" x14ac:dyDescent="0.3">
      <c r="A644" s="222"/>
      <c r="B644" s="222"/>
      <c r="C644" s="111"/>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c r="Z644" s="222"/>
    </row>
    <row r="645" spans="1:26" ht="15.75" thickBot="1" x14ac:dyDescent="0.3">
      <c r="A645" s="222"/>
      <c r="B645" s="222"/>
      <c r="C645" s="111"/>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c r="Z645" s="222"/>
    </row>
    <row r="646" spans="1:26" ht="15.75" thickBot="1" x14ac:dyDescent="0.3">
      <c r="A646" s="222"/>
      <c r="B646" s="222"/>
      <c r="C646" s="111"/>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c r="Z646" s="222"/>
    </row>
    <row r="647" spans="1:26" ht="15.75" thickBot="1" x14ac:dyDescent="0.3">
      <c r="A647" s="222"/>
      <c r="B647" s="222"/>
      <c r="C647" s="111"/>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c r="Z647" s="222"/>
    </row>
    <row r="648" spans="1:26" ht="15.75" thickBot="1" x14ac:dyDescent="0.3">
      <c r="A648" s="222"/>
      <c r="B648" s="222"/>
      <c r="C648" s="111"/>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c r="Z648" s="222"/>
    </row>
    <row r="649" spans="1:26" ht="15.75" thickBot="1" x14ac:dyDescent="0.3">
      <c r="A649" s="222"/>
      <c r="B649" s="222"/>
      <c r="C649" s="111"/>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c r="Z649" s="222"/>
    </row>
    <row r="650" spans="1:26" ht="15.75" thickBot="1" x14ac:dyDescent="0.3">
      <c r="A650" s="222"/>
      <c r="B650" s="222"/>
      <c r="C650" s="111"/>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c r="Z650" s="222"/>
    </row>
    <row r="651" spans="1:26" ht="15.75" thickBot="1" x14ac:dyDescent="0.3">
      <c r="A651" s="222"/>
      <c r="B651" s="222"/>
      <c r="C651" s="111"/>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c r="Z651" s="222"/>
    </row>
    <row r="652" spans="1:26" ht="15.75" thickBot="1" x14ac:dyDescent="0.3">
      <c r="A652" s="222"/>
      <c r="B652" s="222"/>
      <c r="C652" s="111"/>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c r="Z652" s="222"/>
    </row>
    <row r="653" spans="1:26" ht="15.75" thickBot="1" x14ac:dyDescent="0.3">
      <c r="A653" s="222"/>
      <c r="B653" s="222"/>
      <c r="C653" s="111"/>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c r="Z653" s="222"/>
    </row>
    <row r="654" spans="1:26" ht="15.75" thickBot="1" x14ac:dyDescent="0.3">
      <c r="A654" s="222"/>
      <c r="B654" s="222"/>
      <c r="C654" s="111"/>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c r="Z654" s="222"/>
    </row>
    <row r="655" spans="1:26" ht="15.75" thickBot="1" x14ac:dyDescent="0.3">
      <c r="A655" s="222"/>
      <c r="B655" s="222"/>
      <c r="C655" s="111"/>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c r="Z655" s="222"/>
    </row>
    <row r="656" spans="1:26" ht="15.75" thickBot="1" x14ac:dyDescent="0.3">
      <c r="A656" s="222"/>
      <c r="B656" s="222"/>
      <c r="C656" s="111"/>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c r="Z656" s="222"/>
    </row>
    <row r="657" spans="1:26" ht="15.75" thickBot="1" x14ac:dyDescent="0.3">
      <c r="A657" s="222"/>
      <c r="B657" s="222"/>
      <c r="C657" s="111"/>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c r="Z657" s="222"/>
    </row>
    <row r="658" spans="1:26" ht="15.75" thickBot="1" x14ac:dyDescent="0.3">
      <c r="A658" s="222"/>
      <c r="B658" s="222"/>
      <c r="C658" s="111"/>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c r="Z658" s="222"/>
    </row>
    <row r="659" spans="1:26" ht="15.75" thickBot="1" x14ac:dyDescent="0.3">
      <c r="A659" s="222"/>
      <c r="B659" s="222"/>
      <c r="C659" s="111"/>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c r="Z659" s="222"/>
    </row>
    <row r="660" spans="1:26" ht="15.75" thickBot="1" x14ac:dyDescent="0.3">
      <c r="A660" s="222"/>
      <c r="B660" s="222"/>
      <c r="C660" s="111"/>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c r="Z660" s="222"/>
    </row>
    <row r="661" spans="1:26" ht="15.75" thickBot="1" x14ac:dyDescent="0.3">
      <c r="A661" s="222"/>
      <c r="B661" s="222"/>
      <c r="C661" s="111"/>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c r="Z661" s="222"/>
    </row>
    <row r="662" spans="1:26" ht="15.75" thickBot="1" x14ac:dyDescent="0.3">
      <c r="A662" s="222"/>
      <c r="B662" s="222"/>
      <c r="C662" s="111"/>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c r="Z662" s="222"/>
    </row>
    <row r="663" spans="1:26" ht="15.75" thickBot="1" x14ac:dyDescent="0.3">
      <c r="A663" s="222"/>
      <c r="B663" s="222"/>
      <c r="C663" s="111"/>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c r="Z663" s="222"/>
    </row>
    <row r="664" spans="1:26" ht="15.75" thickBot="1" x14ac:dyDescent="0.3">
      <c r="A664" s="222"/>
      <c r="B664" s="222"/>
      <c r="C664" s="111"/>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c r="Z664" s="222"/>
    </row>
    <row r="665" spans="1:26" ht="15.75" thickBot="1" x14ac:dyDescent="0.3">
      <c r="A665" s="222"/>
      <c r="B665" s="222"/>
      <c r="C665" s="111"/>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c r="Z665" s="222"/>
    </row>
    <row r="666" spans="1:26" ht="15.75" thickBot="1" x14ac:dyDescent="0.3">
      <c r="A666" s="222"/>
      <c r="B666" s="222"/>
      <c r="C666" s="111"/>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c r="Z666" s="222"/>
    </row>
    <row r="667" spans="1:26" ht="15.75" thickBot="1" x14ac:dyDescent="0.3">
      <c r="A667" s="222"/>
      <c r="B667" s="222"/>
      <c r="C667" s="111"/>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c r="Z667" s="222"/>
    </row>
    <row r="668" spans="1:26" ht="15.75" thickBot="1" x14ac:dyDescent="0.3">
      <c r="A668" s="222"/>
      <c r="B668" s="222"/>
      <c r="C668" s="111"/>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c r="Z668" s="222"/>
    </row>
    <row r="669" spans="1:26" ht="15.75" thickBot="1" x14ac:dyDescent="0.3">
      <c r="A669" s="222"/>
      <c r="B669" s="222"/>
      <c r="C669" s="111"/>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c r="Z669" s="222"/>
    </row>
    <row r="670" spans="1:26" ht="15.75" thickBot="1" x14ac:dyDescent="0.3">
      <c r="A670" s="222"/>
      <c r="B670" s="222"/>
      <c r="C670" s="111"/>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c r="Z670" s="222"/>
    </row>
    <row r="671" spans="1:26" ht="15.75" thickBot="1" x14ac:dyDescent="0.3">
      <c r="A671" s="222"/>
      <c r="B671" s="222"/>
      <c r="C671" s="111"/>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c r="Z671" s="222"/>
    </row>
    <row r="672" spans="1:26" ht="15.75" thickBot="1" x14ac:dyDescent="0.3">
      <c r="A672" s="222"/>
      <c r="B672" s="222"/>
      <c r="C672" s="111"/>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c r="Z672" s="222"/>
    </row>
    <row r="673" spans="1:26" ht="15.75" thickBot="1" x14ac:dyDescent="0.3">
      <c r="A673" s="222"/>
      <c r="B673" s="222"/>
      <c r="C673" s="111"/>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c r="Z673" s="222"/>
    </row>
    <row r="674" spans="1:26" ht="15.75" thickBot="1" x14ac:dyDescent="0.3">
      <c r="A674" s="222"/>
      <c r="B674" s="222"/>
      <c r="C674" s="111"/>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c r="Z674" s="222"/>
    </row>
    <row r="675" spans="1:26" ht="15.75" thickBot="1" x14ac:dyDescent="0.3">
      <c r="A675" s="222"/>
      <c r="B675" s="222"/>
      <c r="C675" s="111"/>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c r="Z675" s="222"/>
    </row>
    <row r="676" spans="1:26" ht="15.75" thickBot="1" x14ac:dyDescent="0.3">
      <c r="A676" s="222"/>
      <c r="B676" s="222"/>
      <c r="C676" s="111"/>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c r="Z676" s="222"/>
    </row>
    <row r="677" spans="1:26" ht="15.75" thickBot="1" x14ac:dyDescent="0.3">
      <c r="A677" s="222"/>
      <c r="B677" s="222"/>
      <c r="C677" s="111"/>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c r="Z677" s="222"/>
    </row>
    <row r="678" spans="1:26" ht="15.75" thickBot="1" x14ac:dyDescent="0.3">
      <c r="A678" s="222"/>
      <c r="B678" s="222"/>
      <c r="C678" s="111"/>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c r="Z678" s="222"/>
    </row>
    <row r="679" spans="1:26" ht="15.75" thickBot="1" x14ac:dyDescent="0.3">
      <c r="A679" s="222"/>
      <c r="B679" s="222"/>
      <c r="C679" s="111"/>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c r="Z679" s="222"/>
    </row>
    <row r="680" spans="1:26" ht="15.75" thickBot="1" x14ac:dyDescent="0.3">
      <c r="A680" s="222"/>
      <c r="B680" s="222"/>
      <c r="C680" s="111"/>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c r="Z680" s="222"/>
    </row>
    <row r="681" spans="1:26" ht="15.75" thickBot="1" x14ac:dyDescent="0.3">
      <c r="A681" s="222"/>
      <c r="B681" s="222"/>
      <c r="C681" s="111"/>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c r="Z681" s="222"/>
    </row>
    <row r="682" spans="1:26" ht="15.75" thickBot="1" x14ac:dyDescent="0.3">
      <c r="A682" s="222"/>
      <c r="B682" s="222"/>
      <c r="C682" s="111"/>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c r="Z682" s="222"/>
    </row>
    <row r="683" spans="1:26" ht="15.75" thickBot="1" x14ac:dyDescent="0.3">
      <c r="A683" s="222"/>
      <c r="B683" s="222"/>
      <c r="C683" s="111"/>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c r="Z683" s="222"/>
    </row>
    <row r="684" spans="1:26" ht="15.75" thickBot="1" x14ac:dyDescent="0.3">
      <c r="A684" s="222"/>
      <c r="B684" s="222"/>
      <c r="C684" s="111"/>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c r="Z684" s="222"/>
    </row>
    <row r="685" spans="1:26" ht="15.75" thickBot="1" x14ac:dyDescent="0.3">
      <c r="A685" s="222"/>
      <c r="B685" s="222"/>
      <c r="C685" s="111"/>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c r="Z685" s="222"/>
    </row>
    <row r="686" spans="1:26" ht="15.75" thickBot="1" x14ac:dyDescent="0.3">
      <c r="A686" s="222"/>
      <c r="B686" s="222"/>
      <c r="C686" s="111"/>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c r="Z686" s="222"/>
    </row>
    <row r="687" spans="1:26" ht="15.75" thickBot="1" x14ac:dyDescent="0.3">
      <c r="A687" s="222"/>
      <c r="B687" s="222"/>
      <c r="C687" s="111"/>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c r="Z687" s="222"/>
    </row>
    <row r="688" spans="1:26" ht="15.75" thickBot="1" x14ac:dyDescent="0.3">
      <c r="A688" s="222"/>
      <c r="B688" s="222"/>
      <c r="C688" s="111"/>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c r="Z688" s="222"/>
    </row>
    <row r="689" spans="1:26" ht="15.75" thickBot="1" x14ac:dyDescent="0.3">
      <c r="A689" s="222"/>
      <c r="B689" s="222"/>
      <c r="C689" s="111"/>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c r="Z689" s="222"/>
    </row>
    <row r="690" spans="1:26" ht="15.75" thickBot="1" x14ac:dyDescent="0.3">
      <c r="A690" s="222"/>
      <c r="B690" s="222"/>
      <c r="C690" s="111"/>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c r="Z690" s="222"/>
    </row>
    <row r="691" spans="1:26" ht="15.75" thickBot="1" x14ac:dyDescent="0.3">
      <c r="A691" s="222"/>
      <c r="B691" s="222"/>
      <c r="C691" s="111"/>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c r="Z691" s="222"/>
    </row>
    <row r="692" spans="1:26" ht="15.75" thickBot="1" x14ac:dyDescent="0.3">
      <c r="A692" s="222"/>
      <c r="B692" s="222"/>
      <c r="C692" s="111"/>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c r="Z692" s="222"/>
    </row>
    <row r="693" spans="1:26" ht="15.75" thickBot="1" x14ac:dyDescent="0.3">
      <c r="A693" s="222"/>
      <c r="B693" s="222"/>
      <c r="C693" s="111"/>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c r="Z693" s="222"/>
    </row>
    <row r="694" spans="1:26" ht="15.75" thickBot="1" x14ac:dyDescent="0.3">
      <c r="A694" s="222"/>
      <c r="B694" s="222"/>
      <c r="C694" s="111"/>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c r="Z694" s="222"/>
    </row>
    <row r="695" spans="1:26" ht="15.75" thickBot="1" x14ac:dyDescent="0.3">
      <c r="A695" s="222"/>
      <c r="B695" s="222"/>
      <c r="C695" s="111"/>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c r="Z695" s="222"/>
    </row>
    <row r="696" spans="1:26" ht="15.75" thickBot="1" x14ac:dyDescent="0.3">
      <c r="A696" s="222"/>
      <c r="B696" s="222"/>
      <c r="C696" s="111"/>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c r="Z696" s="222"/>
    </row>
    <row r="697" spans="1:26" ht="15.75" thickBot="1" x14ac:dyDescent="0.3">
      <c r="A697" s="222"/>
      <c r="B697" s="222"/>
      <c r="C697" s="111"/>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c r="Z697" s="222"/>
    </row>
    <row r="698" spans="1:26" ht="15.75" thickBot="1" x14ac:dyDescent="0.3">
      <c r="A698" s="222"/>
      <c r="B698" s="222"/>
      <c r="C698" s="111"/>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c r="Z698" s="222"/>
    </row>
    <row r="699" spans="1:26" ht="15.75" thickBot="1" x14ac:dyDescent="0.3">
      <c r="A699" s="222"/>
      <c r="B699" s="222"/>
      <c r="C699" s="111"/>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c r="Z699" s="222"/>
    </row>
    <row r="700" spans="1:26" ht="15.75" thickBot="1" x14ac:dyDescent="0.3">
      <c r="A700" s="222"/>
      <c r="B700" s="222"/>
      <c r="C700" s="111"/>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c r="Z700" s="222"/>
    </row>
    <row r="701" spans="1:26" ht="15.75" thickBot="1" x14ac:dyDescent="0.3">
      <c r="A701" s="222"/>
      <c r="B701" s="222"/>
      <c r="C701" s="111"/>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c r="Z701" s="222"/>
    </row>
    <row r="702" spans="1:26" ht="15.75" thickBot="1" x14ac:dyDescent="0.3">
      <c r="A702" s="222"/>
      <c r="B702" s="222"/>
      <c r="C702" s="111"/>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c r="Z702" s="222"/>
    </row>
    <row r="703" spans="1:26" ht="15.75" thickBot="1" x14ac:dyDescent="0.3">
      <c r="A703" s="222"/>
      <c r="B703" s="222"/>
      <c r="C703" s="111"/>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c r="Z703" s="222"/>
    </row>
    <row r="704" spans="1:26" ht="15.75" thickBot="1" x14ac:dyDescent="0.3">
      <c r="A704" s="222"/>
      <c r="B704" s="222"/>
      <c r="C704" s="111"/>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c r="Z704" s="222"/>
    </row>
    <row r="705" spans="1:26" ht="15.75" thickBot="1" x14ac:dyDescent="0.3">
      <c r="A705" s="222"/>
      <c r="B705" s="222"/>
      <c r="C705" s="111"/>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c r="Z705" s="222"/>
    </row>
    <row r="706" spans="1:26" ht="15.75" thickBot="1" x14ac:dyDescent="0.3">
      <c r="A706" s="222"/>
      <c r="B706" s="222"/>
      <c r="C706" s="111"/>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c r="Z706" s="222"/>
    </row>
    <row r="707" spans="1:26" ht="15.75" thickBot="1" x14ac:dyDescent="0.3">
      <c r="A707" s="222"/>
      <c r="B707" s="222"/>
      <c r="C707" s="111"/>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c r="Z707" s="222"/>
    </row>
    <row r="708" spans="1:26" ht="15.75" thickBot="1" x14ac:dyDescent="0.3">
      <c r="A708" s="222"/>
      <c r="B708" s="222"/>
      <c r="C708" s="111"/>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c r="Z708" s="222"/>
    </row>
    <row r="709" spans="1:26" ht="15.75" thickBot="1" x14ac:dyDescent="0.3">
      <c r="A709" s="222"/>
      <c r="B709" s="222"/>
      <c r="C709" s="111"/>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c r="Z709" s="222"/>
    </row>
    <row r="710" spans="1:26" ht="15.75" thickBot="1" x14ac:dyDescent="0.3">
      <c r="A710" s="222"/>
      <c r="B710" s="222"/>
      <c r="C710" s="111"/>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c r="Z710" s="222"/>
    </row>
    <row r="711" spans="1:26" ht="15.75" thickBot="1" x14ac:dyDescent="0.3">
      <c r="A711" s="222"/>
      <c r="B711" s="222"/>
      <c r="C711" s="111"/>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c r="Z711" s="222"/>
    </row>
    <row r="712" spans="1:26" ht="15.75" thickBot="1" x14ac:dyDescent="0.3">
      <c r="A712" s="222"/>
      <c r="B712" s="222"/>
      <c r="C712" s="111"/>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c r="Z712" s="222"/>
    </row>
    <row r="713" spans="1:26" ht="15.75" thickBot="1" x14ac:dyDescent="0.3">
      <c r="A713" s="222"/>
      <c r="B713" s="222"/>
      <c r="C713" s="111"/>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c r="Z713" s="222"/>
    </row>
    <row r="714" spans="1:26" ht="15.75" thickBot="1" x14ac:dyDescent="0.3">
      <c r="A714" s="222"/>
      <c r="B714" s="222"/>
      <c r="C714" s="111"/>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c r="Z714" s="222"/>
    </row>
    <row r="715" spans="1:26" ht="15.75" thickBot="1" x14ac:dyDescent="0.3">
      <c r="A715" s="222"/>
      <c r="B715" s="222"/>
      <c r="C715" s="111"/>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c r="Z715" s="222"/>
    </row>
    <row r="716" spans="1:26" ht="15.75" thickBot="1" x14ac:dyDescent="0.3">
      <c r="A716" s="222"/>
      <c r="B716" s="222"/>
      <c r="C716" s="111"/>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c r="Z716" s="222"/>
    </row>
    <row r="717" spans="1:26" ht="15.75" thickBot="1" x14ac:dyDescent="0.3">
      <c r="A717" s="222"/>
      <c r="B717" s="222"/>
      <c r="C717" s="111"/>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c r="Z717" s="222"/>
    </row>
    <row r="718" spans="1:26" ht="15.75" thickBot="1" x14ac:dyDescent="0.3">
      <c r="A718" s="222"/>
      <c r="B718" s="222"/>
      <c r="C718" s="111"/>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c r="Z718" s="222"/>
    </row>
    <row r="719" spans="1:26" ht="15.75" thickBot="1" x14ac:dyDescent="0.3">
      <c r="A719" s="222"/>
      <c r="B719" s="222"/>
      <c r="C719" s="111"/>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c r="Z719" s="222"/>
    </row>
    <row r="720" spans="1:26" ht="15.75" thickBot="1" x14ac:dyDescent="0.3">
      <c r="A720" s="222"/>
      <c r="B720" s="222"/>
      <c r="C720" s="111"/>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c r="Z720" s="222"/>
    </row>
    <row r="721" spans="1:26" ht="15.75" thickBot="1" x14ac:dyDescent="0.3">
      <c r="A721" s="222"/>
      <c r="B721" s="222"/>
      <c r="C721" s="111"/>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c r="Z721" s="222"/>
    </row>
    <row r="722" spans="1:26" ht="15.75" thickBot="1" x14ac:dyDescent="0.3">
      <c r="A722" s="222"/>
      <c r="B722" s="222"/>
      <c r="C722" s="111"/>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c r="Z722" s="222"/>
    </row>
    <row r="723" spans="1:26" ht="15.75" thickBot="1" x14ac:dyDescent="0.3">
      <c r="A723" s="222"/>
      <c r="B723" s="222"/>
      <c r="C723" s="111"/>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c r="Z723" s="222"/>
    </row>
    <row r="724" spans="1:26" ht="15.75" thickBot="1" x14ac:dyDescent="0.3">
      <c r="A724" s="222"/>
      <c r="B724" s="222"/>
      <c r="C724" s="111"/>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c r="Z724" s="222"/>
    </row>
    <row r="725" spans="1:26" ht="15.75" thickBot="1" x14ac:dyDescent="0.3">
      <c r="A725" s="222"/>
      <c r="B725" s="222"/>
      <c r="C725" s="111"/>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c r="Z725" s="222"/>
    </row>
    <row r="726" spans="1:26" ht="15.75" thickBot="1" x14ac:dyDescent="0.3">
      <c r="A726" s="222"/>
      <c r="B726" s="222"/>
      <c r="C726" s="111"/>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c r="Z726" s="222"/>
    </row>
    <row r="727" spans="1:26" ht="15.75" thickBot="1" x14ac:dyDescent="0.3">
      <c r="A727" s="222"/>
      <c r="B727" s="222"/>
      <c r="C727" s="111"/>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c r="Z727" s="222"/>
    </row>
    <row r="728" spans="1:26" ht="15.75" thickBot="1" x14ac:dyDescent="0.3">
      <c r="A728" s="222"/>
      <c r="B728" s="222"/>
      <c r="C728" s="111"/>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c r="Z728" s="222"/>
    </row>
    <row r="729" spans="1:26" ht="15.75" thickBot="1" x14ac:dyDescent="0.3">
      <c r="A729" s="222"/>
      <c r="B729" s="222"/>
      <c r="C729" s="111"/>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c r="Z729" s="222"/>
    </row>
    <row r="730" spans="1:26" ht="15.75" thickBot="1" x14ac:dyDescent="0.3">
      <c r="A730" s="222"/>
      <c r="B730" s="222"/>
      <c r="C730" s="111"/>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c r="Z730" s="222"/>
    </row>
    <row r="731" spans="1:26" ht="15.75" thickBot="1" x14ac:dyDescent="0.3">
      <c r="A731" s="222"/>
      <c r="B731" s="222"/>
      <c r="C731" s="111"/>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c r="Z731" s="222"/>
    </row>
    <row r="732" spans="1:26" ht="15.75" thickBot="1" x14ac:dyDescent="0.3">
      <c r="A732" s="222"/>
      <c r="B732" s="222"/>
      <c r="C732" s="111"/>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c r="Z732" s="222"/>
    </row>
    <row r="733" spans="1:26" ht="15.75" thickBot="1" x14ac:dyDescent="0.3">
      <c r="A733" s="222"/>
      <c r="B733" s="222"/>
      <c r="C733" s="111"/>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c r="Z733" s="222"/>
    </row>
    <row r="734" spans="1:26" ht="15.75" thickBot="1" x14ac:dyDescent="0.3">
      <c r="A734" s="222"/>
      <c r="B734" s="222"/>
      <c r="C734" s="111"/>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c r="Z734" s="222"/>
    </row>
    <row r="735" spans="1:26" ht="15.75" thickBot="1" x14ac:dyDescent="0.3">
      <c r="A735" s="222"/>
      <c r="B735" s="222"/>
      <c r="C735" s="111"/>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c r="Z735" s="222"/>
    </row>
    <row r="736" spans="1:26" ht="15.75" thickBot="1" x14ac:dyDescent="0.3">
      <c r="A736" s="222"/>
      <c r="B736" s="222"/>
      <c r="C736" s="111"/>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c r="Z736" s="222"/>
    </row>
    <row r="737" spans="1:26" ht="15.75" thickBot="1" x14ac:dyDescent="0.3">
      <c r="A737" s="222"/>
      <c r="B737" s="222"/>
      <c r="C737" s="111"/>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c r="Z737" s="222"/>
    </row>
    <row r="738" spans="1:26" ht="15.75" thickBot="1" x14ac:dyDescent="0.3">
      <c r="A738" s="222"/>
      <c r="B738" s="222"/>
      <c r="C738" s="111"/>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c r="Z738" s="222"/>
    </row>
    <row r="739" spans="1:26" ht="15.75" thickBot="1" x14ac:dyDescent="0.3">
      <c r="A739" s="222"/>
      <c r="B739" s="222"/>
      <c r="C739" s="111"/>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c r="Z739" s="222"/>
    </row>
    <row r="740" spans="1:26" ht="15.75" thickBot="1" x14ac:dyDescent="0.3">
      <c r="A740" s="222"/>
      <c r="B740" s="222"/>
      <c r="C740" s="111"/>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c r="Z740" s="222"/>
    </row>
    <row r="741" spans="1:26" ht="15.75" thickBot="1" x14ac:dyDescent="0.3">
      <c r="A741" s="222"/>
      <c r="B741" s="222"/>
      <c r="C741" s="111"/>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c r="Z741" s="222"/>
    </row>
    <row r="742" spans="1:26" ht="15.75" thickBot="1" x14ac:dyDescent="0.3">
      <c r="A742" s="222"/>
      <c r="B742" s="222"/>
      <c r="C742" s="111"/>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c r="Z742" s="222"/>
    </row>
    <row r="743" spans="1:26" ht="15.75" thickBot="1" x14ac:dyDescent="0.3">
      <c r="A743" s="222"/>
      <c r="B743" s="222"/>
      <c r="C743" s="111"/>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c r="Z743" s="222"/>
    </row>
    <row r="744" spans="1:26" ht="15.75" thickBot="1" x14ac:dyDescent="0.3">
      <c r="A744" s="222"/>
      <c r="B744" s="222"/>
      <c r="C744" s="111"/>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c r="Z744" s="222"/>
    </row>
    <row r="745" spans="1:26" ht="15.75" thickBot="1" x14ac:dyDescent="0.3">
      <c r="A745" s="222"/>
      <c r="B745" s="222"/>
      <c r="C745" s="111"/>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c r="Z745" s="222"/>
    </row>
    <row r="746" spans="1:26" ht="15.75" thickBot="1" x14ac:dyDescent="0.3">
      <c r="A746" s="222"/>
      <c r="B746" s="222"/>
      <c r="C746" s="111"/>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c r="Z746" s="222"/>
    </row>
    <row r="747" spans="1:26" ht="15.75" thickBot="1" x14ac:dyDescent="0.3">
      <c r="A747" s="222"/>
      <c r="B747" s="222"/>
      <c r="C747" s="111"/>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c r="Z747" s="222"/>
    </row>
    <row r="748" spans="1:26" ht="15.75" thickBot="1" x14ac:dyDescent="0.3">
      <c r="A748" s="222"/>
      <c r="B748" s="222"/>
      <c r="C748" s="111"/>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c r="Z748" s="222"/>
    </row>
    <row r="749" spans="1:26" ht="15.75" thickBot="1" x14ac:dyDescent="0.3">
      <c r="A749" s="222"/>
      <c r="B749" s="222"/>
      <c r="C749" s="111"/>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c r="Z749" s="222"/>
    </row>
    <row r="750" spans="1:26" ht="15.75" thickBot="1" x14ac:dyDescent="0.3">
      <c r="A750" s="222"/>
      <c r="B750" s="222"/>
      <c r="C750" s="111"/>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c r="Z750" s="222"/>
    </row>
    <row r="751" spans="1:26" ht="15.75" thickBot="1" x14ac:dyDescent="0.3">
      <c r="A751" s="222"/>
      <c r="B751" s="222"/>
      <c r="C751" s="111"/>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c r="Z751" s="222"/>
    </row>
    <row r="752" spans="1:26" ht="15.75" thickBot="1" x14ac:dyDescent="0.3">
      <c r="A752" s="222"/>
      <c r="B752" s="222"/>
      <c r="C752" s="111"/>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c r="Z752" s="222"/>
    </row>
    <row r="753" spans="1:26" ht="15.75" thickBot="1" x14ac:dyDescent="0.3">
      <c r="A753" s="222"/>
      <c r="B753" s="222"/>
      <c r="C753" s="111"/>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c r="Z753" s="222"/>
    </row>
    <row r="754" spans="1:26" ht="15.75" thickBot="1" x14ac:dyDescent="0.3">
      <c r="A754" s="222"/>
      <c r="B754" s="222"/>
      <c r="C754" s="111"/>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c r="Z754" s="222"/>
    </row>
    <row r="755" spans="1:26" ht="15.75" thickBot="1" x14ac:dyDescent="0.3">
      <c r="A755" s="222"/>
      <c r="B755" s="222"/>
      <c r="C755" s="111"/>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c r="Z755" s="222"/>
    </row>
    <row r="756" spans="1:26" ht="15.75" thickBot="1" x14ac:dyDescent="0.3">
      <c r="A756" s="222"/>
      <c r="B756" s="222"/>
      <c r="C756" s="111"/>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c r="Z756" s="222"/>
    </row>
    <row r="757" spans="1:26" ht="15.75" thickBot="1" x14ac:dyDescent="0.3">
      <c r="A757" s="222"/>
      <c r="B757" s="222"/>
      <c r="C757" s="111"/>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c r="Z757" s="222"/>
    </row>
    <row r="758" spans="1:26" ht="15.75" thickBot="1" x14ac:dyDescent="0.3">
      <c r="A758" s="222"/>
      <c r="B758" s="222"/>
      <c r="C758" s="111"/>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c r="Z758" s="222"/>
    </row>
    <row r="759" spans="1:26" ht="15.75" thickBot="1" x14ac:dyDescent="0.3">
      <c r="A759" s="222"/>
      <c r="B759" s="222"/>
      <c r="C759" s="111"/>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c r="Z759" s="222"/>
    </row>
    <row r="760" spans="1:26" ht="15.75" thickBot="1" x14ac:dyDescent="0.3">
      <c r="A760" s="222"/>
      <c r="B760" s="222"/>
      <c r="C760" s="111"/>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c r="Z760" s="222"/>
    </row>
    <row r="761" spans="1:26" ht="15.75" thickBot="1" x14ac:dyDescent="0.3">
      <c r="A761" s="222"/>
      <c r="B761" s="222"/>
      <c r="C761" s="111"/>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c r="Z761" s="222"/>
    </row>
    <row r="762" spans="1:26" ht="15.75" thickBot="1" x14ac:dyDescent="0.3">
      <c r="A762" s="222"/>
      <c r="B762" s="222"/>
      <c r="C762" s="111"/>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c r="Z762" s="222"/>
    </row>
    <row r="763" spans="1:26" ht="15.75" thickBot="1" x14ac:dyDescent="0.3">
      <c r="A763" s="222"/>
      <c r="B763" s="222"/>
      <c r="C763" s="111"/>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c r="Z763" s="222"/>
    </row>
    <row r="764" spans="1:26" ht="15.75" thickBot="1" x14ac:dyDescent="0.3">
      <c r="A764" s="222"/>
      <c r="B764" s="222"/>
      <c r="C764" s="111"/>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c r="Z764" s="222"/>
    </row>
    <row r="765" spans="1:26" ht="15.75" thickBot="1" x14ac:dyDescent="0.3">
      <c r="A765" s="222"/>
      <c r="B765" s="222"/>
      <c r="C765" s="111"/>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c r="Z765" s="222"/>
    </row>
    <row r="766" spans="1:26" ht="15.75" thickBot="1" x14ac:dyDescent="0.3">
      <c r="A766" s="222"/>
      <c r="B766" s="222"/>
      <c r="C766" s="111"/>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c r="Z766" s="222"/>
    </row>
    <row r="767" spans="1:26" ht="15.75" thickBot="1" x14ac:dyDescent="0.3">
      <c r="A767" s="222"/>
      <c r="B767" s="222"/>
      <c r="C767" s="111"/>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c r="Z767" s="222"/>
    </row>
    <row r="768" spans="1:26" ht="15.75" thickBot="1" x14ac:dyDescent="0.3">
      <c r="A768" s="222"/>
      <c r="B768" s="222"/>
      <c r="C768" s="111"/>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c r="Z768" s="222"/>
    </row>
    <row r="769" spans="1:26" ht="15.75" thickBot="1" x14ac:dyDescent="0.3">
      <c r="A769" s="222"/>
      <c r="B769" s="222"/>
      <c r="C769" s="111"/>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c r="Z769" s="222"/>
    </row>
    <row r="770" spans="1:26" ht="15.75" thickBot="1" x14ac:dyDescent="0.3">
      <c r="A770" s="222"/>
      <c r="B770" s="222"/>
      <c r="C770" s="111"/>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c r="Z770" s="222"/>
    </row>
    <row r="771" spans="1:26" ht="15.75" thickBot="1" x14ac:dyDescent="0.3">
      <c r="A771" s="222"/>
      <c r="B771" s="222"/>
      <c r="C771" s="111"/>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c r="Z771" s="222"/>
    </row>
    <row r="772" spans="1:26" ht="15.75" thickBot="1" x14ac:dyDescent="0.3">
      <c r="A772" s="222"/>
      <c r="B772" s="222"/>
      <c r="C772" s="111"/>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c r="Z772" s="222"/>
    </row>
    <row r="773" spans="1:26" ht="15.75" thickBot="1" x14ac:dyDescent="0.3">
      <c r="A773" s="222"/>
      <c r="B773" s="222"/>
      <c r="C773" s="111"/>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c r="Z773" s="222"/>
    </row>
    <row r="774" spans="1:26" ht="15.75" thickBot="1" x14ac:dyDescent="0.3">
      <c r="A774" s="222"/>
      <c r="B774" s="222"/>
      <c r="C774" s="111"/>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c r="Z774" s="222"/>
    </row>
    <row r="775" spans="1:26" ht="15.75" thickBot="1" x14ac:dyDescent="0.3">
      <c r="A775" s="222"/>
      <c r="B775" s="222"/>
      <c r="C775" s="111"/>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c r="Z775" s="222"/>
    </row>
    <row r="776" spans="1:26" ht="15.75" thickBot="1" x14ac:dyDescent="0.3">
      <c r="A776" s="222"/>
      <c r="B776" s="222"/>
      <c r="C776" s="111"/>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c r="Z776" s="222"/>
    </row>
    <row r="777" spans="1:26" ht="15.75" thickBot="1" x14ac:dyDescent="0.3">
      <c r="A777" s="222"/>
      <c r="B777" s="222"/>
      <c r="C777" s="111"/>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c r="Z777" s="222"/>
    </row>
    <row r="778" spans="1:26" ht="15.75" thickBot="1" x14ac:dyDescent="0.3">
      <c r="A778" s="222"/>
      <c r="B778" s="222"/>
      <c r="C778" s="111"/>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c r="Z778" s="222"/>
    </row>
    <row r="779" spans="1:26" ht="15.75" thickBot="1" x14ac:dyDescent="0.3">
      <c r="A779" s="222"/>
      <c r="B779" s="222"/>
      <c r="C779" s="111"/>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c r="Z779" s="222"/>
    </row>
    <row r="780" spans="1:26" ht="15.75" thickBot="1" x14ac:dyDescent="0.3">
      <c r="A780" s="222"/>
      <c r="B780" s="222"/>
      <c r="C780" s="111"/>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c r="Z780" s="222"/>
    </row>
    <row r="781" spans="1:26" ht="15.75" thickBot="1" x14ac:dyDescent="0.3">
      <c r="A781" s="222"/>
      <c r="B781" s="222"/>
      <c r="C781" s="111"/>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c r="Z781" s="222"/>
    </row>
    <row r="782" spans="1:26" ht="15.75" thickBot="1" x14ac:dyDescent="0.3">
      <c r="A782" s="222"/>
      <c r="B782" s="222"/>
      <c r="C782" s="111"/>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c r="Z782" s="222"/>
    </row>
    <row r="783" spans="1:26" ht="15.75" thickBot="1" x14ac:dyDescent="0.3">
      <c r="A783" s="222"/>
      <c r="B783" s="222"/>
      <c r="C783" s="111"/>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c r="Z783" s="222"/>
    </row>
    <row r="784" spans="1:26" ht="15.75" thickBot="1" x14ac:dyDescent="0.3">
      <c r="A784" s="222"/>
      <c r="B784" s="222"/>
      <c r="C784" s="111"/>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c r="Z784" s="222"/>
    </row>
    <row r="785" spans="1:26" ht="15.75" thickBot="1" x14ac:dyDescent="0.3">
      <c r="A785" s="222"/>
      <c r="B785" s="222"/>
      <c r="C785" s="111"/>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c r="Z785" s="222"/>
    </row>
    <row r="786" spans="1:26" ht="15.75" thickBot="1" x14ac:dyDescent="0.3">
      <c r="A786" s="222"/>
      <c r="B786" s="222"/>
      <c r="C786" s="111"/>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c r="Z786" s="222"/>
    </row>
    <row r="787" spans="1:26" ht="15.75" thickBot="1" x14ac:dyDescent="0.3">
      <c r="A787" s="222"/>
      <c r="B787" s="222"/>
      <c r="C787" s="111"/>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c r="Z787" s="222"/>
    </row>
    <row r="788" spans="1:26" ht="15.75" thickBot="1" x14ac:dyDescent="0.3">
      <c r="A788" s="222"/>
      <c r="B788" s="222"/>
      <c r="C788" s="111"/>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c r="Z788" s="222"/>
    </row>
    <row r="789" spans="1:26" ht="15.75" thickBot="1" x14ac:dyDescent="0.3">
      <c r="A789" s="222"/>
      <c r="B789" s="222"/>
      <c r="C789" s="111"/>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c r="Z789" s="222"/>
    </row>
    <row r="790" spans="1:26" ht="15.75" thickBot="1" x14ac:dyDescent="0.3">
      <c r="A790" s="222"/>
      <c r="B790" s="222"/>
      <c r="C790" s="111"/>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c r="Z790" s="222"/>
    </row>
    <row r="791" spans="1:26" ht="15.75" thickBot="1" x14ac:dyDescent="0.3">
      <c r="A791" s="222"/>
      <c r="B791" s="222"/>
      <c r="C791" s="111"/>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c r="Z791" s="222"/>
    </row>
    <row r="792" spans="1:26" ht="15.75" thickBot="1" x14ac:dyDescent="0.3">
      <c r="A792" s="222"/>
      <c r="B792" s="222"/>
      <c r="C792" s="111"/>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c r="Z792" s="222"/>
    </row>
    <row r="793" spans="1:26" ht="15.75" thickBot="1" x14ac:dyDescent="0.3">
      <c r="A793" s="222"/>
      <c r="B793" s="222"/>
      <c r="C793" s="111"/>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c r="Z793" s="222"/>
    </row>
    <row r="794" spans="1:26" ht="15.75" thickBot="1" x14ac:dyDescent="0.3">
      <c r="A794" s="222"/>
      <c r="B794" s="222"/>
      <c r="C794" s="111"/>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c r="Z794" s="222"/>
    </row>
    <row r="795" spans="1:26" ht="15.75" thickBot="1" x14ac:dyDescent="0.3">
      <c r="A795" s="222"/>
      <c r="B795" s="222"/>
      <c r="C795" s="111"/>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c r="Z795" s="222"/>
    </row>
    <row r="796" spans="1:26" ht="15.75" thickBot="1" x14ac:dyDescent="0.3">
      <c r="A796" s="222"/>
      <c r="B796" s="222"/>
      <c r="C796" s="111"/>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c r="Z796" s="222"/>
    </row>
    <row r="797" spans="1:26" ht="15.75" thickBot="1" x14ac:dyDescent="0.3">
      <c r="A797" s="222"/>
      <c r="B797" s="222"/>
      <c r="C797" s="111"/>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c r="Z797" s="222"/>
    </row>
    <row r="798" spans="1:26" ht="15.75" thickBot="1" x14ac:dyDescent="0.3">
      <c r="A798" s="222"/>
      <c r="B798" s="222"/>
      <c r="C798" s="111"/>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c r="Z798" s="222"/>
    </row>
    <row r="799" spans="1:26" ht="15.75" thickBot="1" x14ac:dyDescent="0.3">
      <c r="A799" s="222"/>
      <c r="B799" s="222"/>
      <c r="C799" s="111"/>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c r="Z799" s="222"/>
    </row>
    <row r="800" spans="1:26" ht="15.75" thickBot="1" x14ac:dyDescent="0.3">
      <c r="A800" s="222"/>
      <c r="B800" s="222"/>
      <c r="C800" s="111"/>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c r="Z800" s="222"/>
    </row>
    <row r="801" spans="1:26" ht="15.75" thickBot="1" x14ac:dyDescent="0.3">
      <c r="A801" s="222"/>
      <c r="B801" s="222"/>
      <c r="C801" s="111"/>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c r="Z801" s="222"/>
    </row>
    <row r="802" spans="1:26" ht="15.75" thickBot="1" x14ac:dyDescent="0.3">
      <c r="A802" s="222"/>
      <c r="B802" s="222"/>
      <c r="C802" s="111"/>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c r="Z802" s="222"/>
    </row>
    <row r="803" spans="1:26" ht="15.75" thickBot="1" x14ac:dyDescent="0.3">
      <c r="A803" s="222"/>
      <c r="B803" s="222"/>
      <c r="C803" s="111"/>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c r="Z803" s="222"/>
    </row>
    <row r="804" spans="1:26" ht="15.75" thickBot="1" x14ac:dyDescent="0.3">
      <c r="A804" s="222"/>
      <c r="B804" s="222"/>
      <c r="C804" s="111"/>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c r="Z804" s="222"/>
    </row>
    <row r="805" spans="1:26" ht="15.75" thickBot="1" x14ac:dyDescent="0.3">
      <c r="A805" s="222"/>
      <c r="B805" s="222"/>
      <c r="C805" s="111"/>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c r="Z805" s="222"/>
    </row>
    <row r="806" spans="1:26" ht="15.75" thickBot="1" x14ac:dyDescent="0.3">
      <c r="A806" s="222"/>
      <c r="B806" s="222"/>
      <c r="C806" s="111"/>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c r="Z806" s="222"/>
    </row>
    <row r="807" spans="1:26" ht="15.75" thickBot="1" x14ac:dyDescent="0.3">
      <c r="A807" s="222"/>
      <c r="B807" s="222"/>
      <c r="C807" s="111"/>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c r="Z807" s="222"/>
    </row>
    <row r="808" spans="1:26" ht="15.75" thickBot="1" x14ac:dyDescent="0.3">
      <c r="A808" s="222"/>
      <c r="B808" s="222"/>
      <c r="C808" s="111"/>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c r="Z808" s="222"/>
    </row>
    <row r="809" spans="1:26" ht="15.75" thickBot="1" x14ac:dyDescent="0.3">
      <c r="A809" s="222"/>
      <c r="B809" s="222"/>
      <c r="C809" s="111"/>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c r="Z809" s="222"/>
    </row>
    <row r="810" spans="1:26" ht="15.75" thickBot="1" x14ac:dyDescent="0.3">
      <c r="A810" s="222"/>
      <c r="B810" s="222"/>
      <c r="C810" s="111"/>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c r="Z810" s="222"/>
    </row>
    <row r="811" spans="1:26" ht="15.75" thickBot="1" x14ac:dyDescent="0.3">
      <c r="A811" s="222"/>
      <c r="B811" s="222"/>
      <c r="C811" s="111"/>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c r="Z811" s="222"/>
    </row>
    <row r="812" spans="1:26" ht="15.75" thickBot="1" x14ac:dyDescent="0.3">
      <c r="A812" s="222"/>
      <c r="B812" s="222"/>
      <c r="C812" s="111"/>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c r="Z812" s="222"/>
    </row>
    <row r="813" spans="1:26" ht="15.75" thickBot="1" x14ac:dyDescent="0.3">
      <c r="A813" s="222"/>
      <c r="B813" s="222"/>
      <c r="C813" s="111"/>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c r="Z813" s="222"/>
    </row>
    <row r="814" spans="1:26" ht="15.75" thickBot="1" x14ac:dyDescent="0.3">
      <c r="A814" s="222"/>
      <c r="B814" s="222"/>
      <c r="C814" s="111"/>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c r="Z814" s="222"/>
    </row>
    <row r="815" spans="1:26" ht="15.75" thickBot="1" x14ac:dyDescent="0.3">
      <c r="A815" s="222"/>
      <c r="B815" s="222"/>
      <c r="C815" s="111"/>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c r="Z815" s="222"/>
    </row>
    <row r="816" spans="1:26" ht="15.75" thickBot="1" x14ac:dyDescent="0.3">
      <c r="A816" s="222"/>
      <c r="B816" s="222"/>
      <c r="C816" s="111"/>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c r="Z816" s="222"/>
    </row>
    <row r="817" spans="1:26" ht="15.75" thickBot="1" x14ac:dyDescent="0.3">
      <c r="A817" s="222"/>
      <c r="B817" s="222"/>
      <c r="C817" s="111"/>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c r="Z817" s="222"/>
    </row>
    <row r="818" spans="1:26" ht="15.75" thickBot="1" x14ac:dyDescent="0.3">
      <c r="A818" s="222"/>
      <c r="B818" s="222"/>
      <c r="C818" s="111"/>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c r="Z818" s="222"/>
    </row>
    <row r="819" spans="1:26" ht="15.75" thickBot="1" x14ac:dyDescent="0.3">
      <c r="A819" s="222"/>
      <c r="B819" s="222"/>
      <c r="C819" s="111"/>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c r="Z819" s="222"/>
    </row>
    <row r="820" spans="1:26" ht="15.75" thickBot="1" x14ac:dyDescent="0.3">
      <c r="A820" s="222"/>
      <c r="B820" s="222"/>
      <c r="C820" s="111"/>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c r="Z820" s="222"/>
    </row>
    <row r="821" spans="1:26" ht="15.75" thickBot="1" x14ac:dyDescent="0.3">
      <c r="A821" s="222"/>
      <c r="B821" s="222"/>
      <c r="C821" s="111"/>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c r="Z821" s="222"/>
    </row>
    <row r="822" spans="1:26" ht="15.75" thickBot="1" x14ac:dyDescent="0.3">
      <c r="A822" s="222"/>
      <c r="B822" s="222"/>
      <c r="C822" s="111"/>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c r="Z822" s="222"/>
    </row>
    <row r="823" spans="1:26" ht="15.75" thickBot="1" x14ac:dyDescent="0.3">
      <c r="A823" s="222"/>
      <c r="B823" s="222"/>
      <c r="C823" s="111"/>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c r="Z823" s="222"/>
    </row>
    <row r="824" spans="1:26" ht="15.75" thickBot="1" x14ac:dyDescent="0.3">
      <c r="A824" s="222"/>
      <c r="B824" s="222"/>
      <c r="C824" s="111"/>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c r="Z824" s="222"/>
    </row>
    <row r="825" spans="1:26" ht="15.75" thickBot="1" x14ac:dyDescent="0.3">
      <c r="A825" s="222"/>
      <c r="B825" s="222"/>
      <c r="C825" s="111"/>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c r="Z825" s="222"/>
    </row>
    <row r="826" spans="1:26" ht="15.75" thickBot="1" x14ac:dyDescent="0.3">
      <c r="A826" s="222"/>
      <c r="B826" s="222"/>
      <c r="C826" s="111"/>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c r="Z826" s="222"/>
    </row>
    <row r="827" spans="1:26" ht="15.75" thickBot="1" x14ac:dyDescent="0.3">
      <c r="A827" s="222"/>
      <c r="B827" s="222"/>
      <c r="C827" s="111"/>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c r="Z827" s="222"/>
    </row>
    <row r="828" spans="1:26" ht="15.75" thickBot="1" x14ac:dyDescent="0.3">
      <c r="A828" s="222"/>
      <c r="B828" s="222"/>
      <c r="C828" s="111"/>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c r="Z828" s="222"/>
    </row>
    <row r="829" spans="1:26" ht="15.75" thickBot="1" x14ac:dyDescent="0.3">
      <c r="A829" s="222"/>
      <c r="B829" s="222"/>
      <c r="C829" s="111"/>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c r="Z829" s="222"/>
    </row>
    <row r="830" spans="1:26" ht="15.75" thickBot="1" x14ac:dyDescent="0.3">
      <c r="A830" s="222"/>
      <c r="B830" s="222"/>
      <c r="C830" s="111"/>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c r="Z830" s="222"/>
    </row>
    <row r="831" spans="1:26" ht="15.75" thickBot="1" x14ac:dyDescent="0.3">
      <c r="A831" s="222"/>
      <c r="B831" s="222"/>
      <c r="C831" s="111"/>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c r="Z831" s="222"/>
    </row>
    <row r="832" spans="1:26" ht="15.75" thickBot="1" x14ac:dyDescent="0.3">
      <c r="A832" s="222"/>
      <c r="B832" s="222"/>
      <c r="C832" s="111"/>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c r="Z832" s="222"/>
    </row>
    <row r="833" spans="1:26" ht="15.75" thickBot="1" x14ac:dyDescent="0.3">
      <c r="A833" s="222"/>
      <c r="B833" s="222"/>
      <c r="C833" s="111"/>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c r="Z833" s="222"/>
    </row>
    <row r="834" spans="1:26" ht="15.75" thickBot="1" x14ac:dyDescent="0.3">
      <c r="A834" s="222"/>
      <c r="B834" s="222"/>
      <c r="C834" s="111"/>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c r="Z834" s="222"/>
    </row>
    <row r="835" spans="1:26" ht="15.75" thickBot="1" x14ac:dyDescent="0.3">
      <c r="A835" s="222"/>
      <c r="B835" s="222"/>
      <c r="C835" s="111"/>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c r="Z835" s="222"/>
    </row>
    <row r="836" spans="1:26" ht="15.75" thickBot="1" x14ac:dyDescent="0.3">
      <c r="A836" s="222"/>
      <c r="B836" s="222"/>
      <c r="C836" s="111"/>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c r="Z836" s="222"/>
    </row>
    <row r="837" spans="1:26" ht="15.75" thickBot="1" x14ac:dyDescent="0.3">
      <c r="A837" s="222"/>
      <c r="B837" s="222"/>
      <c r="C837" s="111"/>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c r="Z837" s="222"/>
    </row>
    <row r="838" spans="1:26" ht="15.75" thickBot="1" x14ac:dyDescent="0.3">
      <c r="A838" s="222"/>
      <c r="B838" s="222"/>
      <c r="C838" s="111"/>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c r="Z838" s="222"/>
    </row>
    <row r="839" spans="1:26" ht="15.75" thickBot="1" x14ac:dyDescent="0.3">
      <c r="A839" s="222"/>
      <c r="B839" s="222"/>
      <c r="C839" s="111"/>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c r="Z839" s="222"/>
    </row>
    <row r="840" spans="1:26" ht="15.75" thickBot="1" x14ac:dyDescent="0.3">
      <c r="A840" s="222"/>
      <c r="B840" s="222"/>
      <c r="C840" s="111"/>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c r="Z840" s="222"/>
    </row>
    <row r="841" spans="1:26" ht="15.75" thickBot="1" x14ac:dyDescent="0.3">
      <c r="A841" s="222"/>
      <c r="B841" s="222"/>
      <c r="C841" s="111"/>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c r="Z841" s="222"/>
    </row>
    <row r="842" spans="1:26" ht="15.75" thickBot="1" x14ac:dyDescent="0.3">
      <c r="A842" s="222"/>
      <c r="B842" s="222"/>
      <c r="C842" s="111"/>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c r="Z842" s="222"/>
    </row>
    <row r="843" spans="1:26" ht="15.75" thickBot="1" x14ac:dyDescent="0.3">
      <c r="A843" s="222"/>
      <c r="B843" s="222"/>
      <c r="C843" s="111"/>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c r="Z843" s="222"/>
    </row>
    <row r="844" spans="1:26" ht="15.75" thickBot="1" x14ac:dyDescent="0.3">
      <c r="A844" s="222"/>
      <c r="B844" s="222"/>
      <c r="C844" s="111"/>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c r="Z844" s="222"/>
    </row>
    <row r="845" spans="1:26" ht="15.75" thickBot="1" x14ac:dyDescent="0.3">
      <c r="A845" s="222"/>
      <c r="B845" s="222"/>
      <c r="C845" s="111"/>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c r="Z845" s="222"/>
    </row>
    <row r="846" spans="1:26" ht="15.75" thickBot="1" x14ac:dyDescent="0.3">
      <c r="A846" s="222"/>
      <c r="B846" s="222"/>
      <c r="C846" s="111"/>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c r="Z846" s="222"/>
    </row>
    <row r="847" spans="1:26" ht="15.75" thickBot="1" x14ac:dyDescent="0.3">
      <c r="A847" s="222"/>
      <c r="B847" s="222"/>
      <c r="C847" s="111"/>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c r="Z847" s="222"/>
    </row>
    <row r="848" spans="1:26" ht="15.75" thickBot="1" x14ac:dyDescent="0.3">
      <c r="A848" s="222"/>
      <c r="B848" s="222"/>
      <c r="C848" s="111"/>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c r="Z848" s="222"/>
    </row>
    <row r="849" spans="1:26" ht="15.75" thickBot="1" x14ac:dyDescent="0.3">
      <c r="A849" s="222"/>
      <c r="B849" s="222"/>
      <c r="C849" s="111"/>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c r="Z849" s="222"/>
    </row>
    <row r="850" spans="1:26" ht="15.75" thickBot="1" x14ac:dyDescent="0.3">
      <c r="A850" s="222"/>
      <c r="B850" s="222"/>
      <c r="C850" s="111"/>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c r="Z850" s="222"/>
    </row>
    <row r="851" spans="1:26" ht="15.75" thickBot="1" x14ac:dyDescent="0.3">
      <c r="A851" s="222"/>
      <c r="B851" s="222"/>
      <c r="C851" s="111"/>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c r="Z851" s="222"/>
    </row>
    <row r="852" spans="1:26" ht="15.75" thickBot="1" x14ac:dyDescent="0.3">
      <c r="A852" s="222"/>
      <c r="B852" s="222"/>
      <c r="C852" s="111"/>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c r="Z852" s="222"/>
    </row>
    <row r="853" spans="1:26" ht="15.75" thickBot="1" x14ac:dyDescent="0.3">
      <c r="A853" s="222"/>
      <c r="B853" s="222"/>
      <c r="C853" s="111"/>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c r="Z853" s="222"/>
    </row>
    <row r="854" spans="1:26" ht="15.75" thickBot="1" x14ac:dyDescent="0.3">
      <c r="A854" s="222"/>
      <c r="B854" s="222"/>
      <c r="C854" s="111"/>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c r="Z854" s="222"/>
    </row>
    <row r="855" spans="1:26" ht="15.75" thickBot="1" x14ac:dyDescent="0.3">
      <c r="A855" s="222"/>
      <c r="B855" s="222"/>
      <c r="C855" s="111"/>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c r="Z855" s="222"/>
    </row>
    <row r="856" spans="1:26" ht="15.75" thickBot="1" x14ac:dyDescent="0.3">
      <c r="A856" s="222"/>
      <c r="B856" s="222"/>
      <c r="C856" s="111"/>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c r="Z856" s="222"/>
    </row>
    <row r="857" spans="1:26" ht="15.75" thickBot="1" x14ac:dyDescent="0.3">
      <c r="A857" s="222"/>
      <c r="B857" s="222"/>
      <c r="C857" s="111"/>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c r="Z857" s="222"/>
    </row>
    <row r="858" spans="1:26" ht="15.75" thickBot="1" x14ac:dyDescent="0.3">
      <c r="A858" s="222"/>
      <c r="B858" s="222"/>
      <c r="C858" s="111"/>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c r="Z858" s="222"/>
    </row>
    <row r="859" spans="1:26" ht="15.75" thickBot="1" x14ac:dyDescent="0.3">
      <c r="A859" s="222"/>
      <c r="B859" s="222"/>
      <c r="C859" s="111"/>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c r="Z859" s="222"/>
    </row>
    <row r="860" spans="1:26" ht="15.75" thickBot="1" x14ac:dyDescent="0.3">
      <c r="A860" s="222"/>
      <c r="B860" s="222"/>
      <c r="C860" s="111"/>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c r="Z860" s="222"/>
    </row>
    <row r="861" spans="1:26" ht="15.75" thickBot="1" x14ac:dyDescent="0.3">
      <c r="A861" s="222"/>
      <c r="B861" s="222"/>
      <c r="C861" s="111"/>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c r="Z861" s="222"/>
    </row>
    <row r="862" spans="1:26" ht="15.75" thickBot="1" x14ac:dyDescent="0.3">
      <c r="A862" s="222"/>
      <c r="B862" s="222"/>
      <c r="C862" s="111"/>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c r="Z862" s="222"/>
    </row>
    <row r="863" spans="1:26" ht="15.75" thickBot="1" x14ac:dyDescent="0.3">
      <c r="A863" s="222"/>
      <c r="B863" s="222"/>
      <c r="C863" s="111"/>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c r="Z863" s="222"/>
    </row>
    <row r="864" spans="1:26" ht="15.75" thickBot="1" x14ac:dyDescent="0.3">
      <c r="A864" s="222"/>
      <c r="B864" s="222"/>
      <c r="C864" s="111"/>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c r="Z864" s="222"/>
    </row>
    <row r="865" spans="1:26" ht="15.75" thickBot="1" x14ac:dyDescent="0.3">
      <c r="A865" s="222"/>
      <c r="B865" s="222"/>
      <c r="C865" s="111"/>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c r="Z865" s="222"/>
    </row>
    <row r="866" spans="1:26" ht="15.75" thickBot="1" x14ac:dyDescent="0.3">
      <c r="A866" s="222"/>
      <c r="B866" s="222"/>
      <c r="C866" s="111"/>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c r="Z866" s="222"/>
    </row>
    <row r="867" spans="1:26" ht="15.75" thickBot="1" x14ac:dyDescent="0.3">
      <c r="A867" s="222"/>
      <c r="B867" s="222"/>
      <c r="C867" s="111"/>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c r="Z867" s="222"/>
    </row>
    <row r="868" spans="1:26" ht="15.75" thickBot="1" x14ac:dyDescent="0.3">
      <c r="A868" s="222"/>
      <c r="B868" s="222"/>
      <c r="C868" s="111"/>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c r="Z868" s="222"/>
    </row>
    <row r="869" spans="1:26" ht="15.75" thickBot="1" x14ac:dyDescent="0.3">
      <c r="A869" s="222"/>
      <c r="B869" s="222"/>
      <c r="C869" s="111"/>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c r="Z869" s="222"/>
    </row>
    <row r="870" spans="1:26" ht="15.75" thickBot="1" x14ac:dyDescent="0.3">
      <c r="A870" s="222"/>
      <c r="B870" s="222"/>
      <c r="C870" s="111"/>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c r="Z870" s="222"/>
    </row>
    <row r="871" spans="1:26" ht="15.75" thickBot="1" x14ac:dyDescent="0.3">
      <c r="A871" s="222"/>
      <c r="B871" s="222"/>
      <c r="C871" s="111"/>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c r="Z871" s="222"/>
    </row>
    <row r="872" spans="1:26" ht="15.75" thickBot="1" x14ac:dyDescent="0.3">
      <c r="A872" s="222"/>
      <c r="B872" s="222"/>
      <c r="C872" s="111"/>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c r="Z872" s="222"/>
    </row>
    <row r="873" spans="1:26" ht="15.75" thickBot="1" x14ac:dyDescent="0.3">
      <c r="A873" s="222"/>
      <c r="B873" s="222"/>
      <c r="C873" s="111"/>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c r="Z873" s="222"/>
    </row>
    <row r="874" spans="1:26" ht="15.75" thickBot="1" x14ac:dyDescent="0.3">
      <c r="A874" s="222"/>
      <c r="B874" s="222"/>
      <c r="C874" s="111"/>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c r="Z874" s="222"/>
    </row>
    <row r="875" spans="1:26" ht="15.75" thickBot="1" x14ac:dyDescent="0.3">
      <c r="A875" s="222"/>
      <c r="B875" s="222"/>
      <c r="C875" s="111"/>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c r="Z875" s="222"/>
    </row>
    <row r="876" spans="1:26" ht="15.75" thickBot="1" x14ac:dyDescent="0.3">
      <c r="A876" s="222"/>
      <c r="B876" s="222"/>
      <c r="C876" s="111"/>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c r="Z876" s="222"/>
    </row>
    <row r="877" spans="1:26" ht="15.75" thickBot="1" x14ac:dyDescent="0.3">
      <c r="A877" s="222"/>
      <c r="B877" s="222"/>
      <c r="C877" s="111"/>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c r="Z877" s="222"/>
    </row>
    <row r="878" spans="1:26" ht="15.75" thickBot="1" x14ac:dyDescent="0.3">
      <c r="A878" s="222"/>
      <c r="B878" s="222"/>
      <c r="C878" s="111"/>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c r="Z878" s="222"/>
    </row>
    <row r="879" spans="1:26" ht="15.75" thickBot="1" x14ac:dyDescent="0.3">
      <c r="A879" s="222"/>
      <c r="B879" s="222"/>
      <c r="C879" s="111"/>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c r="Z879" s="222"/>
    </row>
    <row r="880" spans="1:26" ht="15.75" thickBot="1" x14ac:dyDescent="0.3">
      <c r="A880" s="222"/>
      <c r="B880" s="222"/>
      <c r="C880" s="111"/>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c r="Z880" s="222"/>
    </row>
    <row r="881" spans="1:26" ht="15.75" thickBot="1" x14ac:dyDescent="0.3">
      <c r="A881" s="222"/>
      <c r="B881" s="222"/>
      <c r="C881" s="111"/>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c r="Z881" s="222"/>
    </row>
    <row r="882" spans="1:26" ht="15.75" thickBot="1" x14ac:dyDescent="0.3">
      <c r="A882" s="222"/>
      <c r="B882" s="222"/>
      <c r="C882" s="111"/>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c r="Z882" s="222"/>
    </row>
    <row r="883" spans="1:26" ht="15.75" thickBot="1" x14ac:dyDescent="0.3">
      <c r="A883" s="222"/>
      <c r="B883" s="222"/>
      <c r="C883" s="111"/>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c r="Z883" s="222"/>
    </row>
    <row r="884" spans="1:26" ht="15.75" thickBot="1" x14ac:dyDescent="0.3">
      <c r="A884" s="222"/>
      <c r="B884" s="222"/>
      <c r="C884" s="111"/>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c r="Z884" s="222"/>
    </row>
    <row r="885" spans="1:26" ht="15.75" thickBot="1" x14ac:dyDescent="0.3">
      <c r="A885" s="222"/>
      <c r="B885" s="222"/>
      <c r="C885" s="111"/>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c r="Z885" s="222"/>
    </row>
    <row r="886" spans="1:26" ht="15.75" thickBot="1" x14ac:dyDescent="0.3">
      <c r="A886" s="222"/>
      <c r="B886" s="222"/>
      <c r="C886" s="111"/>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c r="Z886" s="222"/>
    </row>
    <row r="887" spans="1:26" ht="15.75" thickBot="1" x14ac:dyDescent="0.3">
      <c r="A887" s="222"/>
      <c r="B887" s="222"/>
      <c r="C887" s="111"/>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c r="Z887" s="222"/>
    </row>
    <row r="888" spans="1:26" ht="15.75" thickBot="1" x14ac:dyDescent="0.3">
      <c r="A888" s="222"/>
      <c r="B888" s="222"/>
      <c r="C888" s="111"/>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c r="Z888" s="222"/>
    </row>
    <row r="889" spans="1:26" ht="15.75" thickBot="1" x14ac:dyDescent="0.3">
      <c r="A889" s="222"/>
      <c r="B889" s="222"/>
      <c r="C889" s="111"/>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c r="Z889" s="222"/>
    </row>
    <row r="890" spans="1:26" ht="15.75" thickBot="1" x14ac:dyDescent="0.3">
      <c r="A890" s="222"/>
      <c r="B890" s="222"/>
      <c r="C890" s="111"/>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c r="Z890" s="222"/>
    </row>
    <row r="891" spans="1:26" ht="15.75" thickBot="1" x14ac:dyDescent="0.3">
      <c r="A891" s="222"/>
      <c r="B891" s="222"/>
      <c r="C891" s="111"/>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c r="Z891" s="222"/>
    </row>
    <row r="892" spans="1:26" ht="15.75" thickBot="1" x14ac:dyDescent="0.3">
      <c r="A892" s="222"/>
      <c r="B892" s="222"/>
      <c r="C892" s="111"/>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c r="Z892" s="222"/>
    </row>
    <row r="893" spans="1:26" ht="15.75" thickBot="1" x14ac:dyDescent="0.3">
      <c r="A893" s="222"/>
      <c r="B893" s="222"/>
      <c r="C893" s="111"/>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c r="Z893" s="222"/>
    </row>
    <row r="894" spans="1:26" ht="15.75" thickBot="1" x14ac:dyDescent="0.3">
      <c r="A894" s="222"/>
      <c r="B894" s="222"/>
      <c r="C894" s="111"/>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c r="Z894" s="222"/>
    </row>
    <row r="895" spans="1:26" ht="15.75" thickBot="1" x14ac:dyDescent="0.3">
      <c r="A895" s="222"/>
      <c r="B895" s="222"/>
      <c r="C895" s="111"/>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c r="Z895" s="222"/>
    </row>
    <row r="896" spans="1:26" ht="15.75" thickBot="1" x14ac:dyDescent="0.3">
      <c r="A896" s="222"/>
      <c r="B896" s="222"/>
      <c r="C896" s="111"/>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c r="Z896" s="222"/>
    </row>
    <row r="897" spans="1:26" ht="15.75" thickBot="1" x14ac:dyDescent="0.3">
      <c r="A897" s="222"/>
      <c r="B897" s="222"/>
      <c r="C897" s="111"/>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c r="Z897" s="222"/>
    </row>
    <row r="898" spans="1:26" ht="15.75" thickBot="1" x14ac:dyDescent="0.3">
      <c r="A898" s="222"/>
      <c r="B898" s="222"/>
      <c r="C898" s="111"/>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c r="Z898" s="222"/>
    </row>
    <row r="899" spans="1:26" ht="15.75" thickBot="1" x14ac:dyDescent="0.3">
      <c r="A899" s="222"/>
      <c r="B899" s="222"/>
      <c r="C899" s="111"/>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c r="Z899" s="222"/>
    </row>
    <row r="900" spans="1:26" ht="15.75" thickBot="1" x14ac:dyDescent="0.3">
      <c r="A900" s="222"/>
      <c r="B900" s="222"/>
      <c r="C900" s="111"/>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c r="Z900" s="222"/>
    </row>
    <row r="901" spans="1:26" ht="15.75" thickBot="1" x14ac:dyDescent="0.3">
      <c r="A901" s="222"/>
      <c r="B901" s="222"/>
      <c r="C901" s="111"/>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c r="Z901" s="222"/>
    </row>
    <row r="902" spans="1:26" ht="15.75" thickBot="1" x14ac:dyDescent="0.3">
      <c r="A902" s="222"/>
      <c r="B902" s="222"/>
      <c r="C902" s="111"/>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c r="Z902" s="222"/>
    </row>
    <row r="903" spans="1:26" ht="15.75" thickBot="1" x14ac:dyDescent="0.3">
      <c r="A903" s="222"/>
      <c r="B903" s="222"/>
      <c r="C903" s="111"/>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c r="Z903" s="222"/>
    </row>
    <row r="904" spans="1:26" ht="15.75" thickBot="1" x14ac:dyDescent="0.3">
      <c r="A904" s="222"/>
      <c r="B904" s="222"/>
      <c r="C904" s="111"/>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c r="Z904" s="222"/>
    </row>
    <row r="905" spans="1:26" ht="15.75" thickBot="1" x14ac:dyDescent="0.3">
      <c r="A905" s="222"/>
      <c r="B905" s="222"/>
      <c r="C905" s="111"/>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c r="Z905" s="222"/>
    </row>
    <row r="906" spans="1:26" ht="15.75" thickBot="1" x14ac:dyDescent="0.3">
      <c r="A906" s="222"/>
      <c r="B906" s="222"/>
      <c r="C906" s="111"/>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c r="Z906" s="222"/>
    </row>
    <row r="907" spans="1:26" ht="15.75" thickBot="1" x14ac:dyDescent="0.3">
      <c r="A907" s="222"/>
      <c r="B907" s="222"/>
      <c r="C907" s="111"/>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c r="Z907" s="222"/>
    </row>
    <row r="908" spans="1:26" ht="15.75" thickBot="1" x14ac:dyDescent="0.3">
      <c r="A908" s="222"/>
      <c r="B908" s="222"/>
      <c r="C908" s="111"/>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c r="Z908" s="222"/>
    </row>
    <row r="909" spans="1:26" ht="15.75" thickBot="1" x14ac:dyDescent="0.3">
      <c r="A909" s="222"/>
      <c r="B909" s="222"/>
      <c r="C909" s="111"/>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c r="Z909" s="222"/>
    </row>
    <row r="910" spans="1:26" ht="15.75" thickBot="1" x14ac:dyDescent="0.3">
      <c r="A910" s="222"/>
      <c r="B910" s="222"/>
      <c r="C910" s="111"/>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c r="Z910" s="222"/>
    </row>
    <row r="911" spans="1:26" ht="15.75" thickBot="1" x14ac:dyDescent="0.3">
      <c r="A911" s="222"/>
      <c r="B911" s="222"/>
      <c r="C911" s="111"/>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c r="Z911" s="222"/>
    </row>
    <row r="912" spans="1:26" ht="15.75" thickBot="1" x14ac:dyDescent="0.3">
      <c r="A912" s="222"/>
      <c r="B912" s="222"/>
      <c r="C912" s="111"/>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c r="Z912" s="222"/>
    </row>
    <row r="913" spans="1:26" ht="15.75" thickBot="1" x14ac:dyDescent="0.3">
      <c r="A913" s="222"/>
      <c r="B913" s="222"/>
      <c r="C913" s="111"/>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c r="Z913" s="222"/>
    </row>
    <row r="914" spans="1:26" ht="15.75" thickBot="1" x14ac:dyDescent="0.3">
      <c r="A914" s="222"/>
      <c r="B914" s="222"/>
      <c r="C914" s="111"/>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c r="Z914" s="222"/>
    </row>
    <row r="915" spans="1:26" ht="15.75" thickBot="1" x14ac:dyDescent="0.3">
      <c r="A915" s="222"/>
      <c r="B915" s="222"/>
      <c r="C915" s="111"/>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c r="Z915" s="222"/>
    </row>
    <row r="916" spans="1:26" ht="15.75" thickBot="1" x14ac:dyDescent="0.3">
      <c r="A916" s="222"/>
      <c r="B916" s="222"/>
      <c r="C916" s="111"/>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c r="Z916" s="222"/>
    </row>
    <row r="917" spans="1:26" ht="15.75" thickBot="1" x14ac:dyDescent="0.3">
      <c r="A917" s="222"/>
      <c r="B917" s="222"/>
      <c r="C917" s="111"/>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c r="Z917" s="222"/>
    </row>
    <row r="918" spans="1:26" ht="15.75" thickBot="1" x14ac:dyDescent="0.3">
      <c r="A918" s="222"/>
      <c r="B918" s="222"/>
      <c r="C918" s="111"/>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c r="Z918" s="222"/>
    </row>
    <row r="919" spans="1:26" ht="15.75" thickBot="1" x14ac:dyDescent="0.3">
      <c r="A919" s="222"/>
      <c r="B919" s="222"/>
      <c r="C919" s="111"/>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c r="Z919" s="222"/>
    </row>
    <row r="920" spans="1:26" ht="15.75" thickBot="1" x14ac:dyDescent="0.3">
      <c r="A920" s="222"/>
      <c r="B920" s="222"/>
      <c r="C920" s="111"/>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c r="Z920" s="222"/>
    </row>
    <row r="921" spans="1:26" ht="15.75" thickBot="1" x14ac:dyDescent="0.3">
      <c r="A921" s="222"/>
      <c r="B921" s="222"/>
      <c r="C921" s="111"/>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c r="Z921" s="222"/>
    </row>
    <row r="922" spans="1:26" ht="15.75" thickBot="1" x14ac:dyDescent="0.3">
      <c r="A922" s="222"/>
      <c r="B922" s="222"/>
      <c r="C922" s="111"/>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c r="Z922" s="222"/>
    </row>
    <row r="923" spans="1:26" ht="15.75" thickBot="1" x14ac:dyDescent="0.3">
      <c r="A923" s="222"/>
      <c r="B923" s="222"/>
      <c r="C923" s="111"/>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c r="Z923" s="222"/>
    </row>
    <row r="924" spans="1:26" ht="15.75" thickBot="1" x14ac:dyDescent="0.3">
      <c r="A924" s="222"/>
      <c r="B924" s="222"/>
      <c r="C924" s="111"/>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c r="Z924" s="222"/>
    </row>
    <row r="925" spans="1:26" ht="15.75" thickBot="1" x14ac:dyDescent="0.3">
      <c r="A925" s="222"/>
      <c r="B925" s="222"/>
      <c r="C925" s="111"/>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c r="Z925" s="222"/>
    </row>
    <row r="926" spans="1:26" ht="15.75" thickBot="1" x14ac:dyDescent="0.3">
      <c r="A926" s="222"/>
      <c r="B926" s="222"/>
      <c r="C926" s="111"/>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c r="Z926" s="222"/>
    </row>
    <row r="927" spans="1:26" ht="15.75" thickBot="1" x14ac:dyDescent="0.3">
      <c r="A927" s="222"/>
      <c r="B927" s="222"/>
      <c r="C927" s="111"/>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c r="Z927" s="222"/>
    </row>
    <row r="928" spans="1:26" ht="15.75" thickBot="1" x14ac:dyDescent="0.3">
      <c r="A928" s="222"/>
      <c r="B928" s="222"/>
      <c r="C928" s="111"/>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c r="Z928" s="222"/>
    </row>
    <row r="929" spans="1:26" ht="15.75" thickBot="1" x14ac:dyDescent="0.3">
      <c r="A929" s="222"/>
      <c r="B929" s="222"/>
      <c r="C929" s="111"/>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c r="Z929" s="222"/>
    </row>
    <row r="930" spans="1:26" ht="15.75" thickBot="1" x14ac:dyDescent="0.3">
      <c r="A930" s="222"/>
      <c r="B930" s="222"/>
      <c r="C930" s="111"/>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c r="Z930" s="222"/>
    </row>
    <row r="931" spans="1:26" ht="15.75" thickBot="1" x14ac:dyDescent="0.3">
      <c r="A931" s="222"/>
      <c r="B931" s="222"/>
      <c r="C931" s="111"/>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c r="Z931" s="222"/>
    </row>
    <row r="932" spans="1:26" ht="15.75" thickBot="1" x14ac:dyDescent="0.3">
      <c r="A932" s="222"/>
      <c r="B932" s="222"/>
      <c r="C932" s="111"/>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c r="Z932" s="222"/>
    </row>
    <row r="933" spans="1:26" ht="15.75" thickBot="1" x14ac:dyDescent="0.3">
      <c r="A933" s="222"/>
      <c r="B933" s="222"/>
      <c r="C933" s="111"/>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c r="Z933" s="222"/>
    </row>
    <row r="934" spans="1:26" ht="15.75" thickBot="1" x14ac:dyDescent="0.3">
      <c r="A934" s="222"/>
      <c r="B934" s="222"/>
      <c r="C934" s="111"/>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c r="Z934" s="222"/>
    </row>
    <row r="935" spans="1:26" ht="15.75" thickBot="1" x14ac:dyDescent="0.3">
      <c r="A935" s="222"/>
      <c r="B935" s="222"/>
      <c r="C935" s="111"/>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c r="Z935" s="222"/>
    </row>
    <row r="936" spans="1:26" ht="15.75" thickBot="1" x14ac:dyDescent="0.3">
      <c r="A936" s="222"/>
      <c r="B936" s="222"/>
      <c r="C936" s="111"/>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c r="Z936" s="222"/>
    </row>
    <row r="937" spans="1:26" ht="15.75" thickBot="1" x14ac:dyDescent="0.3">
      <c r="A937" s="222"/>
      <c r="B937" s="222"/>
      <c r="C937" s="111"/>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c r="Z937" s="222"/>
    </row>
    <row r="938" spans="1:26" ht="15.75" thickBot="1" x14ac:dyDescent="0.3">
      <c r="A938" s="222"/>
      <c r="B938" s="222"/>
      <c r="C938" s="111"/>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c r="Z938" s="222"/>
    </row>
    <row r="939" spans="1:26" ht="15.75" thickBot="1" x14ac:dyDescent="0.3">
      <c r="A939" s="222"/>
      <c r="B939" s="222"/>
      <c r="C939" s="111"/>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c r="Z939" s="222"/>
    </row>
    <row r="940" spans="1:26" ht="15.75" thickBot="1" x14ac:dyDescent="0.3">
      <c r="A940" s="222"/>
      <c r="B940" s="222"/>
      <c r="C940" s="111"/>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c r="Z940" s="222"/>
    </row>
    <row r="941" spans="1:26" ht="15.75" thickBot="1" x14ac:dyDescent="0.3">
      <c r="A941" s="222"/>
      <c r="B941" s="222"/>
      <c r="C941" s="111"/>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c r="Z941" s="222"/>
    </row>
    <row r="942" spans="1:26" ht="15.75" thickBot="1" x14ac:dyDescent="0.3">
      <c r="A942" s="222"/>
      <c r="B942" s="222"/>
      <c r="C942" s="111"/>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c r="Z942" s="222"/>
    </row>
    <row r="943" spans="1:26" ht="15.75" thickBot="1" x14ac:dyDescent="0.3">
      <c r="A943" s="222"/>
      <c r="B943" s="222"/>
      <c r="C943" s="111"/>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c r="Z943" s="222"/>
    </row>
    <row r="944" spans="1:26" ht="15.75" thickBot="1" x14ac:dyDescent="0.3">
      <c r="A944" s="222"/>
      <c r="B944" s="222"/>
      <c r="C944" s="111"/>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c r="Z944" s="222"/>
    </row>
    <row r="945" spans="1:26" ht="15.75" thickBot="1" x14ac:dyDescent="0.3">
      <c r="A945" s="222"/>
      <c r="B945" s="222"/>
      <c r="C945" s="111"/>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c r="Z945" s="222"/>
    </row>
    <row r="946" spans="1:26" ht="15.75" thickBot="1" x14ac:dyDescent="0.3">
      <c r="A946" s="222"/>
      <c r="B946" s="222"/>
      <c r="C946" s="111"/>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c r="Z946" s="222"/>
    </row>
    <row r="947" spans="1:26" ht="15.75" thickBot="1" x14ac:dyDescent="0.3">
      <c r="A947" s="222"/>
      <c r="B947" s="222"/>
      <c r="C947" s="111"/>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c r="Z947" s="222"/>
    </row>
    <row r="948" spans="1:26" ht="15.75" thickBot="1" x14ac:dyDescent="0.3">
      <c r="A948" s="222"/>
      <c r="B948" s="222"/>
      <c r="C948" s="111"/>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c r="Z948" s="222"/>
    </row>
    <row r="949" spans="1:26" ht="15.75" thickBot="1" x14ac:dyDescent="0.3">
      <c r="A949" s="222"/>
      <c r="B949" s="222"/>
      <c r="C949" s="111"/>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c r="Z949" s="222"/>
    </row>
    <row r="950" spans="1:26" ht="15.75" thickBot="1" x14ac:dyDescent="0.3">
      <c r="A950" s="222"/>
      <c r="B950" s="222"/>
      <c r="C950" s="111"/>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c r="Z950" s="222"/>
    </row>
    <row r="951" spans="1:26" ht="15.75" thickBot="1" x14ac:dyDescent="0.3">
      <c r="A951" s="222"/>
      <c r="B951" s="222"/>
      <c r="C951" s="111"/>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c r="Z951" s="222"/>
    </row>
    <row r="952" spans="1:26" ht="15.75" thickBot="1" x14ac:dyDescent="0.3">
      <c r="A952" s="222"/>
      <c r="B952" s="222"/>
      <c r="C952" s="111"/>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c r="Z952" s="222"/>
    </row>
    <row r="953" spans="1:26" ht="15.75" thickBot="1" x14ac:dyDescent="0.3">
      <c r="A953" s="222"/>
      <c r="B953" s="222"/>
      <c r="C953" s="111"/>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c r="Z953" s="222"/>
    </row>
    <row r="954" spans="1:26" ht="15.75" thickBot="1" x14ac:dyDescent="0.3">
      <c r="A954" s="222"/>
      <c r="B954" s="222"/>
      <c r="C954" s="111"/>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c r="Z954" s="222"/>
    </row>
    <row r="955" spans="1:26" ht="15.75" thickBot="1" x14ac:dyDescent="0.3">
      <c r="A955" s="222"/>
      <c r="B955" s="222"/>
      <c r="C955" s="111"/>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c r="Z955" s="222"/>
    </row>
    <row r="956" spans="1:26" ht="15.75" thickBot="1" x14ac:dyDescent="0.3">
      <c r="A956" s="222"/>
      <c r="B956" s="222"/>
      <c r="C956" s="111"/>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c r="Z956" s="222"/>
    </row>
    <row r="957" spans="1:26" ht="15.75" thickBot="1" x14ac:dyDescent="0.3">
      <c r="A957" s="222"/>
      <c r="B957" s="222"/>
      <c r="C957" s="111"/>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c r="Z957" s="222"/>
    </row>
    <row r="958" spans="1:26" ht="15.75" thickBot="1" x14ac:dyDescent="0.3">
      <c r="A958" s="222"/>
      <c r="B958" s="222"/>
      <c r="C958" s="111"/>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c r="Z958" s="222"/>
    </row>
    <row r="959" spans="1:26" ht="15.75" thickBot="1" x14ac:dyDescent="0.3">
      <c r="A959" s="222"/>
      <c r="B959" s="222"/>
      <c r="C959" s="111"/>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c r="Z959" s="222"/>
    </row>
    <row r="960" spans="1:26" ht="15.75" thickBot="1" x14ac:dyDescent="0.3">
      <c r="A960" s="222"/>
      <c r="B960" s="222"/>
      <c r="C960" s="111"/>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c r="Z960" s="222"/>
    </row>
    <row r="961" spans="1:26" ht="15.75" thickBot="1" x14ac:dyDescent="0.3">
      <c r="A961" s="222"/>
      <c r="B961" s="222"/>
      <c r="C961" s="111"/>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c r="Z961" s="222"/>
    </row>
    <row r="962" spans="1:26" ht="15.75" thickBot="1" x14ac:dyDescent="0.3">
      <c r="A962" s="222"/>
      <c r="B962" s="222"/>
      <c r="C962" s="111"/>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c r="Z962" s="222"/>
    </row>
    <row r="963" spans="1:26" ht="15.75" thickBot="1" x14ac:dyDescent="0.3">
      <c r="A963" s="222"/>
      <c r="B963" s="222"/>
      <c r="C963" s="111"/>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c r="Z963" s="222"/>
    </row>
    <row r="964" spans="1:26" ht="15.75" thickBot="1" x14ac:dyDescent="0.3">
      <c r="A964" s="222"/>
      <c r="B964" s="222"/>
      <c r="C964" s="111"/>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c r="Z964" s="222"/>
    </row>
    <row r="965" spans="1:26" ht="15.75" thickBot="1" x14ac:dyDescent="0.3">
      <c r="A965" s="222"/>
      <c r="B965" s="222"/>
      <c r="C965" s="111"/>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c r="Z965" s="222"/>
    </row>
    <row r="966" spans="1:26" ht="15.75" thickBot="1" x14ac:dyDescent="0.3">
      <c r="A966" s="222"/>
      <c r="B966" s="222"/>
      <c r="C966" s="111"/>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c r="Z966" s="222"/>
    </row>
    <row r="967" spans="1:26" ht="15.75" thickBot="1" x14ac:dyDescent="0.3">
      <c r="A967" s="222"/>
      <c r="B967" s="222"/>
      <c r="C967" s="111"/>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c r="Z967" s="222"/>
    </row>
    <row r="968" spans="1:26" ht="15.75" thickBot="1" x14ac:dyDescent="0.3">
      <c r="A968" s="222"/>
      <c r="B968" s="222"/>
      <c r="C968" s="111"/>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c r="Z968" s="222"/>
    </row>
    <row r="969" spans="1:26" ht="15.75" thickBot="1" x14ac:dyDescent="0.3">
      <c r="A969" s="222"/>
      <c r="B969" s="222"/>
      <c r="C969" s="111"/>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c r="Z969" s="222"/>
    </row>
    <row r="970" spans="1:26" ht="15.75" thickBot="1" x14ac:dyDescent="0.3">
      <c r="A970" s="222"/>
      <c r="B970" s="222"/>
      <c r="C970" s="111"/>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c r="Z970" s="222"/>
    </row>
    <row r="971" spans="1:26" ht="15.75" thickBot="1" x14ac:dyDescent="0.3">
      <c r="A971" s="222"/>
      <c r="B971" s="222"/>
      <c r="C971" s="111"/>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c r="Z971" s="222"/>
    </row>
    <row r="972" spans="1:26" ht="15.75" thickBot="1" x14ac:dyDescent="0.3">
      <c r="A972" s="222"/>
      <c r="B972" s="222"/>
      <c r="C972" s="111"/>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c r="Z972" s="222"/>
    </row>
    <row r="973" spans="1:26" ht="15.75" thickBot="1" x14ac:dyDescent="0.3">
      <c r="A973" s="222"/>
      <c r="B973" s="222"/>
      <c r="C973" s="111"/>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c r="Z973" s="222"/>
    </row>
    <row r="974" spans="1:26" ht="15.75" thickBot="1" x14ac:dyDescent="0.3">
      <c r="A974" s="222"/>
      <c r="B974" s="222"/>
      <c r="C974" s="111"/>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c r="Z974" s="222"/>
    </row>
    <row r="975" spans="1:26" ht="15.75" thickBot="1" x14ac:dyDescent="0.3">
      <c r="A975" s="222"/>
      <c r="B975" s="222"/>
      <c r="C975" s="111"/>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c r="Z975" s="222"/>
    </row>
    <row r="976" spans="1:26" ht="15.75" thickBot="1" x14ac:dyDescent="0.3">
      <c r="A976" s="222"/>
      <c r="B976" s="222"/>
      <c r="C976" s="111"/>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c r="Z976" s="222"/>
    </row>
    <row r="977" spans="1:26" ht="15.75" thickBot="1" x14ac:dyDescent="0.3">
      <c r="A977" s="222"/>
      <c r="B977" s="222"/>
      <c r="C977" s="111"/>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c r="Z977" s="222"/>
    </row>
    <row r="978" spans="1:26" ht="15.75" thickBot="1" x14ac:dyDescent="0.3">
      <c r="A978" s="222"/>
      <c r="B978" s="222"/>
      <c r="C978" s="111"/>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c r="Z978" s="222"/>
    </row>
    <row r="979" spans="1:26" ht="15.75" thickBot="1" x14ac:dyDescent="0.3">
      <c r="A979" s="222"/>
      <c r="B979" s="222"/>
      <c r="C979" s="111"/>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c r="Z979" s="222"/>
    </row>
    <row r="980" spans="1:26" ht="15.75" thickBot="1" x14ac:dyDescent="0.3">
      <c r="A980" s="222"/>
      <c r="B980" s="222"/>
      <c r="C980" s="111"/>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c r="Z980" s="222"/>
    </row>
    <row r="981" spans="1:26" ht="15.75" thickBot="1" x14ac:dyDescent="0.3">
      <c r="A981" s="222"/>
      <c r="B981" s="222"/>
      <c r="C981" s="111"/>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c r="Z981" s="222"/>
    </row>
    <row r="982" spans="1:26" ht="15.75" thickBot="1" x14ac:dyDescent="0.3">
      <c r="A982" s="222"/>
      <c r="B982" s="222"/>
      <c r="C982" s="111"/>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c r="Z982" s="222"/>
    </row>
    <row r="983" spans="1:26" ht="15.75" thickBot="1" x14ac:dyDescent="0.3">
      <c r="A983" s="222"/>
      <c r="B983" s="222"/>
      <c r="C983" s="111"/>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c r="Z983" s="222"/>
    </row>
    <row r="984" spans="1:26" ht="15.75" thickBot="1" x14ac:dyDescent="0.3">
      <c r="A984" s="222"/>
      <c r="B984" s="222"/>
      <c r="C984" s="111"/>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c r="Z984" s="222"/>
    </row>
    <row r="985" spans="1:26" ht="15.75" thickBot="1" x14ac:dyDescent="0.3">
      <c r="A985" s="222"/>
      <c r="B985" s="222"/>
      <c r="C985" s="111"/>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c r="Z985" s="222"/>
    </row>
    <row r="986" spans="1:26" ht="15.75" thickBot="1" x14ac:dyDescent="0.3">
      <c r="A986" s="222"/>
      <c r="B986" s="222"/>
      <c r="C986" s="111"/>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c r="Z986" s="222"/>
    </row>
    <row r="987" spans="1:26" ht="15.75" thickBot="1" x14ac:dyDescent="0.3">
      <c r="A987" s="222"/>
      <c r="B987" s="222"/>
      <c r="C987" s="111"/>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c r="Z987" s="222"/>
    </row>
    <row r="988" spans="1:26" ht="15.75" thickBot="1" x14ac:dyDescent="0.3">
      <c r="A988" s="222"/>
      <c r="B988" s="222"/>
      <c r="C988" s="111"/>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c r="Z988" s="222"/>
    </row>
    <row r="989" spans="1:26" ht="15.75" thickBot="1" x14ac:dyDescent="0.3">
      <c r="A989" s="222"/>
      <c r="B989" s="222"/>
      <c r="C989" s="111"/>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c r="Z989" s="222"/>
    </row>
    <row r="990" spans="1:26" ht="15.75" thickBot="1" x14ac:dyDescent="0.3">
      <c r="A990" s="222"/>
      <c r="B990" s="222"/>
      <c r="C990" s="111"/>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c r="Z990" s="222"/>
    </row>
    <row r="991" spans="1:26" ht="15.75" thickBot="1" x14ac:dyDescent="0.3">
      <c r="A991" s="222"/>
      <c r="B991" s="222"/>
      <c r="C991" s="111"/>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c r="Z991" s="222"/>
    </row>
    <row r="992" spans="1:26" ht="15.75" thickBot="1" x14ac:dyDescent="0.3">
      <c r="A992" s="222"/>
      <c r="B992" s="222"/>
      <c r="C992" s="111"/>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c r="Z992" s="222"/>
    </row>
    <row r="993" spans="1:26" ht="15.75" thickBot="1" x14ac:dyDescent="0.3">
      <c r="A993" s="222"/>
      <c r="B993" s="222"/>
      <c r="C993" s="111"/>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c r="Z993" s="222"/>
    </row>
    <row r="994" spans="1:26" ht="15.75" thickBot="1" x14ac:dyDescent="0.3">
      <c r="A994" s="222"/>
      <c r="B994" s="222"/>
      <c r="C994" s="111"/>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c r="Z994" s="222"/>
    </row>
    <row r="995" spans="1:26" ht="15.75" thickBot="1" x14ac:dyDescent="0.3">
      <c r="A995" s="222"/>
      <c r="B995" s="222"/>
      <c r="C995" s="111"/>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c r="Z995" s="222"/>
    </row>
    <row r="996" spans="1:26" ht="15.75" thickBot="1" x14ac:dyDescent="0.3">
      <c r="A996" s="222"/>
      <c r="B996" s="222"/>
      <c r="C996" s="111"/>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c r="Z996" s="222"/>
    </row>
    <row r="997" spans="1:26" ht="15.75" thickBot="1" x14ac:dyDescent="0.3">
      <c r="A997" s="222"/>
      <c r="B997" s="222"/>
      <c r="C997" s="111"/>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c r="Z997" s="222"/>
    </row>
    <row r="998" spans="1:26" ht="15.75" thickBot="1" x14ac:dyDescent="0.3">
      <c r="A998" s="222"/>
      <c r="B998" s="222"/>
      <c r="C998" s="111"/>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c r="Z998" s="22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90"/>
  <sheetViews>
    <sheetView workbookViewId="0">
      <selection activeCell="K2" sqref="K2:Q3"/>
    </sheetView>
  </sheetViews>
  <sheetFormatPr baseColWidth="10" defaultColWidth="11.42578125" defaultRowHeight="15" x14ac:dyDescent="0.25"/>
  <cols>
    <col min="1" max="1" width="11.85546875" customWidth="1"/>
    <col min="2" max="2" width="28.5703125" style="59" bestFit="1" customWidth="1"/>
    <col min="3" max="3" width="10.140625" style="59" bestFit="1" customWidth="1"/>
    <col min="4" max="4" width="11.28515625" style="59" bestFit="1" customWidth="1"/>
    <col min="5" max="5" width="10.7109375" style="59" bestFit="1" customWidth="1"/>
    <col min="6" max="6" width="17.7109375" style="59" bestFit="1" customWidth="1"/>
    <col min="7" max="7" width="12.5703125" style="59" bestFit="1" customWidth="1"/>
    <col min="8" max="8" width="10.140625" style="59" bestFit="1" customWidth="1"/>
    <col min="9" max="9" width="10.42578125" style="59" bestFit="1" customWidth="1"/>
    <col min="10" max="10" width="6.42578125" customWidth="1"/>
    <col min="11" max="11" width="10.140625" bestFit="1" customWidth="1"/>
    <col min="12" max="12" width="11.28515625" bestFit="1" customWidth="1"/>
    <col min="13" max="13" width="10.7109375" bestFit="1" customWidth="1"/>
    <col min="14" max="14" width="17.7109375" bestFit="1" customWidth="1"/>
    <col min="15" max="15" width="12.5703125" bestFit="1" customWidth="1"/>
    <col min="16" max="16" width="10.140625" bestFit="1" customWidth="1"/>
    <col min="17" max="17" width="10.42578125" bestFit="1" customWidth="1"/>
  </cols>
  <sheetData>
    <row r="1" spans="1:17" ht="15.75" thickBot="1" x14ac:dyDescent="0.3"/>
    <row r="2" spans="1:17" ht="30.75" thickBot="1" x14ac:dyDescent="0.3">
      <c r="B2" s="243" t="s">
        <v>1213</v>
      </c>
      <c r="C2" s="243" t="s">
        <v>938</v>
      </c>
      <c r="D2" s="286" t="s">
        <v>937</v>
      </c>
      <c r="E2" s="72" t="s">
        <v>936</v>
      </c>
      <c r="F2" s="71" t="s">
        <v>935</v>
      </c>
      <c r="G2" s="70" t="s">
        <v>934</v>
      </c>
      <c r="H2" s="69" t="s">
        <v>933</v>
      </c>
      <c r="I2" s="68" t="s">
        <v>932</v>
      </c>
      <c r="K2" s="243" t="s">
        <v>938</v>
      </c>
      <c r="L2" s="286" t="s">
        <v>937</v>
      </c>
      <c r="M2" s="72" t="s">
        <v>936</v>
      </c>
      <c r="N2" s="71" t="s">
        <v>935</v>
      </c>
      <c r="O2" s="70" t="s">
        <v>934</v>
      </c>
      <c r="P2" s="69" t="s">
        <v>933</v>
      </c>
      <c r="Q2" s="68" t="s">
        <v>932</v>
      </c>
    </row>
    <row r="3" spans="1:17" ht="15.75" thickBot="1" x14ac:dyDescent="0.3">
      <c r="A3" s="95"/>
      <c r="B3" s="117" t="s">
        <v>931</v>
      </c>
      <c r="C3" s="248">
        <f t="shared" ref="C3:C34" si="0">SUM(D3:I3)</f>
        <v>14503</v>
      </c>
      <c r="D3" s="215">
        <v>767</v>
      </c>
      <c r="E3" s="215">
        <v>970</v>
      </c>
      <c r="F3" s="215">
        <v>1036</v>
      </c>
      <c r="G3" s="215">
        <v>1733</v>
      </c>
      <c r="H3" s="215">
        <v>5644</v>
      </c>
      <c r="I3" s="215">
        <v>4353</v>
      </c>
      <c r="K3" s="289">
        <f t="shared" ref="K3:Q3" si="1">+C90</f>
        <v>1025645</v>
      </c>
      <c r="L3" s="290">
        <f t="shared" si="1"/>
        <v>80783</v>
      </c>
      <c r="M3" s="290">
        <f t="shared" si="1"/>
        <v>87795</v>
      </c>
      <c r="N3" s="290">
        <f t="shared" si="1"/>
        <v>85274</v>
      </c>
      <c r="O3" s="290">
        <f t="shared" si="1"/>
        <v>154333</v>
      </c>
      <c r="P3" s="290">
        <f t="shared" si="1"/>
        <v>410119</v>
      </c>
      <c r="Q3" s="291">
        <f t="shared" si="1"/>
        <v>207341</v>
      </c>
    </row>
    <row r="4" spans="1:17" ht="15.75" thickBot="1" x14ac:dyDescent="0.3">
      <c r="A4" s="95"/>
      <c r="B4" s="117" t="s">
        <v>930</v>
      </c>
      <c r="C4" s="248">
        <f t="shared" si="0"/>
        <v>7978</v>
      </c>
      <c r="D4" s="215">
        <v>608</v>
      </c>
      <c r="E4" s="215">
        <v>630</v>
      </c>
      <c r="F4" s="215">
        <v>663</v>
      </c>
      <c r="G4" s="215">
        <v>1308</v>
      </c>
      <c r="H4" s="215">
        <v>3124</v>
      </c>
      <c r="I4" s="215">
        <v>1645</v>
      </c>
    </row>
    <row r="5" spans="1:17" ht="15.75" thickBot="1" x14ac:dyDescent="0.3">
      <c r="A5" s="95"/>
      <c r="B5" s="117" t="s">
        <v>929</v>
      </c>
      <c r="C5" s="248">
        <f t="shared" si="0"/>
        <v>18246</v>
      </c>
      <c r="D5" s="215">
        <v>1323</v>
      </c>
      <c r="E5" s="215">
        <v>1393</v>
      </c>
      <c r="F5" s="215">
        <v>1348</v>
      </c>
      <c r="G5" s="215">
        <v>2572</v>
      </c>
      <c r="H5" s="215">
        <v>7367</v>
      </c>
      <c r="I5" s="215">
        <v>4243</v>
      </c>
    </row>
    <row r="6" spans="1:17" ht="15.75" thickBot="1" x14ac:dyDescent="0.3">
      <c r="A6" s="95"/>
      <c r="B6" s="117" t="s">
        <v>928</v>
      </c>
      <c r="C6" s="248">
        <f t="shared" si="0"/>
        <v>17043</v>
      </c>
      <c r="D6" s="215">
        <v>1157</v>
      </c>
      <c r="E6" s="215">
        <v>1335</v>
      </c>
      <c r="F6" s="215">
        <v>1317</v>
      </c>
      <c r="G6" s="215">
        <v>2015</v>
      </c>
      <c r="H6" s="215">
        <v>6496</v>
      </c>
      <c r="I6" s="215">
        <v>4723</v>
      </c>
    </row>
    <row r="7" spans="1:17" ht="15.75" thickBot="1" x14ac:dyDescent="0.3">
      <c r="A7" s="95"/>
      <c r="B7" s="117" t="s">
        <v>926</v>
      </c>
      <c r="C7" s="248">
        <f t="shared" si="0"/>
        <v>12959</v>
      </c>
      <c r="D7" s="215">
        <v>824</v>
      </c>
      <c r="E7" s="215">
        <v>973</v>
      </c>
      <c r="F7" s="215">
        <v>1006</v>
      </c>
      <c r="G7" s="215">
        <v>1670</v>
      </c>
      <c r="H7" s="215">
        <v>4985</v>
      </c>
      <c r="I7" s="215">
        <v>3501</v>
      </c>
    </row>
    <row r="8" spans="1:17" ht="15.75" thickBot="1" x14ac:dyDescent="0.3">
      <c r="A8" s="95"/>
      <c r="B8" s="117" t="s">
        <v>927</v>
      </c>
      <c r="C8" s="248">
        <f t="shared" si="0"/>
        <v>10162</v>
      </c>
      <c r="D8" s="215">
        <v>811</v>
      </c>
      <c r="E8" s="215">
        <v>819</v>
      </c>
      <c r="F8" s="215">
        <v>786</v>
      </c>
      <c r="G8" s="215">
        <v>1421</v>
      </c>
      <c r="H8" s="215">
        <v>3800</v>
      </c>
      <c r="I8" s="215">
        <v>2525</v>
      </c>
    </row>
    <row r="9" spans="1:17" ht="15.75" thickBot="1" x14ac:dyDescent="0.3">
      <c r="A9" s="95"/>
      <c r="B9" s="117" t="s">
        <v>925</v>
      </c>
      <c r="C9" s="248">
        <f t="shared" si="0"/>
        <v>2217</v>
      </c>
      <c r="D9" s="215">
        <v>177</v>
      </c>
      <c r="E9" s="215">
        <v>187</v>
      </c>
      <c r="F9" s="215">
        <v>188</v>
      </c>
      <c r="G9" s="215">
        <v>302</v>
      </c>
      <c r="H9" s="215">
        <v>818</v>
      </c>
      <c r="I9" s="215">
        <v>545</v>
      </c>
    </row>
    <row r="10" spans="1:17" ht="15.75" thickBot="1" x14ac:dyDescent="0.3">
      <c r="A10" s="95"/>
      <c r="B10" s="117" t="s">
        <v>924</v>
      </c>
      <c r="C10" s="248">
        <f t="shared" si="0"/>
        <v>3004</v>
      </c>
      <c r="D10" s="215">
        <v>221</v>
      </c>
      <c r="E10" s="215">
        <v>210</v>
      </c>
      <c r="F10" s="215">
        <v>189</v>
      </c>
      <c r="G10" s="215">
        <v>289</v>
      </c>
      <c r="H10" s="215">
        <v>1098</v>
      </c>
      <c r="I10" s="215">
        <v>997</v>
      </c>
    </row>
    <row r="11" spans="1:17" ht="15.75" thickBot="1" x14ac:dyDescent="0.3">
      <c r="A11" s="95"/>
      <c r="B11" s="117" t="s">
        <v>923</v>
      </c>
      <c r="C11" s="248">
        <f t="shared" si="0"/>
        <v>12557</v>
      </c>
      <c r="D11" s="215">
        <v>1002</v>
      </c>
      <c r="E11" s="215">
        <v>1167</v>
      </c>
      <c r="F11" s="215">
        <v>1233</v>
      </c>
      <c r="G11" s="215">
        <v>2303</v>
      </c>
      <c r="H11" s="215">
        <v>5308</v>
      </c>
      <c r="I11" s="215">
        <v>1544</v>
      </c>
    </row>
    <row r="12" spans="1:17" ht="15.75" thickBot="1" x14ac:dyDescent="0.3">
      <c r="A12" s="95"/>
      <c r="B12" s="117" t="s">
        <v>922</v>
      </c>
      <c r="C12" s="248">
        <f t="shared" si="0"/>
        <v>5866</v>
      </c>
      <c r="D12" s="215">
        <v>582</v>
      </c>
      <c r="E12" s="215">
        <v>630</v>
      </c>
      <c r="F12" s="215">
        <v>554</v>
      </c>
      <c r="G12" s="215">
        <v>992</v>
      </c>
      <c r="H12" s="215">
        <v>2327</v>
      </c>
      <c r="I12" s="215">
        <v>781</v>
      </c>
    </row>
    <row r="13" spans="1:17" ht="15.75" thickBot="1" x14ac:dyDescent="0.3">
      <c r="A13" s="95"/>
      <c r="B13" s="117" t="s">
        <v>921</v>
      </c>
      <c r="C13" s="248">
        <f t="shared" si="0"/>
        <v>12348</v>
      </c>
      <c r="D13" s="215">
        <v>907</v>
      </c>
      <c r="E13" s="215">
        <v>975</v>
      </c>
      <c r="F13" s="215">
        <v>938</v>
      </c>
      <c r="G13" s="215">
        <v>1562</v>
      </c>
      <c r="H13" s="215">
        <v>4821</v>
      </c>
      <c r="I13" s="215">
        <v>3145</v>
      </c>
    </row>
    <row r="14" spans="1:17" ht="15.75" thickBot="1" x14ac:dyDescent="0.3">
      <c r="A14" s="95"/>
      <c r="B14" s="117" t="s">
        <v>919</v>
      </c>
      <c r="C14" s="248">
        <f t="shared" si="0"/>
        <v>15244</v>
      </c>
      <c r="D14" s="215">
        <v>957</v>
      </c>
      <c r="E14" s="215">
        <v>1209</v>
      </c>
      <c r="F14" s="215">
        <v>1227</v>
      </c>
      <c r="G14" s="215">
        <v>1722</v>
      </c>
      <c r="H14" s="215">
        <v>6389</v>
      </c>
      <c r="I14" s="215">
        <v>3740</v>
      </c>
    </row>
    <row r="15" spans="1:17" ht="15.75" thickBot="1" x14ac:dyDescent="0.3">
      <c r="A15" s="95"/>
      <c r="B15" s="117" t="s">
        <v>917</v>
      </c>
      <c r="C15" s="248">
        <f t="shared" si="0"/>
        <v>9285</v>
      </c>
      <c r="D15" s="215">
        <v>764</v>
      </c>
      <c r="E15" s="215">
        <v>863</v>
      </c>
      <c r="F15" s="215">
        <v>850</v>
      </c>
      <c r="G15" s="215">
        <v>1364</v>
      </c>
      <c r="H15" s="215">
        <v>3660</v>
      </c>
      <c r="I15" s="215">
        <v>1784</v>
      </c>
    </row>
    <row r="16" spans="1:17" ht="15.75" thickBot="1" x14ac:dyDescent="0.3">
      <c r="A16" s="95"/>
      <c r="B16" s="117" t="s">
        <v>916</v>
      </c>
      <c r="C16" s="248">
        <f t="shared" si="0"/>
        <v>5111</v>
      </c>
      <c r="D16" s="215">
        <v>326</v>
      </c>
      <c r="E16" s="215">
        <v>378</v>
      </c>
      <c r="F16" s="215">
        <v>371</v>
      </c>
      <c r="G16" s="215">
        <v>553</v>
      </c>
      <c r="H16" s="215">
        <v>1960</v>
      </c>
      <c r="I16" s="215">
        <v>1523</v>
      </c>
    </row>
    <row r="17" spans="1:9" ht="15.75" thickBot="1" x14ac:dyDescent="0.3">
      <c r="A17" s="95"/>
      <c r="B17" s="117" t="s">
        <v>914</v>
      </c>
      <c r="C17" s="248">
        <f t="shared" si="0"/>
        <v>11715</v>
      </c>
      <c r="D17" s="215">
        <v>1001</v>
      </c>
      <c r="E17" s="215">
        <v>1052</v>
      </c>
      <c r="F17" s="215">
        <v>989</v>
      </c>
      <c r="G17" s="215">
        <v>1759</v>
      </c>
      <c r="H17" s="215">
        <v>4742</v>
      </c>
      <c r="I17" s="215">
        <v>2172</v>
      </c>
    </row>
    <row r="18" spans="1:9" ht="15.75" thickBot="1" x14ac:dyDescent="0.3">
      <c r="A18" s="95"/>
      <c r="B18" s="117" t="s">
        <v>913</v>
      </c>
      <c r="C18" s="248">
        <f t="shared" si="0"/>
        <v>13519</v>
      </c>
      <c r="D18" s="215">
        <v>915</v>
      </c>
      <c r="E18" s="215">
        <v>1088</v>
      </c>
      <c r="F18" s="215">
        <v>1121</v>
      </c>
      <c r="G18" s="215">
        <v>1847</v>
      </c>
      <c r="H18" s="215">
        <v>5542</v>
      </c>
      <c r="I18" s="215">
        <v>3006</v>
      </c>
    </row>
    <row r="19" spans="1:9" ht="15.75" thickBot="1" x14ac:dyDescent="0.3">
      <c r="A19" s="95"/>
      <c r="B19" s="117" t="s">
        <v>911</v>
      </c>
      <c r="C19" s="248">
        <f t="shared" si="0"/>
        <v>27695</v>
      </c>
      <c r="D19" s="215">
        <v>2321</v>
      </c>
      <c r="E19" s="215">
        <v>2435</v>
      </c>
      <c r="F19" s="215">
        <v>2403</v>
      </c>
      <c r="G19" s="215">
        <v>4601</v>
      </c>
      <c r="H19" s="215">
        <v>11695</v>
      </c>
      <c r="I19" s="215">
        <v>4240</v>
      </c>
    </row>
    <row r="20" spans="1:9" ht="15.75" thickBot="1" x14ac:dyDescent="0.3">
      <c r="A20" s="95"/>
      <c r="B20" s="117" t="s">
        <v>909</v>
      </c>
      <c r="C20" s="248">
        <f t="shared" si="0"/>
        <v>9477</v>
      </c>
      <c r="D20" s="215">
        <v>1092</v>
      </c>
      <c r="E20" s="215">
        <v>986</v>
      </c>
      <c r="F20" s="215">
        <v>805</v>
      </c>
      <c r="G20" s="215">
        <v>1463</v>
      </c>
      <c r="H20" s="215">
        <v>3700</v>
      </c>
      <c r="I20" s="215">
        <v>1431</v>
      </c>
    </row>
    <row r="21" spans="1:9" ht="15.75" thickBot="1" x14ac:dyDescent="0.3">
      <c r="A21" s="95"/>
      <c r="B21" s="117" t="s">
        <v>908</v>
      </c>
      <c r="C21" s="248">
        <f t="shared" si="0"/>
        <v>29955</v>
      </c>
      <c r="D21" s="215">
        <v>1924</v>
      </c>
      <c r="E21" s="215">
        <v>2289</v>
      </c>
      <c r="F21" s="215">
        <v>2277</v>
      </c>
      <c r="G21" s="215">
        <v>3652</v>
      </c>
      <c r="H21" s="215">
        <v>11311</v>
      </c>
      <c r="I21" s="215">
        <v>8502</v>
      </c>
    </row>
    <row r="22" spans="1:9" ht="15.75" thickBot="1" x14ac:dyDescent="0.3">
      <c r="A22" s="95"/>
      <c r="B22" s="117" t="s">
        <v>907</v>
      </c>
      <c r="C22" s="248">
        <f t="shared" si="0"/>
        <v>5665</v>
      </c>
      <c r="D22" s="215">
        <v>413</v>
      </c>
      <c r="E22" s="215">
        <v>500</v>
      </c>
      <c r="F22" s="215">
        <v>454</v>
      </c>
      <c r="G22" s="215">
        <v>536</v>
      </c>
      <c r="H22" s="215">
        <v>2095</v>
      </c>
      <c r="I22" s="215">
        <v>1667</v>
      </c>
    </row>
    <row r="23" spans="1:9" ht="15.75" thickBot="1" x14ac:dyDescent="0.3">
      <c r="A23" s="95"/>
      <c r="B23" s="117" t="s">
        <v>906</v>
      </c>
      <c r="C23" s="248">
        <f t="shared" si="0"/>
        <v>26738</v>
      </c>
      <c r="D23" s="215">
        <v>2525</v>
      </c>
      <c r="E23" s="215">
        <v>2663</v>
      </c>
      <c r="F23" s="215">
        <v>2619</v>
      </c>
      <c r="G23" s="215">
        <v>5733</v>
      </c>
      <c r="H23" s="215">
        <v>10983</v>
      </c>
      <c r="I23" s="215">
        <v>2215</v>
      </c>
    </row>
    <row r="24" spans="1:9" ht="15.75" thickBot="1" x14ac:dyDescent="0.3">
      <c r="A24" s="95"/>
      <c r="B24" s="117" t="s">
        <v>903</v>
      </c>
      <c r="C24" s="248">
        <f t="shared" si="0"/>
        <v>7068</v>
      </c>
      <c r="D24" s="215">
        <v>641</v>
      </c>
      <c r="E24" s="215">
        <v>694</v>
      </c>
      <c r="F24" s="215">
        <v>665</v>
      </c>
      <c r="G24" s="215">
        <v>1025</v>
      </c>
      <c r="H24" s="215">
        <v>2648</v>
      </c>
      <c r="I24" s="215">
        <v>1395</v>
      </c>
    </row>
    <row r="25" spans="1:9" ht="15.75" thickBot="1" x14ac:dyDescent="0.3">
      <c r="A25" s="95"/>
      <c r="B25" s="117" t="s">
        <v>901</v>
      </c>
      <c r="C25" s="248">
        <f t="shared" si="0"/>
        <v>6002</v>
      </c>
      <c r="D25" s="215">
        <v>516</v>
      </c>
      <c r="E25" s="215">
        <v>512</v>
      </c>
      <c r="F25" s="215">
        <v>489</v>
      </c>
      <c r="G25" s="215">
        <v>858</v>
      </c>
      <c r="H25" s="215">
        <v>2386</v>
      </c>
      <c r="I25" s="215">
        <v>1241</v>
      </c>
    </row>
    <row r="26" spans="1:9" ht="15.75" thickBot="1" x14ac:dyDescent="0.3">
      <c r="A26" s="95"/>
      <c r="B26" s="117" t="s">
        <v>899</v>
      </c>
      <c r="C26" s="248">
        <f t="shared" si="0"/>
        <v>5279</v>
      </c>
      <c r="D26" s="215">
        <v>358</v>
      </c>
      <c r="E26" s="215">
        <v>414</v>
      </c>
      <c r="F26" s="215">
        <v>426</v>
      </c>
      <c r="G26" s="215">
        <v>696</v>
      </c>
      <c r="H26" s="215">
        <v>2036</v>
      </c>
      <c r="I26" s="215">
        <v>1349</v>
      </c>
    </row>
    <row r="27" spans="1:9" ht="15.75" thickBot="1" x14ac:dyDescent="0.3">
      <c r="A27" s="95"/>
      <c r="B27" s="117" t="s">
        <v>898</v>
      </c>
      <c r="C27" s="248">
        <f t="shared" si="0"/>
        <v>21353</v>
      </c>
      <c r="D27" s="215">
        <v>2079</v>
      </c>
      <c r="E27" s="215">
        <v>2063</v>
      </c>
      <c r="F27" s="215">
        <v>1929</v>
      </c>
      <c r="G27" s="215">
        <v>4513</v>
      </c>
      <c r="H27" s="215">
        <v>8939</v>
      </c>
      <c r="I27" s="215">
        <v>1830</v>
      </c>
    </row>
    <row r="28" spans="1:9" ht="15.75" thickBot="1" x14ac:dyDescent="0.3">
      <c r="A28" s="95"/>
      <c r="B28" s="117" t="s">
        <v>896</v>
      </c>
      <c r="C28" s="248">
        <f t="shared" si="0"/>
        <v>3773</v>
      </c>
      <c r="D28" s="215">
        <v>263</v>
      </c>
      <c r="E28" s="215">
        <v>329</v>
      </c>
      <c r="F28" s="215">
        <v>328</v>
      </c>
      <c r="G28" s="215">
        <v>456</v>
      </c>
      <c r="H28" s="215">
        <v>1365</v>
      </c>
      <c r="I28" s="215">
        <v>1032</v>
      </c>
    </row>
    <row r="29" spans="1:9" ht="15.75" thickBot="1" x14ac:dyDescent="0.3">
      <c r="A29" s="95"/>
      <c r="B29" s="117" t="s">
        <v>894</v>
      </c>
      <c r="C29" s="248">
        <f t="shared" si="0"/>
        <v>8708</v>
      </c>
      <c r="D29" s="215">
        <v>789</v>
      </c>
      <c r="E29" s="215">
        <v>858</v>
      </c>
      <c r="F29" s="215">
        <v>825</v>
      </c>
      <c r="G29" s="215">
        <v>1407</v>
      </c>
      <c r="H29" s="215">
        <v>3575</v>
      </c>
      <c r="I29" s="215">
        <v>1254</v>
      </c>
    </row>
    <row r="30" spans="1:9" ht="15.75" thickBot="1" x14ac:dyDescent="0.3">
      <c r="A30" s="95"/>
      <c r="B30" s="117" t="s">
        <v>893</v>
      </c>
      <c r="C30" s="248">
        <f t="shared" si="0"/>
        <v>16514</v>
      </c>
      <c r="D30" s="215">
        <v>1858</v>
      </c>
      <c r="E30" s="215">
        <v>1796</v>
      </c>
      <c r="F30" s="215">
        <v>1504</v>
      </c>
      <c r="G30" s="215">
        <v>2630</v>
      </c>
      <c r="H30" s="215">
        <v>6584</v>
      </c>
      <c r="I30" s="215">
        <v>2142</v>
      </c>
    </row>
    <row r="31" spans="1:9" ht="15.75" thickBot="1" x14ac:dyDescent="0.3">
      <c r="A31" s="95"/>
      <c r="B31" s="117" t="s">
        <v>892</v>
      </c>
      <c r="C31" s="248">
        <f t="shared" si="0"/>
        <v>38181</v>
      </c>
      <c r="D31" s="215">
        <v>2424</v>
      </c>
      <c r="E31" s="215">
        <v>2742</v>
      </c>
      <c r="F31" s="215">
        <v>2702</v>
      </c>
      <c r="G31" s="215">
        <v>5855</v>
      </c>
      <c r="H31" s="215">
        <v>16672</v>
      </c>
      <c r="I31" s="215">
        <v>7786</v>
      </c>
    </row>
    <row r="32" spans="1:9" ht="15.75" thickBot="1" x14ac:dyDescent="0.3">
      <c r="A32" s="95"/>
      <c r="B32" s="117" t="s">
        <v>891</v>
      </c>
      <c r="C32" s="248">
        <f t="shared" si="0"/>
        <v>19120</v>
      </c>
      <c r="D32" s="215">
        <v>1554</v>
      </c>
      <c r="E32" s="215">
        <v>1666</v>
      </c>
      <c r="F32" s="215">
        <v>1680</v>
      </c>
      <c r="G32" s="215">
        <v>3332</v>
      </c>
      <c r="H32" s="215">
        <v>8128</v>
      </c>
      <c r="I32" s="215">
        <v>2760</v>
      </c>
    </row>
    <row r="33" spans="1:9" ht="15.75" thickBot="1" x14ac:dyDescent="0.3">
      <c r="A33" s="95"/>
      <c r="B33" s="117" t="s">
        <v>890</v>
      </c>
      <c r="C33" s="248">
        <f t="shared" si="0"/>
        <v>3534</v>
      </c>
      <c r="D33" s="215">
        <v>219</v>
      </c>
      <c r="E33" s="215">
        <v>252</v>
      </c>
      <c r="F33" s="215">
        <v>271</v>
      </c>
      <c r="G33" s="215">
        <v>431</v>
      </c>
      <c r="H33" s="215">
        <v>1309</v>
      </c>
      <c r="I33" s="215">
        <v>1052</v>
      </c>
    </row>
    <row r="34" spans="1:9" ht="15.75" thickBot="1" x14ac:dyDescent="0.3">
      <c r="A34" s="95"/>
      <c r="B34" s="117" t="s">
        <v>888</v>
      </c>
      <c r="C34" s="248">
        <f t="shared" si="0"/>
        <v>5516</v>
      </c>
      <c r="D34" s="215">
        <v>383</v>
      </c>
      <c r="E34" s="215">
        <v>436</v>
      </c>
      <c r="F34" s="215">
        <v>412</v>
      </c>
      <c r="G34" s="215">
        <v>679</v>
      </c>
      <c r="H34" s="215">
        <v>2087</v>
      </c>
      <c r="I34" s="215">
        <v>1519</v>
      </c>
    </row>
    <row r="35" spans="1:9" ht="15.75" thickBot="1" x14ac:dyDescent="0.3">
      <c r="A35" s="95"/>
      <c r="B35" s="117" t="s">
        <v>887</v>
      </c>
      <c r="C35" s="248">
        <f t="shared" ref="C35:C66" si="2">SUM(D35:I35)</f>
        <v>7763</v>
      </c>
      <c r="D35" s="215">
        <v>908</v>
      </c>
      <c r="E35" s="215">
        <v>787</v>
      </c>
      <c r="F35" s="215">
        <v>651</v>
      </c>
      <c r="G35" s="215">
        <v>1422</v>
      </c>
      <c r="H35" s="215">
        <v>3041</v>
      </c>
      <c r="I35" s="215">
        <v>954</v>
      </c>
    </row>
    <row r="36" spans="1:9" ht="15.75" thickBot="1" x14ac:dyDescent="0.3">
      <c r="A36" s="95"/>
      <c r="B36" s="117" t="s">
        <v>886</v>
      </c>
      <c r="C36" s="248">
        <f t="shared" si="2"/>
        <v>4178</v>
      </c>
      <c r="D36" s="215">
        <v>396</v>
      </c>
      <c r="E36" s="215">
        <v>395</v>
      </c>
      <c r="F36" s="215">
        <v>382</v>
      </c>
      <c r="G36" s="215">
        <v>732</v>
      </c>
      <c r="H36" s="215">
        <v>1620</v>
      </c>
      <c r="I36" s="215">
        <v>653</v>
      </c>
    </row>
    <row r="37" spans="1:9" ht="15.75" thickBot="1" x14ac:dyDescent="0.3">
      <c r="A37" s="95"/>
      <c r="B37" s="117" t="s">
        <v>885</v>
      </c>
      <c r="C37" s="248">
        <f t="shared" si="2"/>
        <v>2741</v>
      </c>
      <c r="D37" s="215">
        <v>210</v>
      </c>
      <c r="E37" s="215">
        <v>211</v>
      </c>
      <c r="F37" s="215">
        <v>188</v>
      </c>
      <c r="G37" s="215">
        <v>284</v>
      </c>
      <c r="H37" s="215">
        <v>1049</v>
      </c>
      <c r="I37" s="215">
        <v>799</v>
      </c>
    </row>
    <row r="38" spans="1:9" ht="15.75" thickBot="1" x14ac:dyDescent="0.3">
      <c r="A38" s="95"/>
      <c r="B38" s="117" t="s">
        <v>884</v>
      </c>
      <c r="C38" s="248">
        <f t="shared" si="2"/>
        <v>7057</v>
      </c>
      <c r="D38" s="215">
        <v>405</v>
      </c>
      <c r="E38" s="215">
        <v>524</v>
      </c>
      <c r="F38" s="215">
        <v>565</v>
      </c>
      <c r="G38" s="215">
        <v>872</v>
      </c>
      <c r="H38" s="215">
        <v>2649</v>
      </c>
      <c r="I38" s="215">
        <v>2042</v>
      </c>
    </row>
    <row r="39" spans="1:9" ht="15.75" thickBot="1" x14ac:dyDescent="0.3">
      <c r="A39" s="95"/>
      <c r="B39" s="117" t="s">
        <v>881</v>
      </c>
      <c r="C39" s="248">
        <f t="shared" si="2"/>
        <v>11494</v>
      </c>
      <c r="D39" s="215">
        <v>696</v>
      </c>
      <c r="E39" s="215">
        <v>853</v>
      </c>
      <c r="F39" s="215">
        <v>835</v>
      </c>
      <c r="G39" s="215">
        <v>1189</v>
      </c>
      <c r="H39" s="215">
        <v>4515</v>
      </c>
      <c r="I39" s="215">
        <v>3406</v>
      </c>
    </row>
    <row r="40" spans="1:9" ht="15.75" thickBot="1" x14ac:dyDescent="0.3">
      <c r="A40" s="95"/>
      <c r="B40" s="117" t="s">
        <v>880</v>
      </c>
      <c r="C40" s="248">
        <f t="shared" si="2"/>
        <v>7175</v>
      </c>
      <c r="D40" s="215">
        <v>424</v>
      </c>
      <c r="E40" s="215">
        <v>505</v>
      </c>
      <c r="F40" s="215">
        <v>524</v>
      </c>
      <c r="G40" s="215">
        <v>771</v>
      </c>
      <c r="H40" s="215">
        <v>2784</v>
      </c>
      <c r="I40" s="215">
        <v>2167</v>
      </c>
    </row>
    <row r="41" spans="1:9" ht="15.75" thickBot="1" x14ac:dyDescent="0.3">
      <c r="A41" s="95"/>
      <c r="B41" s="117" t="s">
        <v>878</v>
      </c>
      <c r="C41" s="248">
        <f t="shared" si="2"/>
        <v>12486</v>
      </c>
      <c r="D41" s="215">
        <v>1388</v>
      </c>
      <c r="E41" s="215">
        <v>1315</v>
      </c>
      <c r="F41" s="215">
        <v>1102</v>
      </c>
      <c r="G41" s="215">
        <v>1976</v>
      </c>
      <c r="H41" s="215">
        <v>5055</v>
      </c>
      <c r="I41" s="215">
        <v>1650</v>
      </c>
    </row>
    <row r="42" spans="1:9" ht="15.75" thickBot="1" x14ac:dyDescent="0.3">
      <c r="A42" s="95"/>
      <c r="B42" s="117" t="s">
        <v>877</v>
      </c>
      <c r="C42" s="248">
        <f t="shared" si="2"/>
        <v>7396</v>
      </c>
      <c r="D42" s="215">
        <v>407</v>
      </c>
      <c r="E42" s="215">
        <v>545</v>
      </c>
      <c r="F42" s="215">
        <v>593</v>
      </c>
      <c r="G42" s="215">
        <v>921</v>
      </c>
      <c r="H42" s="215">
        <v>3055</v>
      </c>
      <c r="I42" s="215">
        <v>1875</v>
      </c>
    </row>
    <row r="43" spans="1:9" ht="15.75" thickBot="1" x14ac:dyDescent="0.3">
      <c r="A43" s="95"/>
      <c r="B43" s="117" t="s">
        <v>875</v>
      </c>
      <c r="C43" s="248">
        <f t="shared" si="2"/>
        <v>4496</v>
      </c>
      <c r="D43" s="215">
        <v>238</v>
      </c>
      <c r="E43" s="215">
        <v>275</v>
      </c>
      <c r="F43" s="215">
        <v>287</v>
      </c>
      <c r="G43" s="215">
        <v>442</v>
      </c>
      <c r="H43" s="215">
        <v>1774</v>
      </c>
      <c r="I43" s="215">
        <v>1480</v>
      </c>
    </row>
    <row r="44" spans="1:9" ht="15.75" thickBot="1" x14ac:dyDescent="0.3">
      <c r="A44" s="95"/>
      <c r="B44" s="117" t="s">
        <v>872</v>
      </c>
      <c r="C44" s="248">
        <f t="shared" si="2"/>
        <v>2908</v>
      </c>
      <c r="D44" s="215">
        <v>191</v>
      </c>
      <c r="E44" s="215">
        <v>206</v>
      </c>
      <c r="F44" s="215">
        <v>222</v>
      </c>
      <c r="G44" s="215">
        <v>407</v>
      </c>
      <c r="H44" s="215">
        <v>1172</v>
      </c>
      <c r="I44" s="215">
        <v>710</v>
      </c>
    </row>
    <row r="45" spans="1:9" ht="15.75" thickBot="1" x14ac:dyDescent="0.3">
      <c r="A45" s="95"/>
      <c r="B45" s="117" t="s">
        <v>871</v>
      </c>
      <c r="C45" s="248">
        <f t="shared" si="2"/>
        <v>16563</v>
      </c>
      <c r="D45" s="215">
        <v>1805</v>
      </c>
      <c r="E45" s="215">
        <v>1714</v>
      </c>
      <c r="F45" s="215">
        <v>1543</v>
      </c>
      <c r="G45" s="215">
        <v>3048</v>
      </c>
      <c r="H45" s="215">
        <v>6586</v>
      </c>
      <c r="I45" s="215">
        <v>1867</v>
      </c>
    </row>
    <row r="46" spans="1:9" ht="15.75" thickBot="1" x14ac:dyDescent="0.3">
      <c r="A46" s="95"/>
      <c r="B46" s="117" t="s">
        <v>870</v>
      </c>
      <c r="C46" s="248">
        <f t="shared" si="2"/>
        <v>13524</v>
      </c>
      <c r="D46" s="215">
        <v>994</v>
      </c>
      <c r="E46" s="215">
        <v>932</v>
      </c>
      <c r="F46" s="215">
        <v>829</v>
      </c>
      <c r="G46" s="215">
        <v>4732</v>
      </c>
      <c r="H46" s="215">
        <v>4450</v>
      </c>
      <c r="I46" s="215">
        <v>1587</v>
      </c>
    </row>
    <row r="47" spans="1:9" ht="15.75" thickBot="1" x14ac:dyDescent="0.3">
      <c r="A47" s="95"/>
      <c r="B47" s="117" t="s">
        <v>869</v>
      </c>
      <c r="C47" s="248">
        <f t="shared" si="2"/>
        <v>4392</v>
      </c>
      <c r="D47" s="215">
        <v>260</v>
      </c>
      <c r="E47" s="215">
        <v>302</v>
      </c>
      <c r="F47" s="215">
        <v>312</v>
      </c>
      <c r="G47" s="215">
        <v>510</v>
      </c>
      <c r="H47" s="215">
        <v>1717</v>
      </c>
      <c r="I47" s="215">
        <v>1291</v>
      </c>
    </row>
    <row r="48" spans="1:9" ht="15.75" thickBot="1" x14ac:dyDescent="0.3">
      <c r="A48" s="95"/>
      <c r="B48" s="117" t="s">
        <v>868</v>
      </c>
      <c r="C48" s="248">
        <f t="shared" si="2"/>
        <v>7529</v>
      </c>
      <c r="D48" s="215">
        <v>557</v>
      </c>
      <c r="E48" s="215">
        <v>548</v>
      </c>
      <c r="F48" s="215">
        <v>506</v>
      </c>
      <c r="G48" s="215">
        <v>891</v>
      </c>
      <c r="H48" s="215">
        <v>2991</v>
      </c>
      <c r="I48" s="215">
        <v>2036</v>
      </c>
    </row>
    <row r="49" spans="1:9" ht="15.75" thickBot="1" x14ac:dyDescent="0.3">
      <c r="A49" s="95"/>
      <c r="B49" s="117" t="s">
        <v>867</v>
      </c>
      <c r="C49" s="248">
        <f t="shared" si="2"/>
        <v>30219</v>
      </c>
      <c r="D49" s="215">
        <v>2215</v>
      </c>
      <c r="E49" s="215">
        <v>2581</v>
      </c>
      <c r="F49" s="215">
        <v>2590</v>
      </c>
      <c r="G49" s="215">
        <v>4098</v>
      </c>
      <c r="H49" s="215">
        <v>11551</v>
      </c>
      <c r="I49" s="215">
        <v>7184</v>
      </c>
    </row>
    <row r="50" spans="1:9" ht="15.75" thickBot="1" x14ac:dyDescent="0.3">
      <c r="A50" s="95"/>
      <c r="B50" s="117" t="s">
        <v>866</v>
      </c>
      <c r="C50" s="248">
        <f t="shared" si="2"/>
        <v>5033</v>
      </c>
      <c r="D50" s="215">
        <v>326</v>
      </c>
      <c r="E50" s="215">
        <v>424</v>
      </c>
      <c r="F50" s="215">
        <v>459</v>
      </c>
      <c r="G50" s="215">
        <v>611</v>
      </c>
      <c r="H50" s="215">
        <v>1950</v>
      </c>
      <c r="I50" s="215">
        <v>1263</v>
      </c>
    </row>
    <row r="51" spans="1:9" ht="15.75" thickBot="1" x14ac:dyDescent="0.3">
      <c r="A51" s="95"/>
      <c r="B51" s="117" t="s">
        <v>865</v>
      </c>
      <c r="C51" s="248">
        <f t="shared" si="2"/>
        <v>6148</v>
      </c>
      <c r="D51" s="215">
        <v>490</v>
      </c>
      <c r="E51" s="215">
        <v>505</v>
      </c>
      <c r="F51" s="215">
        <v>487</v>
      </c>
      <c r="G51" s="215">
        <v>815</v>
      </c>
      <c r="H51" s="215">
        <v>2339</v>
      </c>
      <c r="I51" s="215">
        <v>1512</v>
      </c>
    </row>
    <row r="52" spans="1:9" ht="15.75" thickBot="1" x14ac:dyDescent="0.3">
      <c r="A52" s="95"/>
      <c r="B52" s="117" t="s">
        <v>864</v>
      </c>
      <c r="C52" s="248">
        <f t="shared" si="2"/>
        <v>10470</v>
      </c>
      <c r="D52" s="215">
        <v>1131</v>
      </c>
      <c r="E52" s="215">
        <v>1173</v>
      </c>
      <c r="F52" s="215">
        <v>1041</v>
      </c>
      <c r="G52" s="215">
        <v>1791</v>
      </c>
      <c r="H52" s="215">
        <v>4134</v>
      </c>
      <c r="I52" s="215">
        <v>1200</v>
      </c>
    </row>
    <row r="53" spans="1:9" ht="15.75" thickBot="1" x14ac:dyDescent="0.3">
      <c r="A53" s="95"/>
      <c r="B53" s="117" t="s">
        <v>863</v>
      </c>
      <c r="C53" s="248">
        <f t="shared" si="2"/>
        <v>11194</v>
      </c>
      <c r="D53" s="215">
        <v>876</v>
      </c>
      <c r="E53" s="215">
        <v>1014</v>
      </c>
      <c r="F53" s="215">
        <v>1056</v>
      </c>
      <c r="G53" s="215">
        <v>1740</v>
      </c>
      <c r="H53" s="215">
        <v>4546</v>
      </c>
      <c r="I53" s="215">
        <v>1962</v>
      </c>
    </row>
    <row r="54" spans="1:9" ht="15.75" thickBot="1" x14ac:dyDescent="0.3">
      <c r="A54" s="95"/>
      <c r="B54" s="117" t="s">
        <v>862</v>
      </c>
      <c r="C54" s="248">
        <f t="shared" si="2"/>
        <v>19352</v>
      </c>
      <c r="D54" s="215">
        <v>1528</v>
      </c>
      <c r="E54" s="215">
        <v>1670</v>
      </c>
      <c r="F54" s="215">
        <v>1617</v>
      </c>
      <c r="G54" s="215">
        <v>3265</v>
      </c>
      <c r="H54" s="215">
        <v>8109</v>
      </c>
      <c r="I54" s="215">
        <v>3163</v>
      </c>
    </row>
    <row r="55" spans="1:9" ht="15.75" thickBot="1" x14ac:dyDescent="0.3">
      <c r="A55" s="95"/>
      <c r="B55" s="117" t="s">
        <v>861</v>
      </c>
      <c r="C55" s="248">
        <f t="shared" si="2"/>
        <v>4044</v>
      </c>
      <c r="D55" s="215">
        <v>292</v>
      </c>
      <c r="E55" s="215">
        <v>340</v>
      </c>
      <c r="F55" s="215">
        <v>320</v>
      </c>
      <c r="G55" s="215">
        <v>396</v>
      </c>
      <c r="H55" s="215">
        <v>1503</v>
      </c>
      <c r="I55" s="215">
        <v>1193</v>
      </c>
    </row>
    <row r="56" spans="1:9" ht="15.75" thickBot="1" x14ac:dyDescent="0.3">
      <c r="A56" s="95"/>
      <c r="B56" s="117" t="s">
        <v>860</v>
      </c>
      <c r="C56" s="248">
        <f t="shared" si="2"/>
        <v>5766</v>
      </c>
      <c r="D56" s="215">
        <v>371</v>
      </c>
      <c r="E56" s="215">
        <v>425</v>
      </c>
      <c r="F56" s="215">
        <v>404</v>
      </c>
      <c r="G56" s="215">
        <v>615</v>
      </c>
      <c r="H56" s="215">
        <v>2264</v>
      </c>
      <c r="I56" s="215">
        <v>1687</v>
      </c>
    </row>
    <row r="57" spans="1:9" ht="15.75" thickBot="1" x14ac:dyDescent="0.3">
      <c r="A57" s="95"/>
      <c r="B57" s="117" t="s">
        <v>859</v>
      </c>
      <c r="C57" s="248">
        <f t="shared" si="2"/>
        <v>6191</v>
      </c>
      <c r="D57" s="215">
        <v>644</v>
      </c>
      <c r="E57" s="215">
        <v>629</v>
      </c>
      <c r="F57" s="215">
        <v>555</v>
      </c>
      <c r="G57" s="215">
        <v>987</v>
      </c>
      <c r="H57" s="215">
        <v>2388</v>
      </c>
      <c r="I57" s="215">
        <v>988</v>
      </c>
    </row>
    <row r="58" spans="1:9" ht="15.75" thickBot="1" x14ac:dyDescent="0.3">
      <c r="A58" s="95"/>
      <c r="B58" s="117" t="s">
        <v>858</v>
      </c>
      <c r="C58" s="248">
        <f t="shared" si="2"/>
        <v>7590</v>
      </c>
      <c r="D58" s="215">
        <v>528</v>
      </c>
      <c r="E58" s="215">
        <v>580</v>
      </c>
      <c r="F58" s="215">
        <v>530</v>
      </c>
      <c r="G58" s="215">
        <v>736</v>
      </c>
      <c r="H58" s="215">
        <v>2866</v>
      </c>
      <c r="I58" s="215">
        <v>2350</v>
      </c>
    </row>
    <row r="59" spans="1:9" ht="15.75" thickBot="1" x14ac:dyDescent="0.3">
      <c r="A59" s="95"/>
      <c r="B59" s="117" t="s">
        <v>856</v>
      </c>
      <c r="C59" s="248">
        <f t="shared" si="2"/>
        <v>14706</v>
      </c>
      <c r="D59" s="215">
        <v>1014</v>
      </c>
      <c r="E59" s="215">
        <v>1109</v>
      </c>
      <c r="F59" s="215">
        <v>1080</v>
      </c>
      <c r="G59" s="215">
        <v>1772</v>
      </c>
      <c r="H59" s="215">
        <v>5575</v>
      </c>
      <c r="I59" s="215">
        <v>4156</v>
      </c>
    </row>
    <row r="60" spans="1:9" ht="15.75" thickBot="1" x14ac:dyDescent="0.3">
      <c r="A60" s="95"/>
      <c r="B60" s="117" t="s">
        <v>855</v>
      </c>
      <c r="C60" s="248">
        <f t="shared" si="2"/>
        <v>10304</v>
      </c>
      <c r="D60" s="215">
        <v>939</v>
      </c>
      <c r="E60" s="215">
        <v>947</v>
      </c>
      <c r="F60" s="215">
        <v>865</v>
      </c>
      <c r="G60" s="215">
        <v>1442</v>
      </c>
      <c r="H60" s="215">
        <v>4028</v>
      </c>
      <c r="I60" s="215">
        <v>2083</v>
      </c>
    </row>
    <row r="61" spans="1:9" ht="15.75" thickBot="1" x14ac:dyDescent="0.3">
      <c r="A61" s="95"/>
      <c r="B61" s="117" t="s">
        <v>854</v>
      </c>
      <c r="C61" s="248">
        <f t="shared" si="2"/>
        <v>5901</v>
      </c>
      <c r="D61" s="215">
        <v>413</v>
      </c>
      <c r="E61" s="215">
        <v>495</v>
      </c>
      <c r="F61" s="215">
        <v>525</v>
      </c>
      <c r="G61" s="215">
        <v>777</v>
      </c>
      <c r="H61" s="215">
        <v>2396</v>
      </c>
      <c r="I61" s="215">
        <v>1295</v>
      </c>
    </row>
    <row r="62" spans="1:9" ht="15.75" thickBot="1" x14ac:dyDescent="0.3">
      <c r="A62" s="95"/>
      <c r="B62" s="117" t="s">
        <v>853</v>
      </c>
      <c r="C62" s="248">
        <f t="shared" si="2"/>
        <v>13482</v>
      </c>
      <c r="D62" s="215">
        <v>1011</v>
      </c>
      <c r="E62" s="215">
        <v>1092</v>
      </c>
      <c r="F62" s="215">
        <v>1032</v>
      </c>
      <c r="G62" s="215">
        <v>1815</v>
      </c>
      <c r="H62" s="215">
        <v>5238</v>
      </c>
      <c r="I62" s="215">
        <v>3294</v>
      </c>
    </row>
    <row r="63" spans="1:9" ht="15.75" thickBot="1" x14ac:dyDescent="0.3">
      <c r="A63" s="95"/>
      <c r="B63" s="117" t="s">
        <v>852</v>
      </c>
      <c r="C63" s="248">
        <f t="shared" si="2"/>
        <v>9988</v>
      </c>
      <c r="D63" s="215">
        <v>720</v>
      </c>
      <c r="E63" s="215">
        <v>829</v>
      </c>
      <c r="F63" s="215">
        <v>775</v>
      </c>
      <c r="G63" s="215">
        <v>1088</v>
      </c>
      <c r="H63" s="215">
        <v>3763</v>
      </c>
      <c r="I63" s="215">
        <v>2813</v>
      </c>
    </row>
    <row r="64" spans="1:9" ht="15.75" thickBot="1" x14ac:dyDescent="0.3">
      <c r="A64" s="95"/>
      <c r="B64" s="117" t="s">
        <v>849</v>
      </c>
      <c r="C64" s="248">
        <f t="shared" si="2"/>
        <v>42286</v>
      </c>
      <c r="D64" s="215">
        <v>3282</v>
      </c>
      <c r="E64" s="215">
        <v>3666</v>
      </c>
      <c r="F64" s="215">
        <v>3701</v>
      </c>
      <c r="G64" s="215">
        <v>7603</v>
      </c>
      <c r="H64" s="215">
        <v>18289</v>
      </c>
      <c r="I64" s="215">
        <v>5745</v>
      </c>
    </row>
    <row r="65" spans="1:9" ht="15.75" thickBot="1" x14ac:dyDescent="0.3">
      <c r="A65" s="95"/>
      <c r="B65" s="117" t="s">
        <v>848</v>
      </c>
      <c r="C65" s="248">
        <f t="shared" si="2"/>
        <v>26959</v>
      </c>
      <c r="D65" s="215">
        <v>2172</v>
      </c>
      <c r="E65" s="215">
        <v>2293</v>
      </c>
      <c r="F65" s="215">
        <v>2185</v>
      </c>
      <c r="G65" s="215">
        <v>3697</v>
      </c>
      <c r="H65" s="215">
        <v>10407</v>
      </c>
      <c r="I65" s="215">
        <v>6205</v>
      </c>
    </row>
    <row r="66" spans="1:9" ht="15.75" thickBot="1" x14ac:dyDescent="0.3">
      <c r="A66" s="95"/>
      <c r="B66" s="117" t="s">
        <v>847</v>
      </c>
      <c r="C66" s="248">
        <f t="shared" si="2"/>
        <v>16111</v>
      </c>
      <c r="D66" s="215">
        <v>1346</v>
      </c>
      <c r="E66" s="215">
        <v>1637</v>
      </c>
      <c r="F66" s="215">
        <v>1620</v>
      </c>
      <c r="G66" s="215">
        <v>2356</v>
      </c>
      <c r="H66" s="215">
        <v>6544</v>
      </c>
      <c r="I66" s="215">
        <v>2608</v>
      </c>
    </row>
    <row r="67" spans="1:9" ht="15.75" thickBot="1" x14ac:dyDescent="0.3">
      <c r="A67" s="95"/>
      <c r="B67" s="117" t="s">
        <v>844</v>
      </c>
      <c r="C67" s="248">
        <f t="shared" ref="C67:C89" si="3">SUM(D67:I67)</f>
        <v>18567</v>
      </c>
      <c r="D67" s="215">
        <v>1413</v>
      </c>
      <c r="E67" s="215">
        <v>1536</v>
      </c>
      <c r="F67" s="215">
        <v>1557</v>
      </c>
      <c r="G67" s="215">
        <v>3172</v>
      </c>
      <c r="H67" s="215">
        <v>8205</v>
      </c>
      <c r="I67" s="215">
        <v>2684</v>
      </c>
    </row>
    <row r="68" spans="1:9" ht="15.75" thickBot="1" x14ac:dyDescent="0.3">
      <c r="A68" s="95"/>
      <c r="B68" s="117" t="s">
        <v>843</v>
      </c>
      <c r="C68" s="248">
        <f t="shared" si="3"/>
        <v>21387</v>
      </c>
      <c r="D68" s="215">
        <v>1970</v>
      </c>
      <c r="E68" s="215">
        <v>2056</v>
      </c>
      <c r="F68" s="215">
        <v>2043</v>
      </c>
      <c r="G68" s="215">
        <v>3945</v>
      </c>
      <c r="H68" s="215">
        <v>8646</v>
      </c>
      <c r="I68" s="215">
        <v>2727</v>
      </c>
    </row>
    <row r="69" spans="1:9" ht="15.75" thickBot="1" x14ac:dyDescent="0.3">
      <c r="A69" s="95"/>
      <c r="B69" s="117" t="s">
        <v>842</v>
      </c>
      <c r="C69" s="248">
        <f t="shared" si="3"/>
        <v>6428</v>
      </c>
      <c r="D69" s="215">
        <v>424</v>
      </c>
      <c r="E69" s="215">
        <v>522</v>
      </c>
      <c r="F69" s="215">
        <v>521</v>
      </c>
      <c r="G69" s="215">
        <v>776</v>
      </c>
      <c r="H69" s="215">
        <v>2537</v>
      </c>
      <c r="I69" s="215">
        <v>1648</v>
      </c>
    </row>
    <row r="70" spans="1:9" ht="15.75" thickBot="1" x14ac:dyDescent="0.3">
      <c r="A70" s="95"/>
      <c r="B70" s="117" t="s">
        <v>841</v>
      </c>
      <c r="C70" s="248">
        <f t="shared" si="3"/>
        <v>7982</v>
      </c>
      <c r="D70" s="215">
        <v>739</v>
      </c>
      <c r="E70" s="215">
        <v>804</v>
      </c>
      <c r="F70" s="215">
        <v>749</v>
      </c>
      <c r="G70" s="215">
        <v>1135</v>
      </c>
      <c r="H70" s="215">
        <v>3089</v>
      </c>
      <c r="I70" s="215">
        <v>1466</v>
      </c>
    </row>
    <row r="71" spans="1:9" ht="15.75" thickBot="1" x14ac:dyDescent="0.3">
      <c r="A71" s="95"/>
      <c r="B71" s="117" t="s">
        <v>840</v>
      </c>
      <c r="C71" s="248">
        <f t="shared" si="3"/>
        <v>7357</v>
      </c>
      <c r="D71" s="215">
        <v>809</v>
      </c>
      <c r="E71" s="215">
        <v>765</v>
      </c>
      <c r="F71" s="215">
        <v>665</v>
      </c>
      <c r="G71" s="215">
        <v>1202</v>
      </c>
      <c r="H71" s="215">
        <v>2936</v>
      </c>
      <c r="I71" s="215">
        <v>980</v>
      </c>
    </row>
    <row r="72" spans="1:9" ht="15.75" thickBot="1" x14ac:dyDescent="0.3">
      <c r="A72" s="95"/>
      <c r="B72" s="117" t="s">
        <v>839</v>
      </c>
      <c r="C72" s="248">
        <f t="shared" si="3"/>
        <v>27305</v>
      </c>
      <c r="D72" s="215">
        <v>2233</v>
      </c>
      <c r="E72" s="215">
        <v>2255</v>
      </c>
      <c r="F72" s="215">
        <v>2198</v>
      </c>
      <c r="G72" s="215">
        <v>4743</v>
      </c>
      <c r="H72" s="215">
        <v>11867</v>
      </c>
      <c r="I72" s="215">
        <v>4009</v>
      </c>
    </row>
    <row r="73" spans="1:9" ht="15.75" thickBot="1" x14ac:dyDescent="0.3">
      <c r="A73" s="95"/>
      <c r="B73" s="117" t="s">
        <v>838</v>
      </c>
      <c r="C73" s="248">
        <f t="shared" si="3"/>
        <v>9997</v>
      </c>
      <c r="D73" s="215">
        <v>1123</v>
      </c>
      <c r="E73" s="215">
        <v>1056</v>
      </c>
      <c r="F73" s="215">
        <v>911</v>
      </c>
      <c r="G73" s="215">
        <v>1650</v>
      </c>
      <c r="H73" s="215">
        <v>4010</v>
      </c>
      <c r="I73" s="215">
        <v>1247</v>
      </c>
    </row>
    <row r="74" spans="1:9" ht="15.75" thickBot="1" x14ac:dyDescent="0.3">
      <c r="A74" s="95"/>
      <c r="B74" s="117" t="s">
        <v>837</v>
      </c>
      <c r="C74" s="248">
        <f t="shared" si="3"/>
        <v>11922</v>
      </c>
      <c r="D74" s="215">
        <v>892</v>
      </c>
      <c r="E74" s="215">
        <v>932</v>
      </c>
      <c r="F74" s="215">
        <v>909</v>
      </c>
      <c r="G74" s="215">
        <v>1520</v>
      </c>
      <c r="H74" s="215">
        <v>4545</v>
      </c>
      <c r="I74" s="215">
        <v>3124</v>
      </c>
    </row>
    <row r="75" spans="1:9" ht="15.75" thickBot="1" x14ac:dyDescent="0.3">
      <c r="A75" s="95"/>
      <c r="B75" s="117" t="s">
        <v>835</v>
      </c>
      <c r="C75" s="248">
        <f t="shared" si="3"/>
        <v>5334</v>
      </c>
      <c r="D75" s="215">
        <v>375</v>
      </c>
      <c r="E75" s="215">
        <v>452</v>
      </c>
      <c r="F75" s="215">
        <v>442</v>
      </c>
      <c r="G75" s="215">
        <v>607</v>
      </c>
      <c r="H75" s="215">
        <v>1977</v>
      </c>
      <c r="I75" s="215">
        <v>1481</v>
      </c>
    </row>
    <row r="76" spans="1:9" ht="15.75" thickBot="1" x14ac:dyDescent="0.3">
      <c r="A76" s="95"/>
      <c r="B76" s="117" t="s">
        <v>834</v>
      </c>
      <c r="C76" s="248">
        <f t="shared" si="3"/>
        <v>3862</v>
      </c>
      <c r="D76" s="215">
        <v>203</v>
      </c>
      <c r="E76" s="215">
        <v>239</v>
      </c>
      <c r="F76" s="215">
        <v>248</v>
      </c>
      <c r="G76" s="215">
        <v>387</v>
      </c>
      <c r="H76" s="215">
        <v>1459</v>
      </c>
      <c r="I76" s="215">
        <v>1326</v>
      </c>
    </row>
    <row r="77" spans="1:9" ht="15.75" thickBot="1" x14ac:dyDescent="0.3">
      <c r="A77" s="95"/>
      <c r="B77" s="117" t="s">
        <v>831</v>
      </c>
      <c r="C77" s="248">
        <f t="shared" si="3"/>
        <v>4996</v>
      </c>
      <c r="D77" s="215">
        <v>337</v>
      </c>
      <c r="E77" s="215">
        <v>382</v>
      </c>
      <c r="F77" s="215">
        <v>378</v>
      </c>
      <c r="G77" s="215">
        <v>558</v>
      </c>
      <c r="H77" s="215">
        <v>1920</v>
      </c>
      <c r="I77" s="215">
        <v>1421</v>
      </c>
    </row>
    <row r="78" spans="1:9" ht="15.75" thickBot="1" x14ac:dyDescent="0.3">
      <c r="A78" s="95"/>
      <c r="B78" s="117" t="s">
        <v>830</v>
      </c>
      <c r="C78" s="248">
        <f t="shared" si="3"/>
        <v>9257</v>
      </c>
      <c r="D78" s="215">
        <v>596</v>
      </c>
      <c r="E78" s="215">
        <v>742</v>
      </c>
      <c r="F78" s="215">
        <v>772</v>
      </c>
      <c r="G78" s="215">
        <v>1625</v>
      </c>
      <c r="H78" s="215">
        <v>3372</v>
      </c>
      <c r="I78" s="215">
        <v>2150</v>
      </c>
    </row>
    <row r="79" spans="1:9" ht="15.75" thickBot="1" x14ac:dyDescent="0.3">
      <c r="A79" s="95"/>
      <c r="B79" s="117" t="s">
        <v>829</v>
      </c>
      <c r="C79" s="248">
        <f t="shared" si="3"/>
        <v>8231</v>
      </c>
      <c r="D79" s="215">
        <v>618</v>
      </c>
      <c r="E79" s="215">
        <v>681</v>
      </c>
      <c r="F79" s="215">
        <v>667</v>
      </c>
      <c r="G79" s="215">
        <v>1072</v>
      </c>
      <c r="H79" s="215">
        <v>3309</v>
      </c>
      <c r="I79" s="215">
        <v>1884</v>
      </c>
    </row>
    <row r="80" spans="1:9" ht="15.75" thickBot="1" x14ac:dyDescent="0.3">
      <c r="A80" s="95"/>
      <c r="B80" s="117" t="s">
        <v>827</v>
      </c>
      <c r="C80" s="248">
        <f t="shared" si="3"/>
        <v>8569</v>
      </c>
      <c r="D80" s="215">
        <v>618</v>
      </c>
      <c r="E80" s="215">
        <v>727</v>
      </c>
      <c r="F80" s="215">
        <v>757</v>
      </c>
      <c r="G80" s="215">
        <v>1360</v>
      </c>
      <c r="H80" s="215">
        <v>3514</v>
      </c>
      <c r="I80" s="215">
        <v>1593</v>
      </c>
    </row>
    <row r="81" spans="1:9" ht="15.75" thickBot="1" x14ac:dyDescent="0.3">
      <c r="A81" s="95"/>
      <c r="B81" s="117" t="s">
        <v>826</v>
      </c>
      <c r="C81" s="248">
        <f t="shared" si="3"/>
        <v>5202</v>
      </c>
      <c r="D81" s="215">
        <v>319</v>
      </c>
      <c r="E81" s="215">
        <v>373</v>
      </c>
      <c r="F81" s="215">
        <v>373</v>
      </c>
      <c r="G81" s="215">
        <v>622</v>
      </c>
      <c r="H81" s="215">
        <v>2046</v>
      </c>
      <c r="I81" s="215">
        <v>1469</v>
      </c>
    </row>
    <row r="82" spans="1:9" ht="15.75" thickBot="1" x14ac:dyDescent="0.3">
      <c r="A82" s="95"/>
      <c r="B82" s="117" t="s">
        <v>825</v>
      </c>
      <c r="C82" s="248">
        <f t="shared" si="3"/>
        <v>5179</v>
      </c>
      <c r="D82" s="215">
        <v>419</v>
      </c>
      <c r="E82" s="215">
        <v>432</v>
      </c>
      <c r="F82" s="215">
        <v>431</v>
      </c>
      <c r="G82" s="215">
        <v>689</v>
      </c>
      <c r="H82" s="215">
        <v>2071</v>
      </c>
      <c r="I82" s="215">
        <v>1137</v>
      </c>
    </row>
    <row r="83" spans="1:9" ht="15.75" thickBot="1" x14ac:dyDescent="0.3">
      <c r="A83" s="95"/>
      <c r="B83" s="117" t="s">
        <v>824</v>
      </c>
      <c r="C83" s="248">
        <f t="shared" si="3"/>
        <v>8304</v>
      </c>
      <c r="D83" s="215">
        <v>552</v>
      </c>
      <c r="E83" s="215">
        <v>621</v>
      </c>
      <c r="F83" s="215">
        <v>589</v>
      </c>
      <c r="G83" s="215">
        <v>904</v>
      </c>
      <c r="H83" s="215">
        <v>3214</v>
      </c>
      <c r="I83" s="215">
        <v>2424</v>
      </c>
    </row>
    <row r="84" spans="1:9" ht="15.75" thickBot="1" x14ac:dyDescent="0.3">
      <c r="A84" s="95"/>
      <c r="B84" s="117" t="s">
        <v>822</v>
      </c>
      <c r="C84" s="248">
        <f t="shared" si="3"/>
        <v>2133</v>
      </c>
      <c r="D84" s="215">
        <v>147</v>
      </c>
      <c r="E84" s="215">
        <v>176</v>
      </c>
      <c r="F84" s="215">
        <v>176</v>
      </c>
      <c r="G84" s="215">
        <v>241</v>
      </c>
      <c r="H84" s="215">
        <v>797</v>
      </c>
      <c r="I84" s="215">
        <v>596</v>
      </c>
    </row>
    <row r="85" spans="1:9" ht="15.75" thickBot="1" x14ac:dyDescent="0.3">
      <c r="A85" s="95"/>
      <c r="B85" s="117" t="s">
        <v>821</v>
      </c>
      <c r="C85" s="248">
        <f t="shared" si="3"/>
        <v>21353</v>
      </c>
      <c r="D85" s="215">
        <v>2066</v>
      </c>
      <c r="E85" s="215">
        <v>2238</v>
      </c>
      <c r="F85" s="215">
        <v>2137</v>
      </c>
      <c r="G85" s="215">
        <v>3494</v>
      </c>
      <c r="H85" s="215">
        <v>8312</v>
      </c>
      <c r="I85" s="215">
        <v>3106</v>
      </c>
    </row>
    <row r="86" spans="1:9" ht="15.75" thickBot="1" x14ac:dyDescent="0.3">
      <c r="A86" s="95"/>
      <c r="B86" s="117" t="s">
        <v>820</v>
      </c>
      <c r="C86" s="248">
        <f t="shared" si="3"/>
        <v>33643</v>
      </c>
      <c r="D86" s="215">
        <v>2383</v>
      </c>
      <c r="E86" s="215">
        <v>2698</v>
      </c>
      <c r="F86" s="215">
        <v>2722</v>
      </c>
      <c r="G86" s="215">
        <v>5036</v>
      </c>
      <c r="H86" s="215">
        <v>13984</v>
      </c>
      <c r="I86" s="215">
        <v>6820</v>
      </c>
    </row>
    <row r="87" spans="1:9" ht="15.75" thickBot="1" x14ac:dyDescent="0.3">
      <c r="A87" s="95"/>
      <c r="B87" s="117" t="s">
        <v>819</v>
      </c>
      <c r="C87" s="248">
        <f t="shared" si="3"/>
        <v>16218</v>
      </c>
      <c r="D87" s="215">
        <v>1142</v>
      </c>
      <c r="E87" s="215">
        <v>1350</v>
      </c>
      <c r="F87" s="215">
        <v>1345</v>
      </c>
      <c r="G87" s="215">
        <v>1967</v>
      </c>
      <c r="H87" s="215">
        <v>6113</v>
      </c>
      <c r="I87" s="215">
        <v>4301</v>
      </c>
    </row>
    <row r="88" spans="1:9" ht="15.75" thickBot="1" x14ac:dyDescent="0.3">
      <c r="A88" s="95"/>
      <c r="B88" s="117" t="s">
        <v>818</v>
      </c>
      <c r="C88" s="248">
        <f t="shared" si="3"/>
        <v>14856</v>
      </c>
      <c r="D88" s="215">
        <v>1093</v>
      </c>
      <c r="E88" s="215">
        <v>1245</v>
      </c>
      <c r="F88" s="215">
        <v>1217</v>
      </c>
      <c r="G88" s="215">
        <v>1726</v>
      </c>
      <c r="H88" s="215">
        <v>6005</v>
      </c>
      <c r="I88" s="215">
        <v>3570</v>
      </c>
    </row>
    <row r="89" spans="1:9" ht="15.75" thickBot="1" x14ac:dyDescent="0.3">
      <c r="A89" s="95"/>
      <c r="B89" s="117" t="s">
        <v>817</v>
      </c>
      <c r="C89" s="248">
        <f t="shared" si="3"/>
        <v>5782</v>
      </c>
      <c r="D89" s="215">
        <v>434</v>
      </c>
      <c r="E89" s="215">
        <v>478</v>
      </c>
      <c r="F89" s="215">
        <v>481</v>
      </c>
      <c r="G89" s="215">
        <v>822</v>
      </c>
      <c r="H89" s="215">
        <v>2249</v>
      </c>
      <c r="I89" s="215">
        <v>1318</v>
      </c>
    </row>
    <row r="90" spans="1:9" ht="15.75" thickBot="1" x14ac:dyDescent="0.3">
      <c r="B90" s="295" t="s">
        <v>816</v>
      </c>
      <c r="C90" s="296">
        <f t="shared" ref="C90:I90" si="4">SUM(C3:C89)</f>
        <v>1025645</v>
      </c>
      <c r="D90" s="296">
        <f t="shared" si="4"/>
        <v>80783</v>
      </c>
      <c r="E90" s="296">
        <f t="shared" si="4"/>
        <v>87795</v>
      </c>
      <c r="F90" s="296">
        <f t="shared" si="4"/>
        <v>85274</v>
      </c>
      <c r="G90" s="296">
        <f t="shared" si="4"/>
        <v>154333</v>
      </c>
      <c r="H90" s="296">
        <f t="shared" si="4"/>
        <v>410119</v>
      </c>
      <c r="I90" s="296">
        <f t="shared" si="4"/>
        <v>207341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947"/>
  <sheetViews>
    <sheetView workbookViewId="0">
      <selection activeCell="D19" sqref="D19"/>
    </sheetView>
  </sheetViews>
  <sheetFormatPr baseColWidth="10" defaultColWidth="13" defaultRowHeight="15" x14ac:dyDescent="0.25"/>
  <cols>
    <col min="1" max="1" width="13" style="59"/>
    <col min="2" max="2" width="22.42578125" style="59" bestFit="1" customWidth="1"/>
    <col min="3" max="3" width="16.7109375" style="59" bestFit="1" customWidth="1"/>
    <col min="4" max="4" width="9" style="95" bestFit="1" customWidth="1"/>
    <col min="5" max="6" width="9.7109375" style="95" bestFit="1" customWidth="1"/>
    <col min="7" max="7" width="14.42578125" style="95" bestFit="1" customWidth="1"/>
    <col min="8" max="8" width="10.5703125" style="95" bestFit="1" customWidth="1"/>
    <col min="9" max="9" width="8.85546875" style="95" bestFit="1" customWidth="1"/>
    <col min="10" max="10" width="8.28515625" style="95" bestFit="1" customWidth="1"/>
    <col min="11" max="11" width="13" style="59"/>
    <col min="12" max="12" width="16.7109375" style="59" bestFit="1" customWidth="1"/>
    <col min="13" max="13" width="6.5703125" style="59" bestFit="1" customWidth="1"/>
    <col min="14" max="15" width="9.7109375" style="59" bestFit="1" customWidth="1"/>
    <col min="16" max="16" width="14.42578125" style="59" bestFit="1" customWidth="1"/>
    <col min="17" max="17" width="10.5703125" style="59" bestFit="1" customWidth="1"/>
    <col min="18" max="18" width="8.85546875" style="59" bestFit="1" customWidth="1"/>
    <col min="19" max="19" width="8.28515625" style="59" bestFit="1" customWidth="1"/>
    <col min="20" max="16384" width="13" style="59"/>
  </cols>
  <sheetData>
    <row r="1" spans="1:27" ht="15.75" thickBot="1" x14ac:dyDescent="0.3">
      <c r="A1" s="222"/>
      <c r="B1" s="110"/>
      <c r="C1" s="110"/>
      <c r="D1" s="110"/>
      <c r="E1" s="125"/>
      <c r="F1" s="110"/>
      <c r="G1" s="110"/>
      <c r="H1" s="110"/>
      <c r="I1" s="110"/>
      <c r="J1" s="110"/>
      <c r="K1" s="222"/>
      <c r="L1" s="125"/>
      <c r="M1" s="110"/>
      <c r="N1" s="110"/>
      <c r="O1" s="110"/>
      <c r="P1" s="110"/>
      <c r="Q1" s="110"/>
      <c r="R1" s="110"/>
      <c r="S1" s="110"/>
      <c r="T1" s="222"/>
      <c r="U1" s="222"/>
      <c r="V1" s="222"/>
      <c r="W1" s="222"/>
      <c r="X1" s="222"/>
      <c r="Y1" s="222"/>
      <c r="Z1" s="222"/>
      <c r="AA1" s="222"/>
    </row>
    <row r="2" spans="1:27" ht="30.75" thickBot="1" x14ac:dyDescent="0.3">
      <c r="A2" s="239"/>
      <c r="B2" s="109" t="s">
        <v>1213</v>
      </c>
      <c r="C2" s="109" t="s">
        <v>1397</v>
      </c>
      <c r="D2" s="331" t="s">
        <v>1212</v>
      </c>
      <c r="E2" s="191" t="s">
        <v>937</v>
      </c>
      <c r="F2" s="175" t="s">
        <v>1203</v>
      </c>
      <c r="G2" s="330" t="s">
        <v>935</v>
      </c>
      <c r="H2" s="176" t="s">
        <v>934</v>
      </c>
      <c r="I2" s="171" t="s">
        <v>1202</v>
      </c>
      <c r="J2" s="137" t="s">
        <v>932</v>
      </c>
      <c r="K2" s="123"/>
      <c r="L2" s="189" t="s">
        <v>1397</v>
      </c>
      <c r="M2" s="162" t="s">
        <v>938</v>
      </c>
      <c r="N2" s="108" t="s">
        <v>937</v>
      </c>
      <c r="O2" s="107" t="s">
        <v>1203</v>
      </c>
      <c r="P2" s="106" t="s">
        <v>935</v>
      </c>
      <c r="Q2" s="105" t="s">
        <v>934</v>
      </c>
      <c r="R2" s="104" t="s">
        <v>1202</v>
      </c>
      <c r="S2" s="240" t="s">
        <v>932</v>
      </c>
      <c r="T2" s="222"/>
      <c r="U2" s="222"/>
      <c r="V2" s="222"/>
      <c r="W2" s="222"/>
      <c r="X2" s="222"/>
      <c r="Y2" s="222"/>
      <c r="Z2" s="222"/>
      <c r="AA2" s="222"/>
    </row>
    <row r="3" spans="1:27" ht="15.75" thickBot="1" x14ac:dyDescent="0.25">
      <c r="A3" s="239"/>
      <c r="B3" s="141" t="s">
        <v>1393</v>
      </c>
      <c r="C3" s="325">
        <v>199</v>
      </c>
      <c r="D3" s="327">
        <v>293</v>
      </c>
      <c r="E3" s="326">
        <v>15</v>
      </c>
      <c r="F3" s="326">
        <v>16</v>
      </c>
      <c r="G3" s="326">
        <v>55</v>
      </c>
      <c r="H3" s="326">
        <v>18</v>
      </c>
      <c r="I3" s="326">
        <v>60</v>
      </c>
      <c r="J3" s="326">
        <v>129</v>
      </c>
      <c r="K3" s="135"/>
      <c r="L3" s="281">
        <f t="shared" ref="L3:S3" si="0">+C119</f>
        <v>8824</v>
      </c>
      <c r="M3" s="329">
        <f t="shared" si="0"/>
        <v>14409</v>
      </c>
      <c r="N3" s="242">
        <f t="shared" si="0"/>
        <v>1889</v>
      </c>
      <c r="O3" s="242">
        <f t="shared" si="0"/>
        <v>1530</v>
      </c>
      <c r="P3" s="242">
        <f t="shared" si="0"/>
        <v>3564</v>
      </c>
      <c r="Q3" s="242">
        <f t="shared" si="0"/>
        <v>2020</v>
      </c>
      <c r="R3" s="242">
        <f t="shared" si="0"/>
        <v>2889</v>
      </c>
      <c r="S3" s="242">
        <f t="shared" si="0"/>
        <v>5237</v>
      </c>
      <c r="T3" s="222"/>
      <c r="U3" s="222"/>
      <c r="V3" s="222"/>
      <c r="W3" s="222"/>
      <c r="X3" s="222"/>
      <c r="Y3" s="222"/>
      <c r="Z3" s="222"/>
      <c r="AA3" s="222"/>
    </row>
    <row r="4" spans="1:27" ht="15.75" thickBot="1" x14ac:dyDescent="0.25">
      <c r="A4" s="239"/>
      <c r="B4" s="141" t="s">
        <v>1392</v>
      </c>
      <c r="C4" s="109">
        <v>221</v>
      </c>
      <c r="D4" s="327">
        <v>342</v>
      </c>
      <c r="E4" s="326">
        <v>37</v>
      </c>
      <c r="F4" s="326">
        <v>7</v>
      </c>
      <c r="G4" s="326">
        <v>75</v>
      </c>
      <c r="H4" s="326">
        <v>25</v>
      </c>
      <c r="I4" s="326">
        <v>100</v>
      </c>
      <c r="J4" s="326">
        <v>98</v>
      </c>
      <c r="K4" s="136"/>
      <c r="L4" s="328"/>
      <c r="M4" s="222"/>
      <c r="N4" s="222"/>
      <c r="O4" s="222"/>
      <c r="P4" s="222"/>
      <c r="Q4" s="222"/>
      <c r="R4" s="222"/>
      <c r="S4" s="222"/>
      <c r="T4" s="222"/>
      <c r="U4" s="222"/>
      <c r="V4" s="222"/>
      <c r="W4" s="222"/>
      <c r="X4" s="222"/>
      <c r="Y4" s="222"/>
      <c r="Z4" s="222"/>
      <c r="AA4" s="222"/>
    </row>
    <row r="5" spans="1:27" ht="15.75" thickBot="1" x14ac:dyDescent="0.25">
      <c r="A5" s="239"/>
      <c r="B5" s="141" t="s">
        <v>1391</v>
      </c>
      <c r="C5" s="109">
        <v>109</v>
      </c>
      <c r="D5" s="327">
        <v>172</v>
      </c>
      <c r="E5" s="326">
        <v>24</v>
      </c>
      <c r="F5" s="326">
        <v>25</v>
      </c>
      <c r="G5" s="326">
        <v>25</v>
      </c>
      <c r="H5" s="326">
        <v>15</v>
      </c>
      <c r="I5" s="326">
        <v>40</v>
      </c>
      <c r="J5" s="326">
        <v>43</v>
      </c>
      <c r="K5" s="136"/>
      <c r="L5" s="136"/>
      <c r="M5" s="222"/>
      <c r="N5" s="213"/>
      <c r="O5" s="222"/>
      <c r="P5" s="222"/>
      <c r="Q5" s="222"/>
      <c r="R5" s="222"/>
      <c r="S5" s="222"/>
      <c r="T5" s="222"/>
      <c r="U5" s="222"/>
      <c r="V5" s="222"/>
      <c r="W5" s="222"/>
      <c r="X5" s="222"/>
      <c r="Y5" s="222"/>
      <c r="Z5" s="222"/>
      <c r="AA5" s="222"/>
    </row>
    <row r="6" spans="1:27" ht="15.75" thickBot="1" x14ac:dyDescent="0.25">
      <c r="A6" s="239"/>
      <c r="B6" s="141" t="s">
        <v>1390</v>
      </c>
      <c r="C6" s="109">
        <v>101</v>
      </c>
      <c r="D6" s="327">
        <v>190</v>
      </c>
      <c r="E6" s="326">
        <v>16</v>
      </c>
      <c r="F6" s="326">
        <v>17</v>
      </c>
      <c r="G6" s="326">
        <v>22</v>
      </c>
      <c r="H6" s="326">
        <v>42</v>
      </c>
      <c r="I6" s="326">
        <v>35</v>
      </c>
      <c r="J6" s="326">
        <v>58</v>
      </c>
      <c r="K6" s="136"/>
      <c r="L6" s="136"/>
      <c r="M6" s="222"/>
      <c r="N6" s="222"/>
      <c r="O6" s="222"/>
      <c r="P6" s="222"/>
      <c r="Q6" s="222"/>
      <c r="R6" s="222"/>
      <c r="S6" s="222"/>
      <c r="T6" s="222"/>
      <c r="U6" s="222"/>
      <c r="V6" s="222"/>
      <c r="W6" s="222"/>
      <c r="X6" s="222"/>
      <c r="Y6" s="222"/>
      <c r="Z6" s="222"/>
      <c r="AA6" s="222"/>
    </row>
    <row r="7" spans="1:27" ht="15.75" thickBot="1" x14ac:dyDescent="0.25">
      <c r="A7" s="239"/>
      <c r="B7" s="141" t="s">
        <v>1389</v>
      </c>
      <c r="C7" s="109">
        <v>85</v>
      </c>
      <c r="D7" s="327">
        <v>133</v>
      </c>
      <c r="E7" s="326">
        <v>5</v>
      </c>
      <c r="F7" s="326">
        <v>2</v>
      </c>
      <c r="G7" s="326">
        <v>32</v>
      </c>
      <c r="H7" s="326">
        <v>13</v>
      </c>
      <c r="I7" s="326">
        <v>30</v>
      </c>
      <c r="J7" s="326">
        <v>51</v>
      </c>
      <c r="K7" s="136"/>
      <c r="L7" s="136"/>
      <c r="M7" s="222"/>
      <c r="N7" s="222"/>
      <c r="O7" s="222"/>
      <c r="P7" s="222"/>
      <c r="Q7" s="222"/>
      <c r="R7" s="222"/>
      <c r="S7" s="222"/>
      <c r="T7" s="222"/>
      <c r="U7" s="222"/>
      <c r="V7" s="222"/>
      <c r="W7" s="222"/>
      <c r="X7" s="222"/>
      <c r="Y7" s="222"/>
      <c r="Z7" s="222"/>
      <c r="AA7" s="222"/>
    </row>
    <row r="8" spans="1:27" ht="15.75" thickBot="1" x14ac:dyDescent="0.25">
      <c r="A8" s="239"/>
      <c r="B8" s="141" t="s">
        <v>1388</v>
      </c>
      <c r="C8" s="109">
        <v>77</v>
      </c>
      <c r="D8" s="327">
        <v>112</v>
      </c>
      <c r="E8" s="326">
        <v>6</v>
      </c>
      <c r="F8" s="326">
        <v>8</v>
      </c>
      <c r="G8" s="326">
        <v>18</v>
      </c>
      <c r="H8" s="326">
        <v>12</v>
      </c>
      <c r="I8" s="326">
        <v>22</v>
      </c>
      <c r="J8" s="326">
        <v>46</v>
      </c>
      <c r="K8" s="136"/>
      <c r="L8" s="136"/>
      <c r="M8" s="222"/>
      <c r="N8" s="222"/>
      <c r="O8" s="222"/>
      <c r="P8" s="222"/>
      <c r="Q8" s="222"/>
      <c r="R8" s="222"/>
      <c r="S8" s="222"/>
      <c r="T8" s="222"/>
      <c r="U8" s="222"/>
      <c r="V8" s="222"/>
      <c r="W8" s="222"/>
      <c r="X8" s="222"/>
      <c r="Y8" s="222"/>
      <c r="Z8" s="222"/>
      <c r="AA8" s="222"/>
    </row>
    <row r="9" spans="1:27" ht="15.75" thickBot="1" x14ac:dyDescent="0.25">
      <c r="A9" s="239"/>
      <c r="B9" s="141" t="s">
        <v>1387</v>
      </c>
      <c r="C9" s="109">
        <v>39</v>
      </c>
      <c r="D9" s="327">
        <v>51</v>
      </c>
      <c r="E9" s="326">
        <v>2</v>
      </c>
      <c r="F9" s="326">
        <v>2</v>
      </c>
      <c r="G9" s="326">
        <v>6</v>
      </c>
      <c r="H9" s="326">
        <v>7</v>
      </c>
      <c r="I9" s="326">
        <v>16</v>
      </c>
      <c r="J9" s="326">
        <v>18</v>
      </c>
      <c r="K9" s="136"/>
      <c r="L9" s="136"/>
      <c r="M9" s="222"/>
      <c r="N9" s="222"/>
      <c r="O9" s="222"/>
      <c r="P9" s="222"/>
      <c r="Q9" s="222"/>
      <c r="R9" s="222"/>
      <c r="S9" s="222"/>
      <c r="T9" s="222"/>
      <c r="U9" s="222"/>
      <c r="V9" s="222"/>
      <c r="W9" s="222"/>
      <c r="X9" s="222"/>
      <c r="Y9" s="222"/>
      <c r="Z9" s="222"/>
      <c r="AA9" s="222"/>
    </row>
    <row r="10" spans="1:27" ht="15.75" thickBot="1" x14ac:dyDescent="0.25">
      <c r="A10" s="239"/>
      <c r="B10" s="141" t="s">
        <v>1386</v>
      </c>
      <c r="C10" s="109">
        <v>78</v>
      </c>
      <c r="D10" s="327">
        <v>149</v>
      </c>
      <c r="E10" s="326">
        <v>16</v>
      </c>
      <c r="F10" s="326">
        <v>12</v>
      </c>
      <c r="G10" s="326">
        <v>55</v>
      </c>
      <c r="H10" s="326">
        <v>7</v>
      </c>
      <c r="I10" s="326">
        <v>52</v>
      </c>
      <c r="J10" s="326">
        <v>7</v>
      </c>
      <c r="K10" s="136"/>
      <c r="L10" s="136"/>
      <c r="M10" s="222"/>
      <c r="N10" s="222"/>
      <c r="O10" s="222"/>
      <c r="P10" s="222"/>
      <c r="Q10" s="222"/>
      <c r="R10" s="222"/>
      <c r="S10" s="222"/>
      <c r="T10" s="222"/>
      <c r="U10" s="222"/>
      <c r="V10" s="222"/>
      <c r="W10" s="222"/>
      <c r="X10" s="222"/>
      <c r="Y10" s="222"/>
      <c r="Z10" s="222"/>
      <c r="AA10" s="222"/>
    </row>
    <row r="11" spans="1:27" ht="15.75" thickBot="1" x14ac:dyDescent="0.25">
      <c r="A11" s="239"/>
      <c r="B11" s="141" t="s">
        <v>1385</v>
      </c>
      <c r="C11" s="109">
        <v>0</v>
      </c>
      <c r="D11" s="327">
        <v>0</v>
      </c>
      <c r="E11" s="326">
        <v>0</v>
      </c>
      <c r="F11" s="326">
        <v>0</v>
      </c>
      <c r="G11" s="326">
        <v>0</v>
      </c>
      <c r="H11" s="326">
        <v>0</v>
      </c>
      <c r="I11" s="326">
        <v>0</v>
      </c>
      <c r="J11" s="326">
        <v>0</v>
      </c>
      <c r="K11" s="136"/>
      <c r="L11" s="136"/>
      <c r="M11" s="222"/>
      <c r="N11" s="222"/>
      <c r="O11" s="222"/>
      <c r="P11" s="222"/>
      <c r="Q11" s="222"/>
      <c r="R11" s="222"/>
      <c r="S11" s="222"/>
      <c r="T11" s="222"/>
      <c r="U11" s="222"/>
      <c r="V11" s="222"/>
      <c r="W11" s="222"/>
      <c r="X11" s="222"/>
      <c r="Y11" s="222"/>
      <c r="Z11" s="222"/>
      <c r="AA11" s="222"/>
    </row>
    <row r="12" spans="1:27" ht="15.75" thickBot="1" x14ac:dyDescent="0.25">
      <c r="A12" s="239"/>
      <c r="B12" s="141" t="s">
        <v>1384</v>
      </c>
      <c r="C12" s="109">
        <v>51</v>
      </c>
      <c r="D12" s="327">
        <v>96</v>
      </c>
      <c r="E12" s="326">
        <v>18</v>
      </c>
      <c r="F12" s="326">
        <v>9</v>
      </c>
      <c r="G12" s="326">
        <v>18</v>
      </c>
      <c r="H12" s="326">
        <v>33</v>
      </c>
      <c r="I12" s="326">
        <v>11</v>
      </c>
      <c r="J12" s="326">
        <v>7</v>
      </c>
      <c r="K12" s="136"/>
      <c r="L12" s="136"/>
      <c r="M12" s="222"/>
      <c r="N12" s="222"/>
      <c r="O12" s="222"/>
      <c r="P12" s="222"/>
      <c r="Q12" s="222"/>
      <c r="R12" s="222"/>
      <c r="S12" s="222"/>
      <c r="T12" s="222"/>
      <c r="U12" s="222"/>
      <c r="V12" s="222"/>
      <c r="W12" s="222"/>
      <c r="X12" s="222"/>
      <c r="Y12" s="222"/>
      <c r="Z12" s="222"/>
      <c r="AA12" s="222"/>
    </row>
    <row r="13" spans="1:27" ht="15.75" thickBot="1" x14ac:dyDescent="0.25">
      <c r="A13" s="239"/>
      <c r="B13" s="141" t="s">
        <v>1383</v>
      </c>
      <c r="C13" s="109">
        <v>159</v>
      </c>
      <c r="D13" s="327">
        <v>267</v>
      </c>
      <c r="E13" s="326">
        <v>20</v>
      </c>
      <c r="F13" s="326">
        <v>18</v>
      </c>
      <c r="G13" s="326">
        <v>109</v>
      </c>
      <c r="H13" s="326">
        <v>27</v>
      </c>
      <c r="I13" s="326">
        <v>58</v>
      </c>
      <c r="J13" s="326">
        <v>35</v>
      </c>
      <c r="K13" s="136"/>
      <c r="L13" s="136"/>
      <c r="M13" s="222"/>
      <c r="N13" s="222"/>
      <c r="O13" s="222"/>
      <c r="P13" s="222"/>
      <c r="Q13" s="222"/>
      <c r="R13" s="222"/>
      <c r="S13" s="222"/>
      <c r="T13" s="222"/>
      <c r="U13" s="222"/>
      <c r="V13" s="222"/>
      <c r="W13" s="222"/>
      <c r="X13" s="222"/>
      <c r="Y13" s="222"/>
      <c r="Z13" s="222"/>
      <c r="AA13" s="222"/>
    </row>
    <row r="14" spans="1:27" ht="15.75" thickBot="1" x14ac:dyDescent="0.25">
      <c r="A14" s="239"/>
      <c r="B14" s="141" t="s">
        <v>1382</v>
      </c>
      <c r="C14" s="109">
        <v>0</v>
      </c>
      <c r="D14" s="327">
        <v>0</v>
      </c>
      <c r="E14" s="326">
        <v>0</v>
      </c>
      <c r="F14" s="326">
        <v>0</v>
      </c>
      <c r="G14" s="326">
        <v>0</v>
      </c>
      <c r="H14" s="326">
        <v>0</v>
      </c>
      <c r="I14" s="326">
        <v>0</v>
      </c>
      <c r="J14" s="326">
        <v>0</v>
      </c>
      <c r="K14" s="136"/>
      <c r="L14" s="136"/>
      <c r="M14" s="222"/>
      <c r="N14" s="222"/>
      <c r="O14" s="222"/>
      <c r="P14" s="222"/>
      <c r="Q14" s="222"/>
      <c r="R14" s="222"/>
      <c r="S14" s="222"/>
      <c r="T14" s="222"/>
      <c r="U14" s="222"/>
      <c r="V14" s="222"/>
      <c r="W14" s="222"/>
      <c r="X14" s="222"/>
      <c r="Y14" s="222"/>
      <c r="Z14" s="222"/>
      <c r="AA14" s="222"/>
    </row>
    <row r="15" spans="1:27" ht="15.75" thickBot="1" x14ac:dyDescent="0.25">
      <c r="A15" s="239"/>
      <c r="B15" s="141" t="s">
        <v>1381</v>
      </c>
      <c r="C15" s="109">
        <v>274</v>
      </c>
      <c r="D15" s="327">
        <v>471</v>
      </c>
      <c r="E15" s="326">
        <v>73</v>
      </c>
      <c r="F15" s="326">
        <v>92</v>
      </c>
      <c r="G15" s="326">
        <v>48</v>
      </c>
      <c r="H15" s="326">
        <v>89</v>
      </c>
      <c r="I15" s="326">
        <v>7</v>
      </c>
      <c r="J15" s="326">
        <v>162</v>
      </c>
      <c r="K15" s="136"/>
      <c r="L15" s="136"/>
      <c r="M15" s="222"/>
      <c r="N15" s="222"/>
      <c r="O15" s="222"/>
      <c r="P15" s="222"/>
      <c r="Q15" s="222"/>
      <c r="R15" s="222"/>
      <c r="S15" s="222"/>
      <c r="T15" s="222"/>
      <c r="U15" s="222"/>
      <c r="V15" s="222"/>
      <c r="W15" s="222"/>
      <c r="X15" s="222"/>
      <c r="Y15" s="222"/>
      <c r="Z15" s="222"/>
      <c r="AA15" s="222"/>
    </row>
    <row r="16" spans="1:27" ht="15.75" thickBot="1" x14ac:dyDescent="0.25">
      <c r="A16" s="239"/>
      <c r="B16" s="141" t="s">
        <v>1380</v>
      </c>
      <c r="C16" s="109">
        <v>582</v>
      </c>
      <c r="D16" s="327">
        <v>756</v>
      </c>
      <c r="E16" s="326">
        <v>53</v>
      </c>
      <c r="F16" s="326">
        <v>32</v>
      </c>
      <c r="G16" s="326">
        <v>347</v>
      </c>
      <c r="H16" s="326">
        <v>82</v>
      </c>
      <c r="I16" s="326">
        <v>132</v>
      </c>
      <c r="J16" s="326">
        <v>110</v>
      </c>
      <c r="K16" s="136"/>
      <c r="L16" s="136"/>
      <c r="M16" s="222"/>
      <c r="N16" s="222"/>
      <c r="O16" s="222"/>
      <c r="P16" s="222"/>
      <c r="Q16" s="222"/>
      <c r="R16" s="222"/>
      <c r="S16" s="222"/>
      <c r="T16" s="222"/>
      <c r="U16" s="222"/>
      <c r="V16" s="222"/>
      <c r="W16" s="222"/>
      <c r="X16" s="222"/>
      <c r="Y16" s="222"/>
      <c r="Z16" s="222"/>
      <c r="AA16" s="222"/>
    </row>
    <row r="17" spans="1:27" ht="15.75" thickBot="1" x14ac:dyDescent="0.25">
      <c r="A17" s="239"/>
      <c r="B17" s="141" t="s">
        <v>1379</v>
      </c>
      <c r="C17" s="109">
        <v>0</v>
      </c>
      <c r="D17" s="327">
        <v>0</v>
      </c>
      <c r="E17" s="326">
        <v>0</v>
      </c>
      <c r="F17" s="326">
        <v>0</v>
      </c>
      <c r="G17" s="326">
        <v>0</v>
      </c>
      <c r="H17" s="326">
        <v>0</v>
      </c>
      <c r="I17" s="326">
        <v>0</v>
      </c>
      <c r="J17" s="326">
        <v>0</v>
      </c>
      <c r="K17" s="136"/>
      <c r="L17" s="136"/>
      <c r="M17" s="222"/>
      <c r="N17" s="222"/>
      <c r="O17" s="222"/>
      <c r="P17" s="222"/>
      <c r="Q17" s="222"/>
      <c r="R17" s="222"/>
      <c r="S17" s="222"/>
      <c r="T17" s="222"/>
      <c r="U17" s="222"/>
      <c r="V17" s="222"/>
      <c r="W17" s="222"/>
      <c r="X17" s="222"/>
      <c r="Y17" s="222"/>
      <c r="Z17" s="222"/>
      <c r="AA17" s="222"/>
    </row>
    <row r="18" spans="1:27" ht="15.75" thickBot="1" x14ac:dyDescent="0.25">
      <c r="A18" s="239"/>
      <c r="B18" s="141" t="s">
        <v>1378</v>
      </c>
      <c r="C18" s="109">
        <v>91</v>
      </c>
      <c r="D18" s="327">
        <v>136</v>
      </c>
      <c r="E18" s="326">
        <v>14</v>
      </c>
      <c r="F18" s="326">
        <v>19</v>
      </c>
      <c r="G18" s="326">
        <v>21</v>
      </c>
      <c r="H18" s="326">
        <v>19</v>
      </c>
      <c r="I18" s="326">
        <v>32</v>
      </c>
      <c r="J18" s="326">
        <v>31</v>
      </c>
      <c r="K18" s="136"/>
      <c r="L18" s="136"/>
      <c r="M18" s="222"/>
      <c r="N18" s="222"/>
      <c r="O18" s="222"/>
      <c r="P18" s="222"/>
      <c r="Q18" s="222"/>
      <c r="R18" s="222"/>
      <c r="S18" s="222"/>
      <c r="T18" s="222"/>
      <c r="U18" s="222"/>
      <c r="V18" s="222"/>
      <c r="W18" s="222"/>
      <c r="X18" s="222"/>
      <c r="Y18" s="222"/>
      <c r="Z18" s="222"/>
      <c r="AA18" s="222"/>
    </row>
    <row r="19" spans="1:27" ht="15.75" thickBot="1" x14ac:dyDescent="0.25">
      <c r="A19" s="239"/>
      <c r="B19" s="141" t="s">
        <v>1377</v>
      </c>
      <c r="C19" s="109">
        <v>0</v>
      </c>
      <c r="D19" s="327">
        <v>0</v>
      </c>
      <c r="E19" s="326">
        <v>0</v>
      </c>
      <c r="F19" s="326">
        <v>0</v>
      </c>
      <c r="G19" s="326">
        <v>0</v>
      </c>
      <c r="H19" s="326">
        <v>0</v>
      </c>
      <c r="I19" s="326">
        <v>0</v>
      </c>
      <c r="J19" s="326">
        <v>0</v>
      </c>
      <c r="K19" s="136"/>
      <c r="L19" s="136"/>
      <c r="M19" s="222"/>
      <c r="N19" s="222"/>
      <c r="O19" s="222"/>
      <c r="P19" s="222"/>
      <c r="Q19" s="222"/>
      <c r="R19" s="222"/>
      <c r="S19" s="222"/>
      <c r="T19" s="222"/>
      <c r="U19" s="222"/>
      <c r="V19" s="222"/>
      <c r="W19" s="222"/>
      <c r="X19" s="222"/>
      <c r="Y19" s="222"/>
      <c r="Z19" s="222"/>
      <c r="AA19" s="222"/>
    </row>
    <row r="20" spans="1:27" ht="15.75" thickBot="1" x14ac:dyDescent="0.25">
      <c r="A20" s="239"/>
      <c r="B20" s="141" t="s">
        <v>1376</v>
      </c>
      <c r="C20" s="109">
        <v>230</v>
      </c>
      <c r="D20" s="327">
        <v>467</v>
      </c>
      <c r="E20" s="326">
        <v>34</v>
      </c>
      <c r="F20" s="326">
        <v>39</v>
      </c>
      <c r="G20" s="326">
        <v>190</v>
      </c>
      <c r="H20" s="326">
        <v>49</v>
      </c>
      <c r="I20" s="326">
        <v>120</v>
      </c>
      <c r="J20" s="326">
        <v>35</v>
      </c>
      <c r="K20" s="136"/>
      <c r="L20" s="136"/>
      <c r="M20" s="222"/>
      <c r="N20" s="222"/>
      <c r="O20" s="222"/>
      <c r="P20" s="222"/>
      <c r="Q20" s="222"/>
      <c r="R20" s="222"/>
      <c r="S20" s="222"/>
      <c r="T20" s="222"/>
      <c r="U20" s="222"/>
      <c r="V20" s="222"/>
      <c r="W20" s="222"/>
      <c r="X20" s="222"/>
      <c r="Y20" s="222"/>
      <c r="Z20" s="222"/>
      <c r="AA20" s="222"/>
    </row>
    <row r="21" spans="1:27" ht="15.75" thickBot="1" x14ac:dyDescent="0.25">
      <c r="A21" s="239"/>
      <c r="B21" s="141" t="s">
        <v>1375</v>
      </c>
      <c r="C21" s="109">
        <v>0</v>
      </c>
      <c r="D21" s="327">
        <v>0</v>
      </c>
      <c r="E21" s="326">
        <v>0</v>
      </c>
      <c r="F21" s="326">
        <v>0</v>
      </c>
      <c r="G21" s="326">
        <v>0</v>
      </c>
      <c r="H21" s="326">
        <v>0</v>
      </c>
      <c r="I21" s="326">
        <v>0</v>
      </c>
      <c r="J21" s="326">
        <v>0</v>
      </c>
      <c r="K21" s="136"/>
      <c r="L21" s="136"/>
      <c r="M21" s="222"/>
      <c r="N21" s="222"/>
      <c r="O21" s="222"/>
      <c r="P21" s="222"/>
      <c r="Q21" s="222"/>
      <c r="R21" s="222"/>
      <c r="S21" s="222"/>
      <c r="T21" s="222"/>
      <c r="U21" s="222"/>
      <c r="V21" s="222"/>
      <c r="W21" s="222"/>
      <c r="X21" s="222"/>
      <c r="Y21" s="222"/>
      <c r="Z21" s="222"/>
      <c r="AA21" s="222"/>
    </row>
    <row r="22" spans="1:27" ht="15.75" thickBot="1" x14ac:dyDescent="0.25">
      <c r="A22" s="239"/>
      <c r="B22" s="141" t="s">
        <v>1374</v>
      </c>
      <c r="C22" s="109">
        <v>84</v>
      </c>
      <c r="D22" s="327">
        <v>121</v>
      </c>
      <c r="E22" s="326">
        <v>10</v>
      </c>
      <c r="F22" s="326">
        <v>15</v>
      </c>
      <c r="G22" s="326">
        <v>4</v>
      </c>
      <c r="H22" s="326">
        <v>16</v>
      </c>
      <c r="I22" s="326">
        <v>15</v>
      </c>
      <c r="J22" s="326">
        <v>61</v>
      </c>
      <c r="K22" s="136"/>
      <c r="L22" s="136"/>
      <c r="M22" s="222"/>
      <c r="N22" s="222"/>
      <c r="O22" s="222"/>
      <c r="P22" s="222"/>
      <c r="Q22" s="222"/>
      <c r="R22" s="222"/>
      <c r="S22" s="222"/>
      <c r="T22" s="222"/>
      <c r="U22" s="222"/>
      <c r="V22" s="222"/>
      <c r="W22" s="222"/>
      <c r="X22" s="222"/>
      <c r="Y22" s="222"/>
      <c r="Z22" s="222"/>
      <c r="AA22" s="222"/>
    </row>
    <row r="23" spans="1:27" ht="15.75" thickBot="1" x14ac:dyDescent="0.25">
      <c r="A23" s="239"/>
      <c r="B23" s="141" t="s">
        <v>1373</v>
      </c>
      <c r="C23" s="109">
        <v>1</v>
      </c>
      <c r="D23" s="327">
        <v>1</v>
      </c>
      <c r="E23" s="326">
        <v>1</v>
      </c>
      <c r="F23" s="326">
        <v>0</v>
      </c>
      <c r="G23" s="326">
        <v>0</v>
      </c>
      <c r="H23" s="326">
        <v>0</v>
      </c>
      <c r="I23" s="326">
        <v>0</v>
      </c>
      <c r="J23" s="326">
        <v>0</v>
      </c>
      <c r="K23" s="136"/>
      <c r="L23" s="136"/>
      <c r="M23" s="222"/>
      <c r="N23" s="222"/>
      <c r="O23" s="222"/>
      <c r="P23" s="222"/>
      <c r="Q23" s="222"/>
      <c r="R23" s="222"/>
      <c r="S23" s="222"/>
      <c r="T23" s="222"/>
      <c r="U23" s="222"/>
      <c r="V23" s="222"/>
      <c r="W23" s="222"/>
      <c r="X23" s="222"/>
      <c r="Y23" s="222"/>
      <c r="Z23" s="222"/>
      <c r="AA23" s="222"/>
    </row>
    <row r="24" spans="1:27" ht="15.75" thickBot="1" x14ac:dyDescent="0.25">
      <c r="A24" s="239"/>
      <c r="B24" s="141" t="s">
        <v>1372</v>
      </c>
      <c r="C24" s="109">
        <v>0</v>
      </c>
      <c r="D24" s="327">
        <v>0</v>
      </c>
      <c r="E24" s="326">
        <v>0</v>
      </c>
      <c r="F24" s="326">
        <v>0</v>
      </c>
      <c r="G24" s="326">
        <v>0</v>
      </c>
      <c r="H24" s="326">
        <v>0</v>
      </c>
      <c r="I24" s="326">
        <v>0</v>
      </c>
      <c r="J24" s="326">
        <v>0</v>
      </c>
      <c r="K24" s="136"/>
      <c r="L24" s="136"/>
      <c r="M24" s="222"/>
      <c r="N24" s="222"/>
      <c r="O24" s="222"/>
      <c r="P24" s="222"/>
      <c r="Q24" s="222"/>
      <c r="R24" s="222"/>
      <c r="S24" s="222"/>
      <c r="T24" s="222"/>
      <c r="U24" s="222"/>
      <c r="V24" s="222"/>
      <c r="W24" s="222"/>
      <c r="X24" s="222"/>
      <c r="Y24" s="222"/>
      <c r="Z24" s="222"/>
      <c r="AA24" s="222"/>
    </row>
    <row r="25" spans="1:27" ht="15.75" thickBot="1" x14ac:dyDescent="0.25">
      <c r="A25" s="239"/>
      <c r="B25" s="141" t="s">
        <v>1371</v>
      </c>
      <c r="C25" s="109">
        <v>0</v>
      </c>
      <c r="D25" s="327">
        <v>0</v>
      </c>
      <c r="E25" s="326">
        <v>0</v>
      </c>
      <c r="F25" s="326">
        <v>0</v>
      </c>
      <c r="G25" s="326">
        <v>0</v>
      </c>
      <c r="H25" s="326">
        <v>0</v>
      </c>
      <c r="I25" s="326">
        <v>0</v>
      </c>
      <c r="J25" s="326">
        <v>0</v>
      </c>
      <c r="K25" s="136"/>
      <c r="L25" s="136"/>
      <c r="M25" s="222"/>
      <c r="N25" s="222"/>
      <c r="O25" s="222"/>
      <c r="P25" s="222"/>
      <c r="Q25" s="222"/>
      <c r="R25" s="222"/>
      <c r="S25" s="222"/>
      <c r="T25" s="222"/>
      <c r="U25" s="222"/>
      <c r="V25" s="222"/>
      <c r="W25" s="222"/>
      <c r="X25" s="222"/>
      <c r="Y25" s="222"/>
      <c r="Z25" s="222"/>
      <c r="AA25" s="222"/>
    </row>
    <row r="26" spans="1:27" ht="15.75" thickBot="1" x14ac:dyDescent="0.25">
      <c r="A26" s="239"/>
      <c r="B26" s="141" t="s">
        <v>1370</v>
      </c>
      <c r="C26" s="109">
        <v>0</v>
      </c>
      <c r="D26" s="327">
        <v>0</v>
      </c>
      <c r="E26" s="326">
        <v>0</v>
      </c>
      <c r="F26" s="326">
        <v>0</v>
      </c>
      <c r="G26" s="326">
        <v>0</v>
      </c>
      <c r="H26" s="326">
        <v>0</v>
      </c>
      <c r="I26" s="326">
        <v>0</v>
      </c>
      <c r="J26" s="326">
        <v>0</v>
      </c>
      <c r="K26" s="136"/>
      <c r="L26" s="136"/>
      <c r="M26" s="222"/>
      <c r="N26" s="222"/>
      <c r="O26" s="222"/>
      <c r="P26" s="222"/>
      <c r="Q26" s="222"/>
      <c r="R26" s="222"/>
      <c r="S26" s="222"/>
      <c r="T26" s="222"/>
      <c r="U26" s="222"/>
      <c r="V26" s="222"/>
      <c r="W26" s="222"/>
      <c r="X26" s="222"/>
      <c r="Y26" s="222"/>
      <c r="Z26" s="222"/>
      <c r="AA26" s="222"/>
    </row>
    <row r="27" spans="1:27" ht="15.75" thickBot="1" x14ac:dyDescent="0.25">
      <c r="A27" s="239"/>
      <c r="B27" s="141" t="s">
        <v>1369</v>
      </c>
      <c r="C27" s="109">
        <v>152</v>
      </c>
      <c r="D27" s="327">
        <v>194</v>
      </c>
      <c r="E27" s="326">
        <v>15</v>
      </c>
      <c r="F27" s="326">
        <v>5</v>
      </c>
      <c r="G27" s="326">
        <v>73</v>
      </c>
      <c r="H27" s="326">
        <v>9</v>
      </c>
      <c r="I27" s="326">
        <v>115</v>
      </c>
      <c r="J27" s="326">
        <v>225</v>
      </c>
      <c r="K27" s="136"/>
      <c r="L27" s="136"/>
      <c r="M27" s="222"/>
      <c r="N27" s="222"/>
      <c r="O27" s="222"/>
      <c r="P27" s="222"/>
      <c r="Q27" s="222"/>
      <c r="R27" s="222"/>
      <c r="S27" s="222"/>
      <c r="T27" s="222"/>
      <c r="U27" s="222"/>
      <c r="V27" s="222"/>
      <c r="W27" s="222"/>
      <c r="X27" s="222"/>
      <c r="Y27" s="222"/>
      <c r="Z27" s="222"/>
      <c r="AA27" s="222"/>
    </row>
    <row r="28" spans="1:27" ht="15.75" thickBot="1" x14ac:dyDescent="0.25">
      <c r="A28" s="239"/>
      <c r="B28" s="141" t="s">
        <v>1368</v>
      </c>
      <c r="C28" s="109">
        <v>46</v>
      </c>
      <c r="D28" s="327">
        <v>72</v>
      </c>
      <c r="E28" s="326">
        <v>55</v>
      </c>
      <c r="F28" s="326">
        <v>33</v>
      </c>
      <c r="G28" s="326">
        <v>249</v>
      </c>
      <c r="H28" s="326">
        <v>146</v>
      </c>
      <c r="I28" s="326">
        <v>62</v>
      </c>
      <c r="J28" s="326">
        <v>622</v>
      </c>
      <c r="K28" s="136"/>
      <c r="L28" s="136"/>
      <c r="M28" s="222"/>
      <c r="N28" s="222"/>
      <c r="O28" s="222"/>
      <c r="P28" s="222"/>
      <c r="Q28" s="222"/>
      <c r="R28" s="222"/>
      <c r="S28" s="222"/>
      <c r="T28" s="222"/>
      <c r="U28" s="222"/>
      <c r="V28" s="222"/>
      <c r="W28" s="222"/>
      <c r="X28" s="222"/>
      <c r="Y28" s="222"/>
      <c r="Z28" s="222"/>
      <c r="AA28" s="222"/>
    </row>
    <row r="29" spans="1:27" ht="15.75" thickBot="1" x14ac:dyDescent="0.25">
      <c r="A29" s="239"/>
      <c r="B29" s="141" t="s">
        <v>1367</v>
      </c>
      <c r="C29" s="109">
        <v>0</v>
      </c>
      <c r="D29" s="327">
        <v>0</v>
      </c>
      <c r="E29" s="326">
        <v>0</v>
      </c>
      <c r="F29" s="326">
        <v>0</v>
      </c>
      <c r="G29" s="326">
        <v>0</v>
      </c>
      <c r="H29" s="326">
        <v>0</v>
      </c>
      <c r="I29" s="326">
        <v>0</v>
      </c>
      <c r="J29" s="326">
        <v>0</v>
      </c>
      <c r="K29" s="136"/>
      <c r="L29" s="136"/>
      <c r="M29" s="222"/>
      <c r="N29" s="222"/>
      <c r="O29" s="222"/>
      <c r="P29" s="222"/>
      <c r="Q29" s="222"/>
      <c r="R29" s="222"/>
      <c r="S29" s="222"/>
      <c r="T29" s="222"/>
      <c r="U29" s="222"/>
      <c r="V29" s="222"/>
      <c r="W29" s="222"/>
      <c r="X29" s="222"/>
      <c r="Y29" s="222"/>
      <c r="Z29" s="222"/>
      <c r="AA29" s="222"/>
    </row>
    <row r="30" spans="1:27" ht="15.75" thickBot="1" x14ac:dyDescent="0.25">
      <c r="A30" s="239"/>
      <c r="B30" s="141" t="s">
        <v>1366</v>
      </c>
      <c r="C30" s="109">
        <v>0</v>
      </c>
      <c r="D30" s="327">
        <v>0</v>
      </c>
      <c r="E30" s="326">
        <v>0</v>
      </c>
      <c r="F30" s="326">
        <v>0</v>
      </c>
      <c r="G30" s="326">
        <v>0</v>
      </c>
      <c r="H30" s="326">
        <v>0</v>
      </c>
      <c r="I30" s="326">
        <v>0</v>
      </c>
      <c r="J30" s="326">
        <v>0</v>
      </c>
      <c r="K30" s="136"/>
      <c r="L30" s="136"/>
      <c r="M30" s="222"/>
      <c r="N30" s="222"/>
      <c r="O30" s="222"/>
      <c r="P30" s="222"/>
      <c r="Q30" s="222"/>
      <c r="R30" s="222"/>
      <c r="S30" s="222"/>
      <c r="T30" s="222"/>
      <c r="U30" s="222"/>
      <c r="V30" s="222"/>
      <c r="W30" s="222"/>
      <c r="X30" s="222"/>
      <c r="Y30" s="222"/>
      <c r="Z30" s="222"/>
      <c r="AA30" s="222"/>
    </row>
    <row r="31" spans="1:27" ht="15.75" thickBot="1" x14ac:dyDescent="0.25">
      <c r="A31" s="239"/>
      <c r="B31" s="141" t="s">
        <v>1365</v>
      </c>
      <c r="C31" s="109">
        <v>3</v>
      </c>
      <c r="D31" s="327">
        <v>7</v>
      </c>
      <c r="E31" s="326">
        <v>0</v>
      </c>
      <c r="F31" s="326">
        <v>0</v>
      </c>
      <c r="G31" s="326">
        <v>2</v>
      </c>
      <c r="H31" s="326">
        <v>2</v>
      </c>
      <c r="I31" s="326">
        <v>0</v>
      </c>
      <c r="J31" s="326">
        <v>3</v>
      </c>
      <c r="K31" s="136"/>
      <c r="L31" s="136"/>
      <c r="M31" s="222"/>
      <c r="N31" s="222"/>
      <c r="O31" s="222"/>
      <c r="P31" s="222"/>
      <c r="Q31" s="222"/>
      <c r="R31" s="222"/>
      <c r="S31" s="222"/>
      <c r="T31" s="222"/>
      <c r="U31" s="222"/>
      <c r="V31" s="222"/>
      <c r="W31" s="222"/>
      <c r="X31" s="222"/>
      <c r="Y31" s="222"/>
      <c r="Z31" s="222"/>
      <c r="AA31" s="222"/>
    </row>
    <row r="32" spans="1:27" ht="15.75" thickBot="1" x14ac:dyDescent="0.25">
      <c r="A32" s="239"/>
      <c r="B32" s="141" t="s">
        <v>1364</v>
      </c>
      <c r="C32" s="109">
        <v>0</v>
      </c>
      <c r="D32" s="327">
        <v>0</v>
      </c>
      <c r="E32" s="326">
        <v>0</v>
      </c>
      <c r="F32" s="326">
        <v>0</v>
      </c>
      <c r="G32" s="326">
        <v>0</v>
      </c>
      <c r="H32" s="326">
        <v>0</v>
      </c>
      <c r="I32" s="326">
        <v>0</v>
      </c>
      <c r="J32" s="326">
        <v>0</v>
      </c>
      <c r="K32" s="136"/>
      <c r="L32" s="136"/>
      <c r="M32" s="222"/>
      <c r="N32" s="222"/>
      <c r="O32" s="222"/>
      <c r="P32" s="222"/>
      <c r="Q32" s="222"/>
      <c r="R32" s="222"/>
      <c r="S32" s="222"/>
      <c r="T32" s="222"/>
      <c r="U32" s="222"/>
      <c r="V32" s="222"/>
      <c r="W32" s="222"/>
      <c r="X32" s="222"/>
      <c r="Y32" s="222"/>
      <c r="Z32" s="222"/>
      <c r="AA32" s="222"/>
    </row>
    <row r="33" spans="1:27" ht="15.75" thickBot="1" x14ac:dyDescent="0.25">
      <c r="A33" s="239"/>
      <c r="B33" s="141" t="s">
        <v>1363</v>
      </c>
      <c r="C33" s="109">
        <v>0</v>
      </c>
      <c r="D33" s="327">
        <v>0</v>
      </c>
      <c r="E33" s="326">
        <v>0</v>
      </c>
      <c r="F33" s="326">
        <v>0</v>
      </c>
      <c r="G33" s="326">
        <v>0</v>
      </c>
      <c r="H33" s="326">
        <v>0</v>
      </c>
      <c r="I33" s="326">
        <v>0</v>
      </c>
      <c r="J33" s="326">
        <v>0</v>
      </c>
      <c r="K33" s="136"/>
      <c r="L33" s="136"/>
      <c r="M33" s="222"/>
      <c r="N33" s="222"/>
      <c r="O33" s="222"/>
      <c r="P33" s="222"/>
      <c r="Q33" s="222"/>
      <c r="R33" s="222"/>
      <c r="S33" s="222"/>
      <c r="T33" s="222"/>
      <c r="U33" s="222"/>
      <c r="V33" s="222"/>
      <c r="W33" s="222"/>
      <c r="X33" s="222"/>
      <c r="Y33" s="222"/>
      <c r="Z33" s="222"/>
      <c r="AA33" s="222"/>
    </row>
    <row r="34" spans="1:27" ht="15.75" thickBot="1" x14ac:dyDescent="0.25">
      <c r="A34" s="239"/>
      <c r="B34" s="141" t="s">
        <v>1362</v>
      </c>
      <c r="C34" s="109">
        <v>0</v>
      </c>
      <c r="D34" s="327">
        <v>0</v>
      </c>
      <c r="E34" s="326">
        <v>0</v>
      </c>
      <c r="F34" s="326">
        <v>0</v>
      </c>
      <c r="G34" s="326">
        <v>0</v>
      </c>
      <c r="H34" s="326">
        <v>0</v>
      </c>
      <c r="I34" s="326">
        <v>0</v>
      </c>
      <c r="J34" s="326">
        <v>0</v>
      </c>
      <c r="K34" s="136"/>
      <c r="L34" s="136"/>
      <c r="M34" s="222"/>
      <c r="N34" s="222"/>
      <c r="O34" s="222"/>
      <c r="P34" s="222"/>
      <c r="Q34" s="222"/>
      <c r="R34" s="222"/>
      <c r="S34" s="222"/>
      <c r="T34" s="222"/>
      <c r="U34" s="222"/>
      <c r="V34" s="222"/>
      <c r="W34" s="222"/>
      <c r="X34" s="222"/>
      <c r="Y34" s="222"/>
      <c r="Z34" s="222"/>
      <c r="AA34" s="222"/>
    </row>
    <row r="35" spans="1:27" ht="15.75" thickBot="1" x14ac:dyDescent="0.25">
      <c r="A35" s="239"/>
      <c r="B35" s="141" t="s">
        <v>1361</v>
      </c>
      <c r="C35" s="109">
        <v>49</v>
      </c>
      <c r="D35" s="327">
        <v>77</v>
      </c>
      <c r="E35" s="326">
        <v>8</v>
      </c>
      <c r="F35" s="326">
        <v>5</v>
      </c>
      <c r="G35" s="326">
        <v>15</v>
      </c>
      <c r="H35" s="326">
        <v>9</v>
      </c>
      <c r="I35" s="326">
        <v>25</v>
      </c>
      <c r="J35" s="326">
        <v>15</v>
      </c>
      <c r="K35" s="136"/>
      <c r="L35" s="136"/>
      <c r="M35" s="222"/>
      <c r="N35" s="222"/>
      <c r="O35" s="222"/>
      <c r="P35" s="222"/>
      <c r="Q35" s="222"/>
      <c r="R35" s="222"/>
      <c r="S35" s="222"/>
      <c r="T35" s="222"/>
      <c r="U35" s="222"/>
      <c r="V35" s="222"/>
      <c r="W35" s="222"/>
      <c r="X35" s="222"/>
      <c r="Y35" s="222"/>
      <c r="Z35" s="222"/>
      <c r="AA35" s="222"/>
    </row>
    <row r="36" spans="1:27" ht="15.75" thickBot="1" x14ac:dyDescent="0.25">
      <c r="A36" s="239"/>
      <c r="B36" s="141" t="s">
        <v>1360</v>
      </c>
      <c r="C36" s="109">
        <v>92</v>
      </c>
      <c r="D36" s="327">
        <v>171</v>
      </c>
      <c r="E36" s="326">
        <v>58</v>
      </c>
      <c r="F36" s="326">
        <v>29</v>
      </c>
      <c r="G36" s="326">
        <v>23</v>
      </c>
      <c r="H36" s="326">
        <v>24</v>
      </c>
      <c r="I36" s="326">
        <v>12</v>
      </c>
      <c r="J36" s="326">
        <v>25</v>
      </c>
      <c r="K36" s="136"/>
      <c r="L36" s="136"/>
      <c r="M36" s="222"/>
      <c r="N36" s="222"/>
      <c r="O36" s="222"/>
      <c r="P36" s="222"/>
      <c r="Q36" s="222"/>
      <c r="R36" s="222"/>
      <c r="S36" s="222"/>
      <c r="T36" s="222"/>
      <c r="U36" s="222"/>
      <c r="V36" s="222"/>
      <c r="W36" s="222"/>
      <c r="X36" s="222"/>
      <c r="Y36" s="222"/>
      <c r="Z36" s="222"/>
      <c r="AA36" s="222"/>
    </row>
    <row r="37" spans="1:27" ht="15.75" thickBot="1" x14ac:dyDescent="0.25">
      <c r="A37" s="239"/>
      <c r="B37" s="141" t="s">
        <v>1359</v>
      </c>
      <c r="C37" s="109">
        <v>57</v>
      </c>
      <c r="D37" s="327">
        <v>87</v>
      </c>
      <c r="E37" s="326">
        <v>3</v>
      </c>
      <c r="F37" s="326">
        <v>12</v>
      </c>
      <c r="G37" s="326">
        <v>21</v>
      </c>
      <c r="H37" s="326">
        <v>14</v>
      </c>
      <c r="I37" s="326">
        <v>12</v>
      </c>
      <c r="J37" s="326">
        <v>25</v>
      </c>
      <c r="K37" s="136"/>
      <c r="L37" s="136"/>
      <c r="M37" s="222"/>
      <c r="N37" s="222"/>
      <c r="O37" s="222"/>
      <c r="P37" s="222"/>
      <c r="Q37" s="222"/>
      <c r="R37" s="222"/>
      <c r="S37" s="222"/>
      <c r="T37" s="222"/>
      <c r="U37" s="222"/>
      <c r="V37" s="222"/>
      <c r="W37" s="222"/>
      <c r="X37" s="222"/>
      <c r="Y37" s="222"/>
      <c r="Z37" s="222"/>
      <c r="AA37" s="222"/>
    </row>
    <row r="38" spans="1:27" ht="15.75" thickBot="1" x14ac:dyDescent="0.25">
      <c r="A38" s="239"/>
      <c r="B38" s="141" t="s">
        <v>1358</v>
      </c>
      <c r="C38" s="109">
        <v>32</v>
      </c>
      <c r="D38" s="327">
        <v>54</v>
      </c>
      <c r="E38" s="326">
        <v>16</v>
      </c>
      <c r="F38" s="326">
        <v>8</v>
      </c>
      <c r="G38" s="326">
        <v>9</v>
      </c>
      <c r="H38" s="326">
        <v>9</v>
      </c>
      <c r="I38" s="326">
        <v>9</v>
      </c>
      <c r="J38" s="326">
        <v>3</v>
      </c>
      <c r="K38" s="136"/>
      <c r="L38" s="136"/>
      <c r="M38" s="222"/>
      <c r="N38" s="222"/>
      <c r="O38" s="222"/>
      <c r="P38" s="222"/>
      <c r="Q38" s="222"/>
      <c r="R38" s="222"/>
      <c r="S38" s="222"/>
      <c r="T38" s="222"/>
      <c r="U38" s="222"/>
      <c r="V38" s="222"/>
      <c r="W38" s="222"/>
      <c r="X38" s="222"/>
      <c r="Y38" s="222"/>
      <c r="Z38" s="222"/>
      <c r="AA38" s="222"/>
    </row>
    <row r="39" spans="1:27" ht="15.75" thickBot="1" x14ac:dyDescent="0.25">
      <c r="A39" s="239"/>
      <c r="B39" s="141" t="s">
        <v>1357</v>
      </c>
      <c r="C39" s="109">
        <v>0</v>
      </c>
      <c r="D39" s="327">
        <v>0</v>
      </c>
      <c r="E39" s="326">
        <v>0</v>
      </c>
      <c r="F39" s="326">
        <v>0</v>
      </c>
      <c r="G39" s="326">
        <v>0</v>
      </c>
      <c r="H39" s="326">
        <v>0</v>
      </c>
      <c r="I39" s="326">
        <v>0</v>
      </c>
      <c r="J39" s="326">
        <v>0</v>
      </c>
      <c r="K39" s="136"/>
      <c r="L39" s="136"/>
      <c r="M39" s="222"/>
      <c r="N39" s="222"/>
      <c r="O39" s="222"/>
      <c r="P39" s="222"/>
      <c r="Q39" s="222"/>
      <c r="R39" s="222"/>
      <c r="S39" s="222"/>
      <c r="T39" s="222"/>
      <c r="U39" s="222"/>
      <c r="V39" s="222"/>
      <c r="W39" s="222"/>
      <c r="X39" s="222"/>
      <c r="Y39" s="222"/>
      <c r="Z39" s="222"/>
      <c r="AA39" s="222"/>
    </row>
    <row r="40" spans="1:27" ht="15.75" thickBot="1" x14ac:dyDescent="0.25">
      <c r="A40" s="239"/>
      <c r="B40" s="141" t="s">
        <v>1356</v>
      </c>
      <c r="C40" s="109">
        <v>64</v>
      </c>
      <c r="D40" s="327">
        <v>140</v>
      </c>
      <c r="E40" s="326">
        <v>3</v>
      </c>
      <c r="F40" s="326">
        <v>4</v>
      </c>
      <c r="G40" s="326">
        <v>21</v>
      </c>
      <c r="H40" s="326">
        <v>17</v>
      </c>
      <c r="I40" s="326">
        <v>25</v>
      </c>
      <c r="J40" s="326">
        <v>70</v>
      </c>
      <c r="K40" s="136"/>
      <c r="L40" s="136"/>
      <c r="M40" s="222"/>
      <c r="N40" s="222"/>
      <c r="O40" s="222"/>
      <c r="P40" s="222"/>
      <c r="Q40" s="222"/>
      <c r="R40" s="222"/>
      <c r="S40" s="222"/>
      <c r="T40" s="222"/>
      <c r="U40" s="222"/>
      <c r="V40" s="222"/>
      <c r="W40" s="222"/>
      <c r="X40" s="222"/>
      <c r="Y40" s="222"/>
      <c r="Z40" s="222"/>
      <c r="AA40" s="222"/>
    </row>
    <row r="41" spans="1:27" ht="15.75" thickBot="1" x14ac:dyDescent="0.25">
      <c r="A41" s="239"/>
      <c r="B41" s="141" t="s">
        <v>1355</v>
      </c>
      <c r="C41" s="109">
        <v>119</v>
      </c>
      <c r="D41" s="327">
        <v>211</v>
      </c>
      <c r="E41" s="326">
        <v>20</v>
      </c>
      <c r="F41" s="326">
        <v>11</v>
      </c>
      <c r="G41" s="326">
        <v>83</v>
      </c>
      <c r="H41" s="326">
        <v>20</v>
      </c>
      <c r="I41" s="326">
        <v>53</v>
      </c>
      <c r="J41" s="326">
        <v>24</v>
      </c>
      <c r="K41" s="136"/>
      <c r="L41" s="136"/>
      <c r="M41" s="222"/>
      <c r="N41" s="222"/>
      <c r="O41" s="222"/>
      <c r="P41" s="222"/>
      <c r="Q41" s="222"/>
      <c r="R41" s="222"/>
      <c r="S41" s="222"/>
      <c r="T41" s="222"/>
      <c r="U41" s="222"/>
      <c r="V41" s="222"/>
      <c r="W41" s="222"/>
      <c r="X41" s="222"/>
      <c r="Y41" s="222"/>
      <c r="Z41" s="222"/>
      <c r="AA41" s="222"/>
    </row>
    <row r="42" spans="1:27" ht="15.75" thickBot="1" x14ac:dyDescent="0.25">
      <c r="A42" s="239"/>
      <c r="B42" s="141" t="s">
        <v>1354</v>
      </c>
      <c r="C42" s="109">
        <v>336</v>
      </c>
      <c r="D42" s="327">
        <v>501</v>
      </c>
      <c r="E42" s="326">
        <v>62</v>
      </c>
      <c r="F42" s="326">
        <v>63</v>
      </c>
      <c r="G42" s="326">
        <v>112</v>
      </c>
      <c r="H42" s="326">
        <v>95</v>
      </c>
      <c r="I42" s="326">
        <v>40</v>
      </c>
      <c r="J42" s="326">
        <v>129</v>
      </c>
      <c r="K42" s="136"/>
      <c r="L42" s="136"/>
      <c r="M42" s="222"/>
      <c r="N42" s="222"/>
      <c r="O42" s="222"/>
      <c r="P42" s="222"/>
      <c r="Q42" s="222"/>
      <c r="R42" s="222"/>
      <c r="S42" s="222"/>
      <c r="T42" s="222"/>
      <c r="U42" s="222"/>
      <c r="V42" s="222"/>
      <c r="W42" s="222"/>
      <c r="X42" s="222"/>
      <c r="Y42" s="222"/>
      <c r="Z42" s="222"/>
      <c r="AA42" s="222"/>
    </row>
    <row r="43" spans="1:27" ht="15.75" thickBot="1" x14ac:dyDescent="0.25">
      <c r="A43" s="239"/>
      <c r="B43" s="141" t="s">
        <v>1353</v>
      </c>
      <c r="C43" s="109">
        <v>287</v>
      </c>
      <c r="D43" s="327">
        <v>491</v>
      </c>
      <c r="E43" s="326">
        <v>104</v>
      </c>
      <c r="F43" s="326">
        <v>86</v>
      </c>
      <c r="G43" s="326">
        <v>89</v>
      </c>
      <c r="H43" s="326">
        <v>46</v>
      </c>
      <c r="I43" s="326">
        <v>77</v>
      </c>
      <c r="J43" s="326">
        <v>89</v>
      </c>
      <c r="K43" s="136"/>
      <c r="L43" s="136"/>
      <c r="M43" s="222"/>
      <c r="N43" s="222"/>
      <c r="O43" s="222"/>
      <c r="P43" s="222"/>
      <c r="Q43" s="222"/>
      <c r="R43" s="222"/>
      <c r="S43" s="222"/>
      <c r="T43" s="222"/>
      <c r="U43" s="222"/>
      <c r="V43" s="222"/>
      <c r="W43" s="222"/>
      <c r="X43" s="222"/>
      <c r="Y43" s="222"/>
      <c r="Z43" s="222"/>
      <c r="AA43" s="222"/>
    </row>
    <row r="44" spans="1:27" ht="15.75" thickBot="1" x14ac:dyDescent="0.25">
      <c r="A44" s="239"/>
      <c r="B44" s="141" t="s">
        <v>1352</v>
      </c>
      <c r="C44" s="109">
        <v>10</v>
      </c>
      <c r="D44" s="327">
        <v>21</v>
      </c>
      <c r="E44" s="326">
        <v>3</v>
      </c>
      <c r="F44" s="326">
        <v>1</v>
      </c>
      <c r="G44" s="326">
        <v>6</v>
      </c>
      <c r="H44" s="326">
        <v>1</v>
      </c>
      <c r="I44" s="326">
        <v>7</v>
      </c>
      <c r="J44" s="326">
        <v>3</v>
      </c>
      <c r="K44" s="136"/>
      <c r="L44" s="136"/>
      <c r="M44" s="222"/>
      <c r="N44" s="222"/>
      <c r="O44" s="222"/>
      <c r="P44" s="222"/>
      <c r="Q44" s="222"/>
      <c r="R44" s="222"/>
      <c r="S44" s="222"/>
      <c r="T44" s="222"/>
      <c r="U44" s="222"/>
      <c r="V44" s="222"/>
      <c r="W44" s="222"/>
      <c r="X44" s="222"/>
      <c r="Y44" s="222"/>
      <c r="Z44" s="222"/>
      <c r="AA44" s="222"/>
    </row>
    <row r="45" spans="1:27" ht="15.75" thickBot="1" x14ac:dyDescent="0.25">
      <c r="A45" s="239"/>
      <c r="B45" s="141" t="s">
        <v>1351</v>
      </c>
      <c r="C45" s="109">
        <v>88</v>
      </c>
      <c r="D45" s="327">
        <v>160</v>
      </c>
      <c r="E45" s="326">
        <v>12</v>
      </c>
      <c r="F45" s="326">
        <v>13</v>
      </c>
      <c r="G45" s="326">
        <v>21</v>
      </c>
      <c r="H45" s="326">
        <v>58</v>
      </c>
      <c r="I45" s="326">
        <v>38</v>
      </c>
      <c r="J45" s="326">
        <v>18</v>
      </c>
      <c r="K45" s="136"/>
      <c r="L45" s="136"/>
      <c r="M45" s="222"/>
      <c r="N45" s="222"/>
      <c r="O45" s="222"/>
      <c r="P45" s="222"/>
      <c r="Q45" s="222"/>
      <c r="R45" s="222"/>
      <c r="S45" s="222"/>
      <c r="T45" s="222"/>
      <c r="U45" s="222"/>
      <c r="V45" s="222"/>
      <c r="W45" s="222"/>
      <c r="X45" s="222"/>
      <c r="Y45" s="222"/>
      <c r="Z45" s="222"/>
      <c r="AA45" s="222"/>
    </row>
    <row r="46" spans="1:27" ht="15.75" thickBot="1" x14ac:dyDescent="0.25">
      <c r="A46" s="239"/>
      <c r="B46" s="141" t="s">
        <v>1350</v>
      </c>
      <c r="C46" s="109">
        <v>90</v>
      </c>
      <c r="D46" s="327">
        <v>163</v>
      </c>
      <c r="E46" s="326">
        <v>14</v>
      </c>
      <c r="F46" s="326">
        <v>5</v>
      </c>
      <c r="G46" s="326">
        <v>50</v>
      </c>
      <c r="H46" s="326">
        <v>16</v>
      </c>
      <c r="I46" s="326">
        <v>22</v>
      </c>
      <c r="J46" s="326">
        <v>56</v>
      </c>
      <c r="K46" s="136"/>
      <c r="L46" s="136"/>
      <c r="M46" s="222"/>
      <c r="N46" s="222"/>
      <c r="O46" s="222"/>
      <c r="P46" s="222"/>
      <c r="Q46" s="222"/>
      <c r="R46" s="222"/>
      <c r="S46" s="222"/>
      <c r="T46" s="222"/>
      <c r="U46" s="222"/>
      <c r="V46" s="222"/>
      <c r="W46" s="222"/>
      <c r="X46" s="222"/>
      <c r="Y46" s="222"/>
      <c r="Z46" s="222"/>
      <c r="AA46" s="222"/>
    </row>
    <row r="47" spans="1:27" ht="15.75" thickBot="1" x14ac:dyDescent="0.25">
      <c r="A47" s="239"/>
      <c r="B47" s="141" t="s">
        <v>1349</v>
      </c>
      <c r="C47" s="109">
        <v>205</v>
      </c>
      <c r="D47" s="327">
        <v>280</v>
      </c>
      <c r="E47" s="326">
        <v>23</v>
      </c>
      <c r="F47" s="326">
        <v>16</v>
      </c>
      <c r="G47" s="326">
        <v>34</v>
      </c>
      <c r="H47" s="326">
        <v>31</v>
      </c>
      <c r="I47" s="326">
        <v>68</v>
      </c>
      <c r="J47" s="326">
        <v>108</v>
      </c>
      <c r="K47" s="136"/>
      <c r="L47" s="136"/>
      <c r="M47" s="222"/>
      <c r="N47" s="222"/>
      <c r="O47" s="222"/>
      <c r="P47" s="222"/>
      <c r="Q47" s="222"/>
      <c r="R47" s="222"/>
      <c r="S47" s="222"/>
      <c r="T47" s="222"/>
      <c r="U47" s="222"/>
      <c r="V47" s="222"/>
      <c r="W47" s="222"/>
      <c r="X47" s="222"/>
      <c r="Y47" s="222"/>
      <c r="Z47" s="222"/>
      <c r="AA47" s="222"/>
    </row>
    <row r="48" spans="1:27" ht="15.75" thickBot="1" x14ac:dyDescent="0.25">
      <c r="A48" s="239"/>
      <c r="B48" s="141" t="s">
        <v>1348</v>
      </c>
      <c r="C48" s="109">
        <v>79</v>
      </c>
      <c r="D48" s="327">
        <v>143</v>
      </c>
      <c r="E48" s="326">
        <v>16</v>
      </c>
      <c r="F48" s="326">
        <v>15</v>
      </c>
      <c r="G48" s="326">
        <v>44</v>
      </c>
      <c r="H48" s="326">
        <v>13</v>
      </c>
      <c r="I48" s="326">
        <v>45</v>
      </c>
      <c r="J48" s="326">
        <v>10</v>
      </c>
      <c r="K48" s="136"/>
      <c r="L48" s="136"/>
      <c r="M48" s="222"/>
      <c r="N48" s="222"/>
      <c r="O48" s="222"/>
      <c r="P48" s="222"/>
      <c r="Q48" s="222"/>
      <c r="R48" s="222"/>
      <c r="S48" s="222"/>
      <c r="T48" s="222"/>
      <c r="U48" s="222"/>
      <c r="V48" s="222"/>
      <c r="W48" s="222"/>
      <c r="X48" s="222"/>
      <c r="Y48" s="222"/>
      <c r="Z48" s="222"/>
      <c r="AA48" s="222"/>
    </row>
    <row r="49" spans="1:27" ht="15.75" thickBot="1" x14ac:dyDescent="0.25">
      <c r="A49" s="239"/>
      <c r="B49" s="141" t="s">
        <v>1347</v>
      </c>
      <c r="C49" s="109">
        <v>77</v>
      </c>
      <c r="D49" s="327">
        <v>118</v>
      </c>
      <c r="E49" s="326">
        <v>6</v>
      </c>
      <c r="F49" s="326">
        <v>5</v>
      </c>
      <c r="G49" s="326">
        <v>22</v>
      </c>
      <c r="H49" s="326">
        <v>5</v>
      </c>
      <c r="I49" s="326">
        <v>52</v>
      </c>
      <c r="J49" s="326">
        <v>28</v>
      </c>
      <c r="K49" s="136"/>
      <c r="L49" s="136"/>
      <c r="M49" s="222"/>
      <c r="N49" s="222"/>
      <c r="O49" s="222"/>
      <c r="P49" s="222"/>
      <c r="Q49" s="222"/>
      <c r="R49" s="222"/>
      <c r="S49" s="222"/>
      <c r="T49" s="222"/>
      <c r="U49" s="222"/>
      <c r="V49" s="222"/>
      <c r="W49" s="222"/>
      <c r="X49" s="222"/>
      <c r="Y49" s="222"/>
      <c r="Z49" s="222"/>
      <c r="AA49" s="222"/>
    </row>
    <row r="50" spans="1:27" ht="15.75" thickBot="1" x14ac:dyDescent="0.25">
      <c r="A50" s="239"/>
      <c r="B50" s="141" t="s">
        <v>1346</v>
      </c>
      <c r="C50" s="109">
        <v>10</v>
      </c>
      <c r="D50" s="327">
        <v>19</v>
      </c>
      <c r="E50" s="326">
        <v>2</v>
      </c>
      <c r="F50" s="326">
        <v>1</v>
      </c>
      <c r="G50" s="326">
        <v>3</v>
      </c>
      <c r="H50" s="326">
        <v>5</v>
      </c>
      <c r="I50" s="326">
        <v>3</v>
      </c>
      <c r="J50" s="326">
        <v>5</v>
      </c>
      <c r="K50" s="136"/>
      <c r="L50" s="136"/>
      <c r="M50" s="222"/>
      <c r="N50" s="222"/>
      <c r="O50" s="222"/>
      <c r="P50" s="222"/>
      <c r="Q50" s="222"/>
      <c r="R50" s="222"/>
      <c r="S50" s="222"/>
      <c r="T50" s="222"/>
      <c r="U50" s="222"/>
      <c r="V50" s="222"/>
      <c r="W50" s="222"/>
      <c r="X50" s="222"/>
      <c r="Y50" s="222"/>
      <c r="Z50" s="222"/>
      <c r="AA50" s="222"/>
    </row>
    <row r="51" spans="1:27" ht="15.75" thickBot="1" x14ac:dyDescent="0.25">
      <c r="A51" s="239"/>
      <c r="B51" s="141" t="s">
        <v>1345</v>
      </c>
      <c r="C51" s="109">
        <v>12</v>
      </c>
      <c r="D51" s="327">
        <v>25</v>
      </c>
      <c r="E51" s="326">
        <v>2</v>
      </c>
      <c r="F51" s="326">
        <v>4</v>
      </c>
      <c r="G51" s="326">
        <v>3</v>
      </c>
      <c r="H51" s="326">
        <v>6</v>
      </c>
      <c r="I51" s="326">
        <v>6</v>
      </c>
      <c r="J51" s="326">
        <v>4</v>
      </c>
      <c r="K51" s="136"/>
      <c r="L51" s="136"/>
      <c r="M51" s="222"/>
      <c r="N51" s="222"/>
      <c r="O51" s="222"/>
      <c r="P51" s="222"/>
      <c r="Q51" s="222"/>
      <c r="R51" s="222"/>
      <c r="S51" s="222"/>
      <c r="T51" s="222"/>
      <c r="U51" s="222"/>
      <c r="V51" s="222"/>
      <c r="W51" s="222"/>
      <c r="X51" s="222"/>
      <c r="Y51" s="222"/>
      <c r="Z51" s="222"/>
      <c r="AA51" s="222"/>
    </row>
    <row r="52" spans="1:27" ht="15.75" thickBot="1" x14ac:dyDescent="0.25">
      <c r="A52" s="239"/>
      <c r="B52" s="141" t="s">
        <v>1344</v>
      </c>
      <c r="C52" s="109">
        <v>200</v>
      </c>
      <c r="D52" s="327">
        <v>272</v>
      </c>
      <c r="E52" s="326">
        <v>61</v>
      </c>
      <c r="F52" s="326">
        <v>22</v>
      </c>
      <c r="G52" s="326">
        <v>309</v>
      </c>
      <c r="H52" s="326">
        <v>85</v>
      </c>
      <c r="I52" s="326">
        <v>245</v>
      </c>
      <c r="J52" s="326">
        <v>772</v>
      </c>
      <c r="K52" s="136"/>
      <c r="L52" s="136"/>
      <c r="M52" s="222"/>
      <c r="N52" s="222"/>
      <c r="O52" s="222"/>
      <c r="P52" s="222"/>
      <c r="Q52" s="222"/>
      <c r="R52" s="222"/>
      <c r="S52" s="222"/>
      <c r="T52" s="222"/>
      <c r="U52" s="222"/>
      <c r="V52" s="222"/>
      <c r="W52" s="222"/>
      <c r="X52" s="222"/>
      <c r="Y52" s="222"/>
      <c r="Z52" s="222"/>
      <c r="AA52" s="222"/>
    </row>
    <row r="53" spans="1:27" ht="15.75" thickBot="1" x14ac:dyDescent="0.25">
      <c r="A53" s="239"/>
      <c r="B53" s="141" t="s">
        <v>1343</v>
      </c>
      <c r="C53" s="109">
        <v>34</v>
      </c>
      <c r="D53" s="327">
        <v>39</v>
      </c>
      <c r="E53" s="326">
        <v>5</v>
      </c>
      <c r="F53" s="326">
        <v>5</v>
      </c>
      <c r="G53" s="326">
        <v>40</v>
      </c>
      <c r="H53" s="326">
        <v>6</v>
      </c>
      <c r="I53" s="326">
        <v>25</v>
      </c>
      <c r="J53" s="326">
        <v>83</v>
      </c>
      <c r="K53" s="136"/>
      <c r="L53" s="136"/>
      <c r="M53" s="222"/>
      <c r="N53" s="222"/>
      <c r="O53" s="222"/>
      <c r="P53" s="222"/>
      <c r="Q53" s="222"/>
      <c r="R53" s="222"/>
      <c r="S53" s="222"/>
      <c r="T53" s="222"/>
      <c r="U53" s="222"/>
      <c r="V53" s="222"/>
      <c r="W53" s="222"/>
      <c r="X53" s="222"/>
      <c r="Y53" s="222"/>
      <c r="Z53" s="222"/>
      <c r="AA53" s="222"/>
    </row>
    <row r="54" spans="1:27" ht="15.75" thickBot="1" x14ac:dyDescent="0.25">
      <c r="A54" s="239"/>
      <c r="B54" s="141" t="s">
        <v>1342</v>
      </c>
      <c r="C54" s="109">
        <v>19</v>
      </c>
      <c r="D54" s="327">
        <v>33</v>
      </c>
      <c r="E54" s="326">
        <v>1</v>
      </c>
      <c r="F54" s="326">
        <v>4</v>
      </c>
      <c r="G54" s="326">
        <v>13</v>
      </c>
      <c r="H54" s="326">
        <v>3</v>
      </c>
      <c r="I54" s="326">
        <v>9</v>
      </c>
      <c r="J54" s="326">
        <v>33</v>
      </c>
      <c r="K54" s="136"/>
      <c r="L54" s="136"/>
      <c r="M54" s="222"/>
      <c r="N54" s="222"/>
      <c r="O54" s="222"/>
      <c r="P54" s="222"/>
      <c r="Q54" s="222"/>
      <c r="R54" s="222"/>
      <c r="S54" s="222"/>
      <c r="T54" s="222"/>
      <c r="U54" s="222"/>
      <c r="V54" s="222"/>
      <c r="W54" s="222"/>
      <c r="X54" s="222"/>
      <c r="Y54" s="222"/>
      <c r="Z54" s="222"/>
      <c r="AA54" s="222"/>
    </row>
    <row r="55" spans="1:27" ht="15.75" thickBot="1" x14ac:dyDescent="0.25">
      <c r="A55" s="239"/>
      <c r="B55" s="141" t="s">
        <v>1341</v>
      </c>
      <c r="C55" s="109">
        <v>279</v>
      </c>
      <c r="D55" s="327">
        <v>404</v>
      </c>
      <c r="E55" s="326">
        <v>132</v>
      </c>
      <c r="F55" s="326">
        <v>58</v>
      </c>
      <c r="G55" s="326">
        <v>67</v>
      </c>
      <c r="H55" s="326">
        <v>28</v>
      </c>
      <c r="I55" s="326">
        <v>49</v>
      </c>
      <c r="J55" s="326">
        <v>70</v>
      </c>
      <c r="K55" s="136"/>
      <c r="L55" s="136"/>
      <c r="M55" s="222"/>
      <c r="N55" s="222"/>
      <c r="O55" s="222"/>
      <c r="P55" s="222"/>
      <c r="Q55" s="222"/>
      <c r="R55" s="222"/>
      <c r="S55" s="222"/>
      <c r="T55" s="222"/>
      <c r="U55" s="222"/>
      <c r="V55" s="222"/>
      <c r="W55" s="222"/>
      <c r="X55" s="222"/>
      <c r="Y55" s="222"/>
      <c r="Z55" s="222"/>
      <c r="AA55" s="222"/>
    </row>
    <row r="56" spans="1:27" ht="15.75" thickBot="1" x14ac:dyDescent="0.25">
      <c r="A56" s="239"/>
      <c r="B56" s="141" t="s">
        <v>1340</v>
      </c>
      <c r="C56" s="109">
        <v>0</v>
      </c>
      <c r="D56" s="327">
        <v>0</v>
      </c>
      <c r="E56" s="326">
        <v>0</v>
      </c>
      <c r="F56" s="326">
        <v>0</v>
      </c>
      <c r="G56" s="326">
        <v>0</v>
      </c>
      <c r="H56" s="326">
        <v>0</v>
      </c>
      <c r="I56" s="326">
        <v>0</v>
      </c>
      <c r="J56" s="326">
        <v>0</v>
      </c>
      <c r="K56" s="136"/>
      <c r="L56" s="136"/>
      <c r="M56" s="222"/>
      <c r="N56" s="222"/>
      <c r="O56" s="222"/>
      <c r="P56" s="222"/>
      <c r="Q56" s="222"/>
      <c r="R56" s="222"/>
      <c r="S56" s="222"/>
      <c r="T56" s="222"/>
      <c r="U56" s="222"/>
      <c r="V56" s="222"/>
      <c r="W56" s="222"/>
      <c r="X56" s="222"/>
      <c r="Y56" s="222"/>
      <c r="Z56" s="222"/>
      <c r="AA56" s="222"/>
    </row>
    <row r="57" spans="1:27" ht="15.75" thickBot="1" x14ac:dyDescent="0.25">
      <c r="A57" s="239"/>
      <c r="B57" s="141" t="s">
        <v>1339</v>
      </c>
      <c r="C57" s="109">
        <v>64</v>
      </c>
      <c r="D57" s="327">
        <v>79</v>
      </c>
      <c r="E57" s="326">
        <v>7</v>
      </c>
      <c r="F57" s="326">
        <v>4</v>
      </c>
      <c r="G57" s="326">
        <v>8</v>
      </c>
      <c r="H57" s="326">
        <v>18</v>
      </c>
      <c r="I57" s="326">
        <v>20</v>
      </c>
      <c r="J57" s="326">
        <v>22</v>
      </c>
      <c r="K57" s="136"/>
      <c r="L57" s="136"/>
      <c r="M57" s="222"/>
      <c r="N57" s="222"/>
      <c r="O57" s="222"/>
      <c r="P57" s="222"/>
      <c r="Q57" s="222"/>
      <c r="R57" s="222"/>
      <c r="S57" s="222"/>
      <c r="T57" s="222"/>
      <c r="U57" s="222"/>
      <c r="V57" s="222"/>
      <c r="W57" s="222"/>
      <c r="X57" s="222"/>
      <c r="Y57" s="222"/>
      <c r="Z57" s="222"/>
      <c r="AA57" s="222"/>
    </row>
    <row r="58" spans="1:27" ht="15.75" thickBot="1" x14ac:dyDescent="0.25">
      <c r="A58" s="239"/>
      <c r="B58" s="141" t="s">
        <v>1338</v>
      </c>
      <c r="C58" s="109">
        <v>0</v>
      </c>
      <c r="D58" s="327">
        <v>0</v>
      </c>
      <c r="E58" s="326">
        <v>0</v>
      </c>
      <c r="F58" s="326">
        <v>0</v>
      </c>
      <c r="G58" s="326">
        <v>0</v>
      </c>
      <c r="H58" s="326">
        <v>0</v>
      </c>
      <c r="I58" s="326">
        <v>0</v>
      </c>
      <c r="J58" s="326">
        <v>0</v>
      </c>
      <c r="K58" s="136"/>
      <c r="L58" s="136"/>
      <c r="M58" s="222"/>
      <c r="N58" s="222"/>
      <c r="O58" s="222"/>
      <c r="P58" s="222"/>
      <c r="Q58" s="222"/>
      <c r="R58" s="222"/>
      <c r="S58" s="222"/>
      <c r="T58" s="222"/>
      <c r="U58" s="222"/>
      <c r="V58" s="222"/>
      <c r="W58" s="222"/>
      <c r="X58" s="222"/>
      <c r="Y58" s="222"/>
      <c r="Z58" s="222"/>
      <c r="AA58" s="222"/>
    </row>
    <row r="59" spans="1:27" ht="15.75" thickBot="1" x14ac:dyDescent="0.25">
      <c r="A59" s="239"/>
      <c r="B59" s="141" t="s">
        <v>1337</v>
      </c>
      <c r="C59" s="109">
        <v>33</v>
      </c>
      <c r="D59" s="327">
        <v>51</v>
      </c>
      <c r="E59" s="326">
        <v>4</v>
      </c>
      <c r="F59" s="326">
        <v>2</v>
      </c>
      <c r="G59" s="326">
        <v>13</v>
      </c>
      <c r="H59" s="326">
        <v>8</v>
      </c>
      <c r="I59" s="326">
        <v>5</v>
      </c>
      <c r="J59" s="326">
        <v>19</v>
      </c>
      <c r="K59" s="136"/>
      <c r="L59" s="136"/>
      <c r="M59" s="222"/>
      <c r="N59" s="222"/>
      <c r="O59" s="222"/>
      <c r="P59" s="222"/>
      <c r="Q59" s="222"/>
      <c r="R59" s="222"/>
      <c r="S59" s="222"/>
      <c r="T59" s="222"/>
      <c r="U59" s="222"/>
      <c r="V59" s="222"/>
      <c r="W59" s="222"/>
      <c r="X59" s="222"/>
      <c r="Y59" s="222"/>
      <c r="Z59" s="222"/>
      <c r="AA59" s="222"/>
    </row>
    <row r="60" spans="1:27" ht="15.75" thickBot="1" x14ac:dyDescent="0.25">
      <c r="A60" s="239"/>
      <c r="B60" s="141" t="s">
        <v>1336</v>
      </c>
      <c r="C60" s="109">
        <v>0</v>
      </c>
      <c r="D60" s="327">
        <v>0</v>
      </c>
      <c r="E60" s="326">
        <v>0</v>
      </c>
      <c r="F60" s="326">
        <v>0</v>
      </c>
      <c r="G60" s="326">
        <v>0</v>
      </c>
      <c r="H60" s="326">
        <v>0</v>
      </c>
      <c r="I60" s="326">
        <v>0</v>
      </c>
      <c r="J60" s="326">
        <v>0</v>
      </c>
      <c r="K60" s="136"/>
      <c r="L60" s="136"/>
      <c r="M60" s="222"/>
      <c r="N60" s="222"/>
      <c r="O60" s="222"/>
      <c r="P60" s="222"/>
      <c r="Q60" s="222"/>
      <c r="R60" s="222"/>
      <c r="S60" s="222"/>
      <c r="T60" s="222"/>
      <c r="U60" s="222"/>
      <c r="V60" s="222"/>
      <c r="W60" s="222"/>
      <c r="X60" s="222"/>
      <c r="Y60" s="222"/>
      <c r="Z60" s="222"/>
      <c r="AA60" s="222"/>
    </row>
    <row r="61" spans="1:27" ht="15.75" thickBot="1" x14ac:dyDescent="0.25">
      <c r="A61" s="239"/>
      <c r="B61" s="141" t="s">
        <v>1335</v>
      </c>
      <c r="C61" s="109">
        <v>0</v>
      </c>
      <c r="D61" s="327">
        <v>0</v>
      </c>
      <c r="E61" s="326">
        <v>0</v>
      </c>
      <c r="F61" s="326">
        <v>0</v>
      </c>
      <c r="G61" s="326">
        <v>0</v>
      </c>
      <c r="H61" s="326">
        <v>0</v>
      </c>
      <c r="I61" s="326">
        <v>0</v>
      </c>
      <c r="J61" s="326">
        <v>0</v>
      </c>
      <c r="K61" s="136"/>
      <c r="L61" s="136"/>
      <c r="M61" s="222"/>
      <c r="N61" s="222"/>
      <c r="O61" s="222"/>
      <c r="P61" s="222"/>
      <c r="Q61" s="222"/>
      <c r="R61" s="222"/>
      <c r="S61" s="222"/>
      <c r="T61" s="222"/>
      <c r="U61" s="222"/>
      <c r="V61" s="222"/>
      <c r="W61" s="222"/>
      <c r="X61" s="222"/>
      <c r="Y61" s="222"/>
      <c r="Z61" s="222"/>
      <c r="AA61" s="222"/>
    </row>
    <row r="62" spans="1:27" ht="15.75" thickBot="1" x14ac:dyDescent="0.25">
      <c r="A62" s="239"/>
      <c r="B62" s="141" t="s">
        <v>1334</v>
      </c>
      <c r="C62" s="109">
        <v>0</v>
      </c>
      <c r="D62" s="327">
        <v>0</v>
      </c>
      <c r="E62" s="326">
        <v>0</v>
      </c>
      <c r="F62" s="326">
        <v>0</v>
      </c>
      <c r="G62" s="326">
        <v>0</v>
      </c>
      <c r="H62" s="326">
        <v>0</v>
      </c>
      <c r="I62" s="326">
        <v>0</v>
      </c>
      <c r="J62" s="326">
        <v>0</v>
      </c>
      <c r="K62" s="136"/>
      <c r="L62" s="136"/>
      <c r="M62" s="222"/>
      <c r="N62" s="222"/>
      <c r="O62" s="222"/>
      <c r="P62" s="222"/>
      <c r="Q62" s="222"/>
      <c r="R62" s="222"/>
      <c r="S62" s="222"/>
      <c r="T62" s="222"/>
      <c r="U62" s="222"/>
      <c r="V62" s="222"/>
      <c r="W62" s="222"/>
      <c r="X62" s="222"/>
      <c r="Y62" s="222"/>
      <c r="Z62" s="222"/>
      <c r="AA62" s="222"/>
    </row>
    <row r="63" spans="1:27" ht="15.75" thickBot="1" x14ac:dyDescent="0.25">
      <c r="A63" s="239"/>
      <c r="B63" s="141" t="s">
        <v>1333</v>
      </c>
      <c r="C63" s="109">
        <v>182</v>
      </c>
      <c r="D63" s="327">
        <v>352</v>
      </c>
      <c r="E63" s="326">
        <v>83</v>
      </c>
      <c r="F63" s="326">
        <v>43</v>
      </c>
      <c r="G63" s="326">
        <v>21</v>
      </c>
      <c r="H63" s="326">
        <v>48</v>
      </c>
      <c r="I63" s="326">
        <v>12</v>
      </c>
      <c r="J63" s="326">
        <v>145</v>
      </c>
      <c r="K63" s="136"/>
      <c r="L63" s="136"/>
      <c r="M63" s="222"/>
      <c r="N63" s="222"/>
      <c r="O63" s="222"/>
      <c r="P63" s="222"/>
      <c r="Q63" s="222"/>
      <c r="R63" s="222"/>
      <c r="S63" s="222"/>
      <c r="T63" s="222"/>
      <c r="U63" s="222"/>
      <c r="V63" s="222"/>
      <c r="W63" s="222"/>
      <c r="X63" s="222"/>
      <c r="Y63" s="222"/>
      <c r="Z63" s="222"/>
      <c r="AA63" s="222"/>
    </row>
    <row r="64" spans="1:27" ht="15.75" thickBot="1" x14ac:dyDescent="0.25">
      <c r="A64" s="239"/>
      <c r="B64" s="141" t="s">
        <v>1332</v>
      </c>
      <c r="C64" s="109">
        <v>13</v>
      </c>
      <c r="D64" s="327">
        <v>24</v>
      </c>
      <c r="E64" s="326">
        <v>2</v>
      </c>
      <c r="F64" s="326">
        <v>4</v>
      </c>
      <c r="G64" s="326">
        <v>8</v>
      </c>
      <c r="H64" s="326">
        <v>5</v>
      </c>
      <c r="I64" s="326">
        <v>3</v>
      </c>
      <c r="J64" s="326">
        <v>2</v>
      </c>
      <c r="K64" s="136"/>
      <c r="L64" s="136"/>
      <c r="M64" s="222"/>
      <c r="N64" s="222"/>
      <c r="O64" s="222"/>
      <c r="P64" s="222"/>
      <c r="Q64" s="222"/>
      <c r="R64" s="222"/>
      <c r="S64" s="222"/>
      <c r="T64" s="222"/>
      <c r="U64" s="222"/>
      <c r="V64" s="222"/>
      <c r="W64" s="222"/>
      <c r="X64" s="222"/>
      <c r="Y64" s="222"/>
      <c r="Z64" s="222"/>
      <c r="AA64" s="222"/>
    </row>
    <row r="65" spans="1:27" ht="15.75" thickBot="1" x14ac:dyDescent="0.25">
      <c r="A65" s="239"/>
      <c r="B65" s="141" t="s">
        <v>1331</v>
      </c>
      <c r="C65" s="109">
        <v>87</v>
      </c>
      <c r="D65" s="327">
        <v>141</v>
      </c>
      <c r="E65" s="326">
        <v>24</v>
      </c>
      <c r="F65" s="326">
        <v>22</v>
      </c>
      <c r="G65" s="326">
        <v>32</v>
      </c>
      <c r="H65" s="326">
        <v>25</v>
      </c>
      <c r="I65" s="326">
        <v>11</v>
      </c>
      <c r="J65" s="326">
        <v>27</v>
      </c>
      <c r="K65" s="136"/>
      <c r="L65" s="136"/>
      <c r="M65" s="222"/>
      <c r="N65" s="222"/>
      <c r="O65" s="222"/>
      <c r="P65" s="222"/>
      <c r="Q65" s="222"/>
      <c r="R65" s="222"/>
      <c r="S65" s="222"/>
      <c r="T65" s="222"/>
      <c r="U65" s="222"/>
      <c r="V65" s="222"/>
      <c r="W65" s="222"/>
      <c r="X65" s="222"/>
      <c r="Y65" s="222"/>
      <c r="Z65" s="222"/>
      <c r="AA65" s="222"/>
    </row>
    <row r="66" spans="1:27" ht="15.75" thickBot="1" x14ac:dyDescent="0.25">
      <c r="A66" s="239"/>
      <c r="B66" s="141" t="s">
        <v>1330</v>
      </c>
      <c r="C66" s="109">
        <v>76</v>
      </c>
      <c r="D66" s="327">
        <v>129</v>
      </c>
      <c r="E66" s="326">
        <v>7</v>
      </c>
      <c r="F66" s="326">
        <v>6</v>
      </c>
      <c r="G66" s="326">
        <v>57</v>
      </c>
      <c r="H66" s="326">
        <v>12</v>
      </c>
      <c r="I66" s="326">
        <v>13</v>
      </c>
      <c r="J66" s="326">
        <v>34</v>
      </c>
      <c r="K66" s="136"/>
      <c r="L66" s="136"/>
      <c r="M66" s="222"/>
      <c r="N66" s="222"/>
      <c r="O66" s="222"/>
      <c r="P66" s="222"/>
      <c r="Q66" s="222"/>
      <c r="R66" s="222"/>
      <c r="S66" s="222"/>
      <c r="T66" s="222"/>
      <c r="U66" s="222"/>
      <c r="V66" s="222"/>
      <c r="W66" s="222"/>
      <c r="X66" s="222"/>
      <c r="Y66" s="222"/>
      <c r="Z66" s="222"/>
      <c r="AA66" s="222"/>
    </row>
    <row r="67" spans="1:27" ht="15.75" thickBot="1" x14ac:dyDescent="0.25">
      <c r="A67" s="222"/>
      <c r="B67" s="141" t="s">
        <v>1329</v>
      </c>
      <c r="C67" s="109">
        <v>310</v>
      </c>
      <c r="D67" s="327">
        <v>520</v>
      </c>
      <c r="E67" s="326">
        <v>116</v>
      </c>
      <c r="F67" s="326">
        <v>93</v>
      </c>
      <c r="G67" s="326">
        <v>76</v>
      </c>
      <c r="H67" s="326">
        <v>25</v>
      </c>
      <c r="I67" s="326">
        <v>77</v>
      </c>
      <c r="J67" s="326">
        <v>133</v>
      </c>
      <c r="K67" s="222"/>
      <c r="L67" s="222"/>
      <c r="M67" s="222"/>
      <c r="N67" s="222"/>
      <c r="O67" s="222"/>
      <c r="P67" s="222"/>
      <c r="Q67" s="222"/>
      <c r="R67" s="222"/>
      <c r="S67" s="222"/>
      <c r="T67" s="222"/>
      <c r="U67" s="222"/>
      <c r="V67" s="222"/>
      <c r="W67" s="222"/>
      <c r="X67" s="222"/>
      <c r="Y67" s="222"/>
      <c r="Z67" s="222"/>
      <c r="AA67" s="222"/>
    </row>
    <row r="68" spans="1:27" ht="15.75" thickBot="1" x14ac:dyDescent="0.25">
      <c r="A68" s="222"/>
      <c r="B68" s="141" t="s">
        <v>1328</v>
      </c>
      <c r="C68" s="109">
        <v>75</v>
      </c>
      <c r="D68" s="327">
        <v>118</v>
      </c>
      <c r="E68" s="326">
        <v>14</v>
      </c>
      <c r="F68" s="326">
        <v>12</v>
      </c>
      <c r="G68" s="326">
        <v>32</v>
      </c>
      <c r="H68" s="326">
        <v>22</v>
      </c>
      <c r="I68" s="326">
        <v>11</v>
      </c>
      <c r="J68" s="326">
        <v>27</v>
      </c>
      <c r="K68" s="222"/>
      <c r="L68" s="222"/>
      <c r="M68" s="222"/>
      <c r="N68" s="222"/>
      <c r="O68" s="222"/>
      <c r="P68" s="222"/>
      <c r="Q68" s="222"/>
      <c r="R68" s="222"/>
      <c r="S68" s="222"/>
      <c r="T68" s="222"/>
      <c r="U68" s="222"/>
      <c r="V68" s="222"/>
      <c r="W68" s="222"/>
      <c r="X68" s="222"/>
      <c r="Y68" s="222"/>
      <c r="Z68" s="222"/>
      <c r="AA68" s="222"/>
    </row>
    <row r="69" spans="1:27" ht="15.75" thickBot="1" x14ac:dyDescent="0.25">
      <c r="A69" s="222"/>
      <c r="B69" s="141" t="s">
        <v>1327</v>
      </c>
      <c r="C69" s="109">
        <v>25</v>
      </c>
      <c r="D69" s="327">
        <v>48</v>
      </c>
      <c r="E69" s="326">
        <v>1</v>
      </c>
      <c r="F69" s="326">
        <v>4</v>
      </c>
      <c r="G69" s="326">
        <v>12</v>
      </c>
      <c r="H69" s="326">
        <v>4</v>
      </c>
      <c r="I69" s="326">
        <v>13</v>
      </c>
      <c r="J69" s="326">
        <v>14</v>
      </c>
      <c r="K69" s="222"/>
      <c r="L69" s="222"/>
      <c r="M69" s="222"/>
      <c r="N69" s="222"/>
      <c r="O69" s="222"/>
      <c r="P69" s="222"/>
      <c r="Q69" s="222"/>
      <c r="R69" s="222"/>
      <c r="S69" s="222"/>
      <c r="T69" s="222"/>
      <c r="U69" s="222"/>
      <c r="V69" s="222"/>
      <c r="W69" s="222"/>
      <c r="X69" s="222"/>
      <c r="Y69" s="222"/>
      <c r="Z69" s="222"/>
      <c r="AA69" s="222"/>
    </row>
    <row r="70" spans="1:27" ht="15.75" thickBot="1" x14ac:dyDescent="0.25">
      <c r="A70" s="222"/>
      <c r="B70" s="141" t="s">
        <v>1326</v>
      </c>
      <c r="C70" s="109">
        <v>95</v>
      </c>
      <c r="D70" s="327">
        <v>185</v>
      </c>
      <c r="E70" s="326">
        <v>21</v>
      </c>
      <c r="F70" s="326">
        <v>43</v>
      </c>
      <c r="G70" s="326">
        <v>21</v>
      </c>
      <c r="H70" s="326">
        <v>48</v>
      </c>
      <c r="I70" s="326">
        <v>29</v>
      </c>
      <c r="J70" s="326">
        <v>23</v>
      </c>
      <c r="K70" s="222"/>
      <c r="L70" s="222"/>
      <c r="M70" s="222"/>
      <c r="N70" s="222"/>
      <c r="O70" s="222"/>
      <c r="P70" s="222"/>
      <c r="Q70" s="222"/>
      <c r="R70" s="222"/>
      <c r="S70" s="222"/>
      <c r="T70" s="222"/>
      <c r="U70" s="222"/>
      <c r="V70" s="222"/>
      <c r="W70" s="222"/>
      <c r="X70" s="222"/>
      <c r="Y70" s="222"/>
      <c r="Z70" s="222"/>
      <c r="AA70" s="222"/>
    </row>
    <row r="71" spans="1:27" ht="15.75" thickBot="1" x14ac:dyDescent="0.25">
      <c r="A71" s="222"/>
      <c r="B71" s="141" t="s">
        <v>1325</v>
      </c>
      <c r="C71" s="109">
        <v>224</v>
      </c>
      <c r="D71" s="327">
        <v>410</v>
      </c>
      <c r="E71" s="326">
        <v>25</v>
      </c>
      <c r="F71" s="326">
        <v>36</v>
      </c>
      <c r="G71" s="326">
        <v>32</v>
      </c>
      <c r="H71" s="326">
        <v>35</v>
      </c>
      <c r="I71" s="326">
        <v>65</v>
      </c>
      <c r="J71" s="326">
        <v>217</v>
      </c>
      <c r="K71" s="222"/>
      <c r="L71" s="222"/>
      <c r="M71" s="222"/>
      <c r="N71" s="222"/>
      <c r="O71" s="222"/>
      <c r="P71" s="222"/>
      <c r="Q71" s="222"/>
      <c r="R71" s="222"/>
      <c r="S71" s="222"/>
      <c r="T71" s="222"/>
      <c r="U71" s="222"/>
      <c r="V71" s="222"/>
      <c r="W71" s="222"/>
      <c r="X71" s="222"/>
      <c r="Y71" s="222"/>
      <c r="Z71" s="222"/>
      <c r="AA71" s="222"/>
    </row>
    <row r="72" spans="1:27" ht="15.75" thickBot="1" x14ac:dyDescent="0.25">
      <c r="A72" s="222"/>
      <c r="B72" s="141" t="s">
        <v>1324</v>
      </c>
      <c r="C72" s="109">
        <v>67</v>
      </c>
      <c r="D72" s="327">
        <v>99</v>
      </c>
      <c r="E72" s="326">
        <v>28</v>
      </c>
      <c r="F72" s="326">
        <v>23</v>
      </c>
      <c r="G72" s="326">
        <v>12</v>
      </c>
      <c r="H72" s="326">
        <v>20</v>
      </c>
      <c r="I72" s="326">
        <v>10</v>
      </c>
      <c r="J72" s="326">
        <v>6</v>
      </c>
      <c r="K72" s="222"/>
      <c r="L72" s="222"/>
      <c r="M72" s="222"/>
      <c r="N72" s="222"/>
      <c r="O72" s="222"/>
      <c r="P72" s="222"/>
      <c r="Q72" s="222"/>
      <c r="R72" s="222"/>
      <c r="S72" s="222"/>
      <c r="T72" s="222"/>
      <c r="U72" s="222"/>
      <c r="V72" s="222"/>
      <c r="W72" s="222"/>
      <c r="X72" s="222"/>
      <c r="Y72" s="222"/>
      <c r="Z72" s="222"/>
      <c r="AA72" s="222"/>
    </row>
    <row r="73" spans="1:27" ht="15.75" thickBot="1" x14ac:dyDescent="0.25">
      <c r="A73" s="222"/>
      <c r="B73" s="141" t="s">
        <v>1323</v>
      </c>
      <c r="C73" s="109">
        <v>74</v>
      </c>
      <c r="D73" s="327">
        <v>121</v>
      </c>
      <c r="E73" s="326">
        <v>23</v>
      </c>
      <c r="F73" s="326">
        <v>8</v>
      </c>
      <c r="G73" s="326">
        <v>44</v>
      </c>
      <c r="H73" s="326">
        <v>13</v>
      </c>
      <c r="I73" s="326">
        <v>17</v>
      </c>
      <c r="J73" s="326">
        <v>16</v>
      </c>
      <c r="K73" s="222"/>
      <c r="L73" s="222"/>
      <c r="M73" s="222"/>
      <c r="N73" s="222"/>
      <c r="O73" s="222"/>
      <c r="P73" s="222"/>
      <c r="Q73" s="222"/>
      <c r="R73" s="222"/>
      <c r="S73" s="222"/>
      <c r="T73" s="222"/>
      <c r="U73" s="222"/>
      <c r="V73" s="222"/>
      <c r="W73" s="222"/>
      <c r="X73" s="222"/>
      <c r="Y73" s="222"/>
      <c r="Z73" s="222"/>
      <c r="AA73" s="222"/>
    </row>
    <row r="74" spans="1:27" ht="15.75" thickBot="1" x14ac:dyDescent="0.25">
      <c r="A74" s="222"/>
      <c r="B74" s="141" t="s">
        <v>1322</v>
      </c>
      <c r="C74" s="109">
        <v>41</v>
      </c>
      <c r="D74" s="327">
        <v>66</v>
      </c>
      <c r="E74" s="326">
        <v>1</v>
      </c>
      <c r="F74" s="326">
        <v>4</v>
      </c>
      <c r="G74" s="326">
        <v>1</v>
      </c>
      <c r="H74" s="326">
        <v>4</v>
      </c>
      <c r="I74" s="326">
        <v>33</v>
      </c>
      <c r="J74" s="326">
        <v>23</v>
      </c>
      <c r="K74" s="222"/>
      <c r="L74" s="222"/>
      <c r="M74" s="222"/>
      <c r="N74" s="222"/>
      <c r="O74" s="222"/>
      <c r="P74" s="222"/>
      <c r="Q74" s="222"/>
      <c r="R74" s="222"/>
      <c r="S74" s="222"/>
      <c r="T74" s="222"/>
      <c r="U74" s="222"/>
      <c r="V74" s="222"/>
      <c r="W74" s="222"/>
      <c r="X74" s="222"/>
      <c r="Y74" s="222"/>
      <c r="Z74" s="222"/>
      <c r="AA74" s="222"/>
    </row>
    <row r="75" spans="1:27" ht="15.75" thickBot="1" x14ac:dyDescent="0.25">
      <c r="A75" s="222"/>
      <c r="B75" s="141" t="s">
        <v>1321</v>
      </c>
      <c r="C75" s="109">
        <v>229</v>
      </c>
      <c r="D75" s="327">
        <v>399</v>
      </c>
      <c r="E75" s="326">
        <v>45</v>
      </c>
      <c r="F75" s="326">
        <v>29</v>
      </c>
      <c r="G75" s="326">
        <v>3</v>
      </c>
      <c r="H75" s="326">
        <v>21</v>
      </c>
      <c r="I75" s="326">
        <v>99</v>
      </c>
      <c r="J75" s="326">
        <v>202</v>
      </c>
      <c r="K75" s="222"/>
      <c r="L75" s="222"/>
      <c r="M75" s="222"/>
      <c r="N75" s="222"/>
      <c r="O75" s="222"/>
      <c r="P75" s="222"/>
      <c r="Q75" s="222"/>
      <c r="R75" s="222"/>
      <c r="S75" s="222"/>
      <c r="T75" s="222"/>
      <c r="U75" s="222"/>
      <c r="V75" s="222"/>
      <c r="W75" s="222"/>
      <c r="X75" s="222"/>
      <c r="Y75" s="222"/>
      <c r="Z75" s="222"/>
      <c r="AA75" s="222"/>
    </row>
    <row r="76" spans="1:27" ht="15.75" thickBot="1" x14ac:dyDescent="0.25">
      <c r="A76" s="222"/>
      <c r="B76" s="141" t="s">
        <v>1320</v>
      </c>
      <c r="C76" s="109">
        <v>98</v>
      </c>
      <c r="D76" s="327">
        <v>159</v>
      </c>
      <c r="E76" s="326">
        <v>16</v>
      </c>
      <c r="F76" s="326">
        <v>28</v>
      </c>
      <c r="G76" s="326">
        <v>25</v>
      </c>
      <c r="H76" s="326">
        <v>27</v>
      </c>
      <c r="I76" s="326">
        <v>25</v>
      </c>
      <c r="J76" s="326">
        <v>38</v>
      </c>
      <c r="K76" s="222"/>
      <c r="L76" s="222"/>
      <c r="M76" s="222"/>
      <c r="N76" s="222"/>
      <c r="O76" s="222"/>
      <c r="P76" s="222"/>
      <c r="Q76" s="222"/>
      <c r="R76" s="222"/>
      <c r="S76" s="222"/>
      <c r="T76" s="222"/>
      <c r="U76" s="222"/>
      <c r="V76" s="222"/>
      <c r="W76" s="222"/>
      <c r="X76" s="222"/>
      <c r="Y76" s="222"/>
      <c r="Z76" s="222"/>
      <c r="AA76" s="222"/>
    </row>
    <row r="77" spans="1:27" ht="15.75" thickBot="1" x14ac:dyDescent="0.25">
      <c r="A77" s="222"/>
      <c r="B77" s="141" t="s">
        <v>1319</v>
      </c>
      <c r="C77" s="109">
        <v>0</v>
      </c>
      <c r="D77" s="327">
        <v>0</v>
      </c>
      <c r="E77" s="326">
        <v>0</v>
      </c>
      <c r="F77" s="326">
        <v>0</v>
      </c>
      <c r="G77" s="326">
        <v>0</v>
      </c>
      <c r="H77" s="326">
        <v>0</v>
      </c>
      <c r="I77" s="326">
        <v>0</v>
      </c>
      <c r="J77" s="326">
        <v>0</v>
      </c>
      <c r="K77" s="222"/>
      <c r="L77" s="222"/>
      <c r="M77" s="222"/>
      <c r="N77" s="222"/>
      <c r="O77" s="222"/>
      <c r="P77" s="222"/>
      <c r="Q77" s="222"/>
      <c r="R77" s="222"/>
      <c r="S77" s="222"/>
      <c r="T77" s="222"/>
      <c r="U77" s="222"/>
      <c r="V77" s="222"/>
      <c r="W77" s="222"/>
      <c r="X77" s="222"/>
      <c r="Y77" s="222"/>
      <c r="Z77" s="222"/>
      <c r="AA77" s="222"/>
    </row>
    <row r="78" spans="1:27" ht="30.75" thickBot="1" x14ac:dyDescent="0.25">
      <c r="A78" s="222"/>
      <c r="B78" s="141" t="s">
        <v>1318</v>
      </c>
      <c r="C78" s="109">
        <v>204</v>
      </c>
      <c r="D78" s="327">
        <v>312</v>
      </c>
      <c r="E78" s="326">
        <v>30</v>
      </c>
      <c r="F78" s="326">
        <v>12</v>
      </c>
      <c r="G78" s="326">
        <v>102</v>
      </c>
      <c r="H78" s="326">
        <v>39</v>
      </c>
      <c r="I78" s="326">
        <v>37</v>
      </c>
      <c r="J78" s="326">
        <v>92</v>
      </c>
      <c r="K78" s="222"/>
      <c r="L78" s="222"/>
      <c r="M78" s="222"/>
      <c r="N78" s="222"/>
      <c r="O78" s="222"/>
      <c r="P78" s="222"/>
      <c r="Q78" s="222"/>
      <c r="R78" s="222"/>
      <c r="S78" s="222"/>
      <c r="T78" s="222"/>
      <c r="U78" s="222"/>
      <c r="V78" s="222"/>
      <c r="W78" s="222"/>
      <c r="X78" s="222"/>
      <c r="Y78" s="222"/>
      <c r="Z78" s="222"/>
      <c r="AA78" s="222"/>
    </row>
    <row r="79" spans="1:27" ht="15.75" thickBot="1" x14ac:dyDescent="0.25">
      <c r="A79" s="222"/>
      <c r="B79" s="141" t="s">
        <v>1317</v>
      </c>
      <c r="C79" s="109">
        <v>41</v>
      </c>
      <c r="D79" s="327">
        <v>82</v>
      </c>
      <c r="E79" s="326">
        <v>10</v>
      </c>
      <c r="F79" s="326">
        <v>7</v>
      </c>
      <c r="G79" s="326">
        <v>10</v>
      </c>
      <c r="H79" s="326">
        <v>11</v>
      </c>
      <c r="I79" s="326">
        <v>29</v>
      </c>
      <c r="J79" s="326">
        <v>15</v>
      </c>
      <c r="K79" s="222"/>
      <c r="L79" s="222"/>
      <c r="M79" s="222"/>
      <c r="N79" s="222"/>
      <c r="O79" s="222"/>
      <c r="P79" s="222"/>
      <c r="Q79" s="222"/>
      <c r="R79" s="222"/>
      <c r="S79" s="222"/>
      <c r="T79" s="222"/>
      <c r="U79" s="222"/>
      <c r="V79" s="222"/>
      <c r="W79" s="222"/>
      <c r="X79" s="222"/>
      <c r="Y79" s="222"/>
      <c r="Z79" s="222"/>
      <c r="AA79" s="222"/>
    </row>
    <row r="80" spans="1:27" ht="15.75" thickBot="1" x14ac:dyDescent="0.25">
      <c r="A80" s="222"/>
      <c r="B80" s="141" t="s">
        <v>1316</v>
      </c>
      <c r="C80" s="109">
        <v>0</v>
      </c>
      <c r="D80" s="327">
        <v>0</v>
      </c>
      <c r="E80" s="326">
        <v>0</v>
      </c>
      <c r="F80" s="326">
        <v>0</v>
      </c>
      <c r="G80" s="326">
        <v>0</v>
      </c>
      <c r="H80" s="326">
        <v>0</v>
      </c>
      <c r="I80" s="326">
        <v>0</v>
      </c>
      <c r="J80" s="326">
        <v>0</v>
      </c>
      <c r="K80" s="222"/>
      <c r="L80" s="222"/>
      <c r="M80" s="222"/>
      <c r="N80" s="222"/>
      <c r="O80" s="222"/>
      <c r="P80" s="222"/>
      <c r="Q80" s="222"/>
      <c r="R80" s="222"/>
      <c r="S80" s="222"/>
      <c r="T80" s="222"/>
      <c r="U80" s="222"/>
      <c r="V80" s="222"/>
      <c r="W80" s="222"/>
      <c r="X80" s="222"/>
      <c r="Y80" s="222"/>
      <c r="Z80" s="222"/>
      <c r="AA80" s="222"/>
    </row>
    <row r="81" spans="1:27" ht="15.75" thickBot="1" x14ac:dyDescent="0.25">
      <c r="A81" s="222"/>
      <c r="B81" s="141" t="s">
        <v>1315</v>
      </c>
      <c r="C81" s="109">
        <v>79</v>
      </c>
      <c r="D81" s="327">
        <v>88</v>
      </c>
      <c r="E81" s="326">
        <v>13</v>
      </c>
      <c r="F81" s="326">
        <v>16</v>
      </c>
      <c r="G81" s="326">
        <v>10</v>
      </c>
      <c r="H81" s="326">
        <v>15</v>
      </c>
      <c r="I81" s="326">
        <v>22</v>
      </c>
      <c r="J81" s="326">
        <v>12</v>
      </c>
      <c r="K81" s="222"/>
      <c r="L81" s="222"/>
      <c r="M81" s="222"/>
      <c r="N81" s="222"/>
      <c r="O81" s="222"/>
      <c r="P81" s="222"/>
      <c r="Q81" s="222"/>
      <c r="R81" s="222"/>
      <c r="S81" s="222"/>
      <c r="T81" s="222"/>
      <c r="U81" s="222"/>
      <c r="V81" s="222"/>
      <c r="W81" s="222"/>
      <c r="X81" s="222"/>
      <c r="Y81" s="222"/>
      <c r="Z81" s="222"/>
      <c r="AA81" s="222"/>
    </row>
    <row r="82" spans="1:27" ht="15.75" thickBot="1" x14ac:dyDescent="0.25">
      <c r="A82" s="222"/>
      <c r="B82" s="141" t="s">
        <v>1314</v>
      </c>
      <c r="C82" s="109">
        <v>0</v>
      </c>
      <c r="D82" s="327">
        <v>0</v>
      </c>
      <c r="E82" s="326">
        <v>0</v>
      </c>
      <c r="F82" s="326">
        <v>0</v>
      </c>
      <c r="G82" s="326">
        <v>0</v>
      </c>
      <c r="H82" s="326">
        <v>0</v>
      </c>
      <c r="I82" s="326">
        <v>0</v>
      </c>
      <c r="J82" s="326">
        <v>0</v>
      </c>
      <c r="K82" s="222"/>
      <c r="L82" s="222"/>
      <c r="M82" s="222"/>
      <c r="N82" s="222"/>
      <c r="O82" s="222"/>
      <c r="P82" s="222"/>
      <c r="Q82" s="222"/>
      <c r="R82" s="222"/>
      <c r="S82" s="222"/>
      <c r="T82" s="222"/>
      <c r="U82" s="222"/>
      <c r="V82" s="222"/>
      <c r="W82" s="222"/>
      <c r="X82" s="222"/>
      <c r="Y82" s="222"/>
      <c r="Z82" s="222"/>
      <c r="AA82" s="222"/>
    </row>
    <row r="83" spans="1:27" ht="15.75" thickBot="1" x14ac:dyDescent="0.25">
      <c r="A83" s="222"/>
      <c r="B83" s="141" t="s">
        <v>1313</v>
      </c>
      <c r="C83" s="109">
        <v>131</v>
      </c>
      <c r="D83" s="327">
        <v>191</v>
      </c>
      <c r="E83" s="326">
        <v>31</v>
      </c>
      <c r="F83" s="326">
        <v>7</v>
      </c>
      <c r="G83" s="326">
        <v>16</v>
      </c>
      <c r="H83" s="326">
        <v>14</v>
      </c>
      <c r="I83" s="326">
        <v>21</v>
      </c>
      <c r="J83" s="326">
        <v>102</v>
      </c>
      <c r="K83" s="222"/>
      <c r="L83" s="222"/>
      <c r="M83" s="222"/>
      <c r="N83" s="222"/>
      <c r="O83" s="222"/>
      <c r="P83" s="222"/>
      <c r="Q83" s="222"/>
      <c r="R83" s="222"/>
      <c r="S83" s="222"/>
      <c r="T83" s="222"/>
      <c r="U83" s="222"/>
      <c r="V83" s="222"/>
      <c r="W83" s="222"/>
      <c r="X83" s="222"/>
      <c r="Y83" s="222"/>
      <c r="Z83" s="222"/>
      <c r="AA83" s="222"/>
    </row>
    <row r="84" spans="1:27" ht="15.75" thickBot="1" x14ac:dyDescent="0.25">
      <c r="A84" s="222"/>
      <c r="B84" s="141" t="s">
        <v>1312</v>
      </c>
      <c r="C84" s="109">
        <v>3</v>
      </c>
      <c r="D84" s="327">
        <v>7</v>
      </c>
      <c r="E84" s="326">
        <v>1</v>
      </c>
      <c r="F84" s="326">
        <v>3</v>
      </c>
      <c r="G84" s="326">
        <v>1</v>
      </c>
      <c r="H84" s="326">
        <v>1</v>
      </c>
      <c r="I84" s="326">
        <v>1</v>
      </c>
      <c r="J84" s="326">
        <v>0</v>
      </c>
      <c r="K84" s="222"/>
      <c r="L84" s="222"/>
      <c r="M84" s="222"/>
      <c r="N84" s="222"/>
      <c r="O84" s="222"/>
      <c r="P84" s="222"/>
      <c r="Q84" s="222"/>
      <c r="R84" s="222"/>
      <c r="S84" s="222"/>
      <c r="T84" s="222"/>
      <c r="U84" s="222"/>
      <c r="V84" s="222"/>
      <c r="W84" s="222"/>
      <c r="X84" s="222"/>
      <c r="Y84" s="222"/>
      <c r="Z84" s="222"/>
      <c r="AA84" s="222"/>
    </row>
    <row r="85" spans="1:27" ht="15.75" thickBot="1" x14ac:dyDescent="0.25">
      <c r="A85" s="222"/>
      <c r="B85" s="141" t="s">
        <v>1311</v>
      </c>
      <c r="C85" s="109">
        <v>0</v>
      </c>
      <c r="D85" s="327">
        <v>0</v>
      </c>
      <c r="E85" s="326">
        <v>0</v>
      </c>
      <c r="F85" s="326">
        <v>0</v>
      </c>
      <c r="G85" s="326">
        <v>0</v>
      </c>
      <c r="H85" s="326">
        <v>0</v>
      </c>
      <c r="I85" s="326">
        <v>0</v>
      </c>
      <c r="J85" s="326">
        <v>0</v>
      </c>
      <c r="K85" s="222"/>
      <c r="L85" s="222"/>
      <c r="M85" s="222"/>
      <c r="N85" s="222"/>
      <c r="O85" s="222"/>
      <c r="P85" s="222"/>
      <c r="Q85" s="222"/>
      <c r="R85" s="222"/>
      <c r="S85" s="222"/>
      <c r="T85" s="222"/>
      <c r="U85" s="222"/>
      <c r="V85" s="222"/>
      <c r="W85" s="222"/>
      <c r="X85" s="222"/>
      <c r="Y85" s="222"/>
      <c r="Z85" s="222"/>
      <c r="AA85" s="222"/>
    </row>
    <row r="86" spans="1:27" ht="15.75" thickBot="1" x14ac:dyDescent="0.25">
      <c r="A86" s="222"/>
      <c r="B86" s="141" t="s">
        <v>1310</v>
      </c>
      <c r="C86" s="109">
        <v>172</v>
      </c>
      <c r="D86" s="327">
        <v>306</v>
      </c>
      <c r="E86" s="326">
        <v>99</v>
      </c>
      <c r="F86" s="326">
        <v>94</v>
      </c>
      <c r="G86" s="326">
        <v>29</v>
      </c>
      <c r="H86" s="326">
        <v>27</v>
      </c>
      <c r="I86" s="326">
        <v>34</v>
      </c>
      <c r="J86" s="326">
        <v>23</v>
      </c>
      <c r="K86" s="222"/>
      <c r="L86" s="222"/>
      <c r="M86" s="222"/>
      <c r="N86" s="222"/>
      <c r="O86" s="222"/>
      <c r="P86" s="222"/>
      <c r="Q86" s="222"/>
      <c r="R86" s="222"/>
      <c r="S86" s="222"/>
      <c r="T86" s="222"/>
      <c r="U86" s="222"/>
      <c r="V86" s="222"/>
      <c r="W86" s="222"/>
      <c r="X86" s="222"/>
      <c r="Y86" s="222"/>
      <c r="Z86" s="222"/>
      <c r="AA86" s="222"/>
    </row>
    <row r="87" spans="1:27" ht="15.75" thickBot="1" x14ac:dyDescent="0.25">
      <c r="A87" s="222"/>
      <c r="B87" s="141" t="s">
        <v>1309</v>
      </c>
      <c r="C87" s="109">
        <v>0</v>
      </c>
      <c r="D87" s="327">
        <v>0</v>
      </c>
      <c r="E87" s="326">
        <v>0</v>
      </c>
      <c r="F87" s="326">
        <v>0</v>
      </c>
      <c r="G87" s="326">
        <v>0</v>
      </c>
      <c r="H87" s="326">
        <v>0</v>
      </c>
      <c r="I87" s="326">
        <v>0</v>
      </c>
      <c r="J87" s="326">
        <v>0</v>
      </c>
      <c r="K87" s="222"/>
      <c r="L87" s="222"/>
      <c r="M87" s="222"/>
      <c r="N87" s="222"/>
      <c r="O87" s="222"/>
      <c r="P87" s="222"/>
      <c r="Q87" s="222"/>
      <c r="R87" s="222"/>
      <c r="S87" s="222"/>
      <c r="T87" s="222"/>
      <c r="U87" s="222"/>
      <c r="V87" s="222"/>
      <c r="W87" s="222"/>
      <c r="X87" s="222"/>
      <c r="Y87" s="222"/>
      <c r="Z87" s="222"/>
      <c r="AA87" s="222"/>
    </row>
    <row r="88" spans="1:27" ht="15.75" thickBot="1" x14ac:dyDescent="0.25">
      <c r="A88" s="222"/>
      <c r="B88" s="141" t="s">
        <v>1308</v>
      </c>
      <c r="C88" s="109">
        <v>91</v>
      </c>
      <c r="D88" s="327">
        <v>127</v>
      </c>
      <c r="E88" s="326">
        <v>5</v>
      </c>
      <c r="F88" s="326">
        <v>8</v>
      </c>
      <c r="G88" s="326">
        <v>21</v>
      </c>
      <c r="H88" s="326">
        <v>14</v>
      </c>
      <c r="I88" s="326">
        <v>15</v>
      </c>
      <c r="J88" s="326">
        <v>64</v>
      </c>
      <c r="K88" s="222"/>
      <c r="L88" s="222"/>
      <c r="M88" s="222"/>
      <c r="N88" s="222"/>
      <c r="O88" s="222"/>
      <c r="P88" s="222"/>
      <c r="Q88" s="222"/>
      <c r="R88" s="222"/>
      <c r="S88" s="222"/>
      <c r="T88" s="222"/>
      <c r="U88" s="222"/>
      <c r="V88" s="222"/>
      <c r="W88" s="222"/>
      <c r="X88" s="222"/>
      <c r="Y88" s="222"/>
      <c r="Z88" s="222"/>
      <c r="AA88" s="222"/>
    </row>
    <row r="89" spans="1:27" ht="15.75" thickBot="1" x14ac:dyDescent="0.25">
      <c r="A89" s="222"/>
      <c r="B89" s="141" t="s">
        <v>1307</v>
      </c>
      <c r="C89" s="109">
        <v>0</v>
      </c>
      <c r="D89" s="327">
        <v>0</v>
      </c>
      <c r="E89" s="326">
        <v>0</v>
      </c>
      <c r="F89" s="326">
        <v>0</v>
      </c>
      <c r="G89" s="326">
        <v>0</v>
      </c>
      <c r="H89" s="326">
        <v>0</v>
      </c>
      <c r="I89" s="326">
        <v>0</v>
      </c>
      <c r="J89" s="326">
        <v>0</v>
      </c>
      <c r="K89" s="222"/>
      <c r="L89" s="222"/>
      <c r="M89" s="222"/>
      <c r="N89" s="222"/>
      <c r="O89" s="222"/>
      <c r="P89" s="222"/>
      <c r="Q89" s="222"/>
      <c r="R89" s="222"/>
      <c r="S89" s="222"/>
      <c r="T89" s="222"/>
      <c r="U89" s="222"/>
      <c r="V89" s="222"/>
      <c r="W89" s="222"/>
      <c r="X89" s="222"/>
      <c r="Y89" s="222"/>
      <c r="Z89" s="222"/>
      <c r="AA89" s="222"/>
    </row>
    <row r="90" spans="1:27" ht="15.75" thickBot="1" x14ac:dyDescent="0.25">
      <c r="A90" s="222"/>
      <c r="B90" s="141" t="s">
        <v>1306</v>
      </c>
      <c r="C90" s="109">
        <v>138</v>
      </c>
      <c r="D90" s="327">
        <v>223</v>
      </c>
      <c r="E90" s="326">
        <v>48</v>
      </c>
      <c r="F90" s="326">
        <v>33</v>
      </c>
      <c r="G90" s="326">
        <v>20</v>
      </c>
      <c r="H90" s="326">
        <v>45</v>
      </c>
      <c r="I90" s="326">
        <v>4</v>
      </c>
      <c r="J90" s="326">
        <v>73</v>
      </c>
      <c r="K90" s="222"/>
      <c r="L90" s="222"/>
      <c r="M90" s="222"/>
      <c r="N90" s="222"/>
      <c r="O90" s="222"/>
      <c r="P90" s="222"/>
      <c r="Q90" s="222"/>
      <c r="R90" s="222"/>
      <c r="S90" s="222"/>
      <c r="T90" s="222"/>
      <c r="U90" s="222"/>
      <c r="V90" s="222"/>
      <c r="W90" s="222"/>
      <c r="X90" s="222"/>
      <c r="Y90" s="222"/>
      <c r="Z90" s="222"/>
      <c r="AA90" s="222"/>
    </row>
    <row r="91" spans="1:27" ht="15.75" thickBot="1" x14ac:dyDescent="0.25">
      <c r="A91" s="222"/>
      <c r="B91" s="141" t="s">
        <v>1305</v>
      </c>
      <c r="C91" s="109">
        <v>43</v>
      </c>
      <c r="D91" s="327">
        <v>59</v>
      </c>
      <c r="E91" s="326">
        <v>5</v>
      </c>
      <c r="F91" s="326">
        <v>3</v>
      </c>
      <c r="G91" s="326">
        <v>2</v>
      </c>
      <c r="H91" s="326">
        <v>29</v>
      </c>
      <c r="I91" s="326">
        <v>13</v>
      </c>
      <c r="J91" s="326">
        <v>7</v>
      </c>
      <c r="K91" s="222"/>
      <c r="L91" s="222"/>
      <c r="M91" s="222"/>
      <c r="N91" s="222"/>
      <c r="O91" s="222"/>
      <c r="P91" s="222"/>
      <c r="Q91" s="222"/>
      <c r="R91" s="222"/>
      <c r="S91" s="222"/>
      <c r="T91" s="222"/>
      <c r="U91" s="222"/>
      <c r="V91" s="222"/>
      <c r="W91" s="222"/>
      <c r="X91" s="222"/>
      <c r="Y91" s="222"/>
      <c r="Z91" s="222"/>
      <c r="AA91" s="222"/>
    </row>
    <row r="92" spans="1:27" ht="15.75" thickBot="1" x14ac:dyDescent="0.25">
      <c r="A92" s="222"/>
      <c r="B92" s="141" t="s">
        <v>1304</v>
      </c>
      <c r="C92" s="109">
        <v>41</v>
      </c>
      <c r="D92" s="327">
        <v>80</v>
      </c>
      <c r="E92" s="326">
        <v>13</v>
      </c>
      <c r="F92" s="326">
        <v>8</v>
      </c>
      <c r="G92" s="326">
        <v>10</v>
      </c>
      <c r="H92" s="326">
        <v>15</v>
      </c>
      <c r="I92" s="326">
        <v>22</v>
      </c>
      <c r="J92" s="326">
        <v>12</v>
      </c>
      <c r="K92" s="222"/>
      <c r="L92" s="222"/>
      <c r="M92" s="222"/>
      <c r="N92" s="222"/>
      <c r="O92" s="222"/>
      <c r="P92" s="222"/>
      <c r="Q92" s="222"/>
      <c r="R92" s="222"/>
      <c r="S92" s="222"/>
      <c r="T92" s="222"/>
      <c r="U92" s="222"/>
      <c r="V92" s="222"/>
      <c r="W92" s="222"/>
      <c r="X92" s="222"/>
      <c r="Y92" s="222"/>
      <c r="Z92" s="222"/>
      <c r="AA92" s="222"/>
    </row>
    <row r="93" spans="1:27" ht="15.75" thickBot="1" x14ac:dyDescent="0.25">
      <c r="A93" s="222"/>
      <c r="B93" s="141" t="s">
        <v>1303</v>
      </c>
      <c r="C93" s="109">
        <v>0</v>
      </c>
      <c r="D93" s="327">
        <v>0</v>
      </c>
      <c r="E93" s="326">
        <v>0</v>
      </c>
      <c r="F93" s="326">
        <v>0</v>
      </c>
      <c r="G93" s="326">
        <v>0</v>
      </c>
      <c r="H93" s="326">
        <v>0</v>
      </c>
      <c r="I93" s="326">
        <v>0</v>
      </c>
      <c r="J93" s="326">
        <v>0</v>
      </c>
      <c r="K93" s="222"/>
      <c r="L93" s="222"/>
      <c r="M93" s="222"/>
      <c r="N93" s="222"/>
      <c r="O93" s="222"/>
      <c r="P93" s="222"/>
      <c r="Q93" s="222"/>
      <c r="R93" s="222"/>
      <c r="S93" s="222"/>
      <c r="T93" s="222"/>
      <c r="U93" s="222"/>
      <c r="V93" s="222"/>
      <c r="W93" s="222"/>
      <c r="X93" s="222"/>
      <c r="Y93" s="222"/>
      <c r="Z93" s="222"/>
      <c r="AA93" s="222"/>
    </row>
    <row r="94" spans="1:27" ht="15.75" thickBot="1" x14ac:dyDescent="0.25">
      <c r="A94" s="222"/>
      <c r="B94" s="141" t="s">
        <v>1302</v>
      </c>
      <c r="C94" s="109">
        <v>0</v>
      </c>
      <c r="D94" s="327">
        <v>0</v>
      </c>
      <c r="E94" s="326">
        <v>0</v>
      </c>
      <c r="F94" s="326">
        <v>0</v>
      </c>
      <c r="G94" s="326">
        <v>0</v>
      </c>
      <c r="H94" s="326">
        <v>0</v>
      </c>
      <c r="I94" s="326">
        <v>0</v>
      </c>
      <c r="J94" s="326">
        <v>0</v>
      </c>
      <c r="K94" s="222"/>
      <c r="L94" s="222"/>
      <c r="M94" s="222"/>
      <c r="N94" s="222"/>
      <c r="O94" s="222"/>
      <c r="P94" s="222"/>
      <c r="Q94" s="222"/>
      <c r="R94" s="222"/>
      <c r="S94" s="222"/>
      <c r="T94" s="222"/>
      <c r="U94" s="222"/>
      <c r="V94" s="222"/>
      <c r="W94" s="222"/>
      <c r="X94" s="222"/>
      <c r="Y94" s="222"/>
      <c r="Z94" s="222"/>
      <c r="AA94" s="222"/>
    </row>
    <row r="95" spans="1:27" ht="15.75" thickBot="1" x14ac:dyDescent="0.25">
      <c r="A95" s="222"/>
      <c r="B95" s="141" t="s">
        <v>1301</v>
      </c>
      <c r="C95" s="109">
        <v>96</v>
      </c>
      <c r="D95" s="327">
        <v>189</v>
      </c>
      <c r="E95" s="326">
        <v>31</v>
      </c>
      <c r="F95" s="326">
        <v>4</v>
      </c>
      <c r="G95" s="326">
        <v>91</v>
      </c>
      <c r="H95" s="326">
        <v>41</v>
      </c>
      <c r="I95" s="326">
        <v>4</v>
      </c>
      <c r="J95" s="326">
        <v>18</v>
      </c>
      <c r="K95" s="222"/>
      <c r="L95" s="222"/>
      <c r="M95" s="222"/>
      <c r="N95" s="222"/>
      <c r="O95" s="222"/>
      <c r="P95" s="222"/>
      <c r="Q95" s="222"/>
      <c r="R95" s="222"/>
      <c r="S95" s="222"/>
      <c r="T95" s="222"/>
      <c r="U95" s="222"/>
      <c r="V95" s="222"/>
      <c r="W95" s="222"/>
      <c r="X95" s="222"/>
      <c r="Y95" s="222"/>
      <c r="Z95" s="222"/>
      <c r="AA95" s="222"/>
    </row>
    <row r="96" spans="1:27" ht="15.75" thickBot="1" x14ac:dyDescent="0.25">
      <c r="A96" s="222"/>
      <c r="B96" s="141" t="s">
        <v>1300</v>
      </c>
      <c r="C96" s="109">
        <v>78</v>
      </c>
      <c r="D96" s="327">
        <v>151</v>
      </c>
      <c r="E96" s="326">
        <v>5</v>
      </c>
      <c r="F96" s="326">
        <v>8</v>
      </c>
      <c r="G96" s="326">
        <v>21</v>
      </c>
      <c r="H96" s="326">
        <v>14</v>
      </c>
      <c r="I96" s="326">
        <v>39</v>
      </c>
      <c r="J96" s="326">
        <v>64</v>
      </c>
      <c r="K96" s="222"/>
      <c r="L96" s="222"/>
      <c r="M96" s="222"/>
      <c r="N96" s="222"/>
      <c r="O96" s="222"/>
      <c r="P96" s="222"/>
      <c r="Q96" s="222"/>
      <c r="R96" s="222"/>
      <c r="S96" s="222"/>
      <c r="T96" s="222"/>
      <c r="U96" s="222"/>
      <c r="V96" s="222"/>
      <c r="W96" s="222"/>
      <c r="X96" s="222"/>
      <c r="Y96" s="222"/>
      <c r="Z96" s="222"/>
      <c r="AA96" s="222"/>
    </row>
    <row r="97" spans="1:27" ht="15.75" thickBot="1" x14ac:dyDescent="0.25">
      <c r="A97" s="222"/>
      <c r="B97" s="141" t="s">
        <v>1299</v>
      </c>
      <c r="C97" s="109">
        <v>92</v>
      </c>
      <c r="D97" s="327">
        <v>152</v>
      </c>
      <c r="E97" s="326">
        <v>5</v>
      </c>
      <c r="F97" s="326">
        <v>8</v>
      </c>
      <c r="G97" s="326">
        <v>21</v>
      </c>
      <c r="H97" s="326">
        <v>14</v>
      </c>
      <c r="I97" s="326">
        <v>15</v>
      </c>
      <c r="J97" s="326">
        <v>89</v>
      </c>
      <c r="K97" s="222"/>
      <c r="L97" s="222"/>
      <c r="M97" s="222"/>
      <c r="N97" s="222"/>
      <c r="O97" s="222"/>
      <c r="P97" s="222"/>
      <c r="Q97" s="222"/>
      <c r="R97" s="222"/>
      <c r="S97" s="222"/>
      <c r="T97" s="222"/>
      <c r="U97" s="222"/>
      <c r="V97" s="222"/>
      <c r="W97" s="222"/>
      <c r="X97" s="222"/>
      <c r="Y97" s="222"/>
      <c r="Z97" s="222"/>
      <c r="AA97" s="222"/>
    </row>
    <row r="98" spans="1:27" ht="15.75" thickBot="1" x14ac:dyDescent="0.25">
      <c r="A98" s="222"/>
      <c r="B98" s="141" t="s">
        <v>1298</v>
      </c>
      <c r="C98" s="109">
        <v>0</v>
      </c>
      <c r="D98" s="327">
        <v>0</v>
      </c>
      <c r="E98" s="326">
        <v>0</v>
      </c>
      <c r="F98" s="326">
        <v>0</v>
      </c>
      <c r="G98" s="326">
        <v>0</v>
      </c>
      <c r="H98" s="326">
        <v>0</v>
      </c>
      <c r="I98" s="326">
        <v>0</v>
      </c>
      <c r="J98" s="326">
        <v>0</v>
      </c>
      <c r="K98" s="222"/>
      <c r="L98" s="222"/>
      <c r="M98" s="222"/>
      <c r="N98" s="222"/>
      <c r="O98" s="222"/>
      <c r="P98" s="222"/>
      <c r="Q98" s="222"/>
      <c r="R98" s="222"/>
      <c r="S98" s="222"/>
      <c r="T98" s="222"/>
      <c r="U98" s="222"/>
      <c r="V98" s="222"/>
      <c r="W98" s="222"/>
      <c r="X98" s="222"/>
      <c r="Y98" s="222"/>
      <c r="Z98" s="222"/>
      <c r="AA98" s="222"/>
    </row>
    <row r="99" spans="1:27" ht="15.75" thickBot="1" x14ac:dyDescent="0.25">
      <c r="A99" s="222"/>
      <c r="B99" s="141" t="s">
        <v>1297</v>
      </c>
      <c r="C99" s="109">
        <v>186</v>
      </c>
      <c r="D99" s="327">
        <v>288</v>
      </c>
      <c r="E99" s="326">
        <v>10</v>
      </c>
      <c r="F99" s="326">
        <v>21</v>
      </c>
      <c r="G99" s="326">
        <v>99</v>
      </c>
      <c r="H99" s="326">
        <v>16</v>
      </c>
      <c r="I99" s="326">
        <v>62</v>
      </c>
      <c r="J99" s="326">
        <v>80</v>
      </c>
      <c r="K99" s="222"/>
      <c r="L99" s="222"/>
      <c r="M99" s="222"/>
      <c r="N99" s="222"/>
      <c r="O99" s="222"/>
      <c r="P99" s="222"/>
      <c r="Q99" s="222"/>
      <c r="R99" s="222"/>
      <c r="S99" s="222"/>
      <c r="T99" s="222"/>
      <c r="U99" s="222"/>
      <c r="V99" s="222"/>
      <c r="W99" s="222"/>
      <c r="X99" s="222"/>
      <c r="Y99" s="222"/>
      <c r="Z99" s="222"/>
      <c r="AA99" s="222"/>
    </row>
    <row r="100" spans="1:27" ht="15.75" thickBot="1" x14ac:dyDescent="0.25">
      <c r="A100" s="222"/>
      <c r="B100" s="141" t="s">
        <v>1296</v>
      </c>
      <c r="C100" s="109">
        <v>39</v>
      </c>
      <c r="D100" s="327">
        <v>53</v>
      </c>
      <c r="E100" s="326">
        <v>2</v>
      </c>
      <c r="F100" s="326">
        <v>2</v>
      </c>
      <c r="G100" s="326">
        <v>13</v>
      </c>
      <c r="H100" s="326">
        <v>3</v>
      </c>
      <c r="I100" s="326">
        <v>23</v>
      </c>
      <c r="J100" s="326">
        <v>10</v>
      </c>
      <c r="K100" s="222"/>
      <c r="L100" s="222"/>
      <c r="M100" s="222"/>
      <c r="N100" s="222"/>
      <c r="O100" s="222"/>
      <c r="P100" s="222"/>
      <c r="Q100" s="222"/>
      <c r="R100" s="222"/>
      <c r="S100" s="222"/>
      <c r="T100" s="222"/>
      <c r="U100" s="222"/>
      <c r="V100" s="222"/>
      <c r="W100" s="222"/>
      <c r="X100" s="222"/>
      <c r="Y100" s="222"/>
      <c r="Z100" s="222"/>
      <c r="AA100" s="222"/>
    </row>
    <row r="101" spans="1:27" ht="15.75" thickBot="1" x14ac:dyDescent="0.25">
      <c r="A101" s="222"/>
      <c r="B101" s="141" t="s">
        <v>1295</v>
      </c>
      <c r="C101" s="109">
        <v>76</v>
      </c>
      <c r="D101" s="327">
        <v>125</v>
      </c>
      <c r="E101" s="326">
        <v>12</v>
      </c>
      <c r="F101" s="326">
        <v>6</v>
      </c>
      <c r="G101" s="326">
        <v>39</v>
      </c>
      <c r="H101" s="326">
        <v>3</v>
      </c>
      <c r="I101" s="326">
        <v>40</v>
      </c>
      <c r="J101" s="326">
        <v>25</v>
      </c>
      <c r="K101" s="222"/>
      <c r="L101" s="222"/>
      <c r="M101" s="222"/>
      <c r="N101" s="222"/>
      <c r="O101" s="222"/>
      <c r="P101" s="222"/>
      <c r="Q101" s="222"/>
      <c r="R101" s="222"/>
      <c r="S101" s="222"/>
      <c r="T101" s="222"/>
      <c r="U101" s="222"/>
      <c r="V101" s="222"/>
      <c r="W101" s="222"/>
      <c r="X101" s="222"/>
      <c r="Y101" s="222"/>
      <c r="Z101" s="222"/>
      <c r="AA101" s="222"/>
    </row>
    <row r="102" spans="1:27" ht="15.75" thickBot="1" x14ac:dyDescent="0.25">
      <c r="A102" s="222"/>
      <c r="B102" s="141" t="s">
        <v>1294</v>
      </c>
      <c r="C102" s="109">
        <v>0</v>
      </c>
      <c r="D102" s="327">
        <v>0</v>
      </c>
      <c r="E102" s="326">
        <v>0</v>
      </c>
      <c r="F102" s="326">
        <v>0</v>
      </c>
      <c r="G102" s="326">
        <v>0</v>
      </c>
      <c r="H102" s="326">
        <v>0</v>
      </c>
      <c r="I102" s="326">
        <v>0</v>
      </c>
      <c r="J102" s="326">
        <v>0</v>
      </c>
      <c r="K102" s="222"/>
      <c r="L102" s="222"/>
      <c r="M102" s="222"/>
      <c r="N102" s="222"/>
      <c r="O102" s="222"/>
      <c r="P102" s="222"/>
      <c r="Q102" s="222"/>
      <c r="R102" s="222"/>
      <c r="S102" s="222"/>
      <c r="T102" s="222"/>
      <c r="U102" s="222"/>
      <c r="V102" s="222"/>
      <c r="W102" s="222"/>
      <c r="X102" s="222"/>
      <c r="Y102" s="222"/>
      <c r="Z102" s="222"/>
      <c r="AA102" s="222"/>
    </row>
    <row r="103" spans="1:27" ht="15.75" thickBot="1" x14ac:dyDescent="0.25">
      <c r="A103" s="222"/>
      <c r="B103" s="141" t="s">
        <v>1293</v>
      </c>
      <c r="C103" s="109">
        <v>114</v>
      </c>
      <c r="D103" s="327">
        <v>150</v>
      </c>
      <c r="E103" s="326">
        <v>14</v>
      </c>
      <c r="F103" s="326">
        <v>15</v>
      </c>
      <c r="G103" s="326">
        <v>23</v>
      </c>
      <c r="H103" s="326">
        <v>27</v>
      </c>
      <c r="I103" s="326">
        <v>25</v>
      </c>
      <c r="J103" s="326">
        <v>46</v>
      </c>
      <c r="K103" s="222"/>
      <c r="L103" s="222"/>
      <c r="M103" s="222"/>
      <c r="N103" s="222"/>
      <c r="O103" s="222"/>
      <c r="P103" s="222"/>
      <c r="Q103" s="222"/>
      <c r="R103" s="222"/>
      <c r="S103" s="222"/>
      <c r="T103" s="222"/>
      <c r="U103" s="222"/>
      <c r="V103" s="222"/>
      <c r="W103" s="222"/>
      <c r="X103" s="222"/>
      <c r="Y103" s="222"/>
      <c r="Z103" s="222"/>
      <c r="AA103" s="222"/>
    </row>
    <row r="104" spans="1:27" ht="15.75" thickBot="1" x14ac:dyDescent="0.25">
      <c r="A104" s="222"/>
      <c r="B104" s="141" t="s">
        <v>1292</v>
      </c>
      <c r="C104" s="109">
        <v>198</v>
      </c>
      <c r="D104" s="327">
        <v>357</v>
      </c>
      <c r="E104" s="326">
        <v>49</v>
      </c>
      <c r="F104" s="326">
        <v>57</v>
      </c>
      <c r="G104" s="326">
        <v>68</v>
      </c>
      <c r="H104" s="326">
        <v>83</v>
      </c>
      <c r="I104" s="326">
        <v>77</v>
      </c>
      <c r="J104" s="326">
        <v>23</v>
      </c>
      <c r="K104" s="222"/>
      <c r="L104" s="222"/>
      <c r="M104" s="222"/>
      <c r="N104" s="222"/>
      <c r="O104" s="222"/>
      <c r="P104" s="222"/>
      <c r="Q104" s="222"/>
      <c r="R104" s="222"/>
      <c r="S104" s="222"/>
      <c r="T104" s="222"/>
      <c r="U104" s="222"/>
      <c r="V104" s="222"/>
      <c r="W104" s="222"/>
      <c r="X104" s="222"/>
      <c r="Y104" s="222"/>
      <c r="Z104" s="222"/>
      <c r="AA104" s="222"/>
    </row>
    <row r="105" spans="1:27" ht="15.75" thickBot="1" x14ac:dyDescent="0.25">
      <c r="A105" s="222"/>
      <c r="B105" s="141" t="s">
        <v>1291</v>
      </c>
      <c r="C105" s="109">
        <v>1</v>
      </c>
      <c r="D105" s="327">
        <v>2</v>
      </c>
      <c r="E105" s="326">
        <v>0</v>
      </c>
      <c r="F105" s="326">
        <v>0</v>
      </c>
      <c r="G105" s="326">
        <v>1</v>
      </c>
      <c r="H105" s="326">
        <v>1</v>
      </c>
      <c r="I105" s="326">
        <v>0</v>
      </c>
      <c r="J105" s="326">
        <v>0</v>
      </c>
      <c r="K105" s="222"/>
      <c r="L105" s="222"/>
      <c r="M105" s="222"/>
      <c r="N105" s="222"/>
      <c r="O105" s="222"/>
      <c r="P105" s="222"/>
      <c r="Q105" s="222"/>
      <c r="R105" s="222"/>
      <c r="S105" s="222"/>
      <c r="T105" s="222"/>
      <c r="U105" s="222"/>
      <c r="V105" s="222"/>
      <c r="W105" s="222"/>
      <c r="X105" s="222"/>
      <c r="Y105" s="222"/>
      <c r="Z105" s="222"/>
      <c r="AA105" s="222"/>
    </row>
    <row r="106" spans="1:27" ht="15.75" thickBot="1" x14ac:dyDescent="0.25">
      <c r="A106" s="222"/>
      <c r="B106" s="141" t="s">
        <v>1290</v>
      </c>
      <c r="C106" s="109">
        <v>0</v>
      </c>
      <c r="D106" s="327">
        <v>0</v>
      </c>
      <c r="E106" s="326">
        <v>0</v>
      </c>
      <c r="F106" s="326">
        <v>0</v>
      </c>
      <c r="G106" s="326">
        <v>0</v>
      </c>
      <c r="H106" s="326">
        <v>0</v>
      </c>
      <c r="I106" s="326">
        <v>0</v>
      </c>
      <c r="J106" s="326">
        <v>0</v>
      </c>
      <c r="K106" s="222"/>
      <c r="L106" s="222"/>
      <c r="M106" s="222"/>
      <c r="N106" s="222"/>
      <c r="O106" s="222"/>
      <c r="P106" s="222"/>
      <c r="Q106" s="222"/>
      <c r="R106" s="222"/>
      <c r="S106" s="222"/>
      <c r="T106" s="222"/>
      <c r="U106" s="222"/>
      <c r="V106" s="222"/>
      <c r="W106" s="222"/>
      <c r="X106" s="222"/>
      <c r="Y106" s="222"/>
      <c r="Z106" s="222"/>
      <c r="AA106" s="222"/>
    </row>
    <row r="107" spans="1:27" ht="15.75" thickBot="1" x14ac:dyDescent="0.25">
      <c r="A107" s="222"/>
      <c r="B107" s="141" t="s">
        <v>1289</v>
      </c>
      <c r="C107" s="109">
        <v>164</v>
      </c>
      <c r="D107" s="327">
        <v>401</v>
      </c>
      <c r="E107" s="326">
        <v>31</v>
      </c>
      <c r="F107" s="326">
        <v>43</v>
      </c>
      <c r="G107" s="326">
        <v>110</v>
      </c>
      <c r="H107" s="326">
        <v>53</v>
      </c>
      <c r="I107" s="326">
        <v>96</v>
      </c>
      <c r="J107" s="326">
        <v>68</v>
      </c>
      <c r="K107" s="222"/>
      <c r="L107" s="222"/>
      <c r="M107" s="222"/>
      <c r="N107" s="222"/>
      <c r="O107" s="222"/>
      <c r="P107" s="222"/>
      <c r="Q107" s="222"/>
      <c r="R107" s="222"/>
      <c r="S107" s="222"/>
      <c r="T107" s="222"/>
      <c r="U107" s="222"/>
      <c r="V107" s="222"/>
      <c r="W107" s="222"/>
      <c r="X107" s="222"/>
      <c r="Y107" s="222"/>
      <c r="Z107" s="222"/>
      <c r="AA107" s="222"/>
    </row>
    <row r="108" spans="1:27" ht="15.75" thickBot="1" x14ac:dyDescent="0.25">
      <c r="A108" s="222"/>
      <c r="B108" s="141" t="s">
        <v>1288</v>
      </c>
      <c r="C108" s="109">
        <v>15</v>
      </c>
      <c r="D108" s="327">
        <v>33</v>
      </c>
      <c r="E108" s="326">
        <v>4</v>
      </c>
      <c r="F108" s="326">
        <v>3</v>
      </c>
      <c r="G108" s="326">
        <v>13</v>
      </c>
      <c r="H108" s="326">
        <v>2</v>
      </c>
      <c r="I108" s="326">
        <v>9</v>
      </c>
      <c r="J108" s="326">
        <v>2</v>
      </c>
      <c r="K108" s="222"/>
      <c r="L108" s="222"/>
      <c r="M108" s="222"/>
      <c r="N108" s="222"/>
      <c r="O108" s="222"/>
      <c r="P108" s="222"/>
      <c r="Q108" s="222"/>
      <c r="R108" s="222"/>
      <c r="S108" s="222"/>
      <c r="T108" s="222"/>
      <c r="U108" s="222"/>
      <c r="V108" s="222"/>
      <c r="W108" s="222"/>
      <c r="X108" s="222"/>
      <c r="Y108" s="222"/>
      <c r="Z108" s="222"/>
      <c r="AA108" s="222"/>
    </row>
    <row r="109" spans="1:27" ht="15.75" thickBot="1" x14ac:dyDescent="0.25">
      <c r="A109" s="222"/>
      <c r="B109" s="141" t="s">
        <v>1287</v>
      </c>
      <c r="C109" s="109">
        <v>29</v>
      </c>
      <c r="D109" s="327">
        <v>48</v>
      </c>
      <c r="E109" s="326">
        <v>6</v>
      </c>
      <c r="F109" s="326">
        <v>7</v>
      </c>
      <c r="G109" s="326">
        <v>5</v>
      </c>
      <c r="H109" s="326">
        <v>2</v>
      </c>
      <c r="I109" s="326">
        <v>13</v>
      </c>
      <c r="J109" s="326">
        <v>15</v>
      </c>
      <c r="K109" s="222"/>
      <c r="L109" s="222"/>
      <c r="M109" s="222"/>
      <c r="N109" s="222"/>
      <c r="O109" s="222"/>
      <c r="P109" s="222"/>
      <c r="Q109" s="222"/>
      <c r="R109" s="222"/>
      <c r="S109" s="222"/>
      <c r="T109" s="222"/>
      <c r="U109" s="222"/>
      <c r="V109" s="222"/>
      <c r="W109" s="222"/>
      <c r="X109" s="222"/>
      <c r="Y109" s="222"/>
      <c r="Z109" s="222"/>
      <c r="AA109" s="222"/>
    </row>
    <row r="110" spans="1:27" ht="15.75" thickBot="1" x14ac:dyDescent="0.25">
      <c r="A110" s="222"/>
      <c r="B110" s="141" t="s">
        <v>1286</v>
      </c>
      <c r="C110" s="109">
        <v>86</v>
      </c>
      <c r="D110" s="327">
        <v>125</v>
      </c>
      <c r="E110" s="326">
        <v>14</v>
      </c>
      <c r="F110" s="326">
        <v>18</v>
      </c>
      <c r="G110" s="326">
        <v>28</v>
      </c>
      <c r="H110" s="326">
        <v>20</v>
      </c>
      <c r="I110" s="326">
        <v>23</v>
      </c>
      <c r="J110" s="326">
        <v>22</v>
      </c>
      <c r="K110" s="222"/>
      <c r="L110" s="222"/>
      <c r="M110" s="222"/>
      <c r="N110" s="222"/>
      <c r="O110" s="222"/>
      <c r="P110" s="222"/>
      <c r="Q110" s="222"/>
      <c r="R110" s="222"/>
      <c r="S110" s="222"/>
      <c r="T110" s="222"/>
      <c r="U110" s="222"/>
      <c r="V110" s="222"/>
      <c r="W110" s="222"/>
      <c r="X110" s="222"/>
      <c r="Y110" s="222"/>
      <c r="Z110" s="222"/>
      <c r="AA110" s="222"/>
    </row>
    <row r="111" spans="1:27" ht="15.75" thickBot="1" x14ac:dyDescent="0.25">
      <c r="A111" s="222"/>
      <c r="B111" s="141" t="s">
        <v>1285</v>
      </c>
      <c r="C111" s="109">
        <v>30</v>
      </c>
      <c r="D111" s="327">
        <v>52</v>
      </c>
      <c r="E111" s="326">
        <v>8</v>
      </c>
      <c r="F111" s="326">
        <v>12</v>
      </c>
      <c r="G111" s="326">
        <v>9</v>
      </c>
      <c r="H111" s="326">
        <v>11</v>
      </c>
      <c r="I111" s="326">
        <v>3</v>
      </c>
      <c r="J111" s="326">
        <v>9</v>
      </c>
      <c r="K111" s="222"/>
      <c r="L111" s="222"/>
      <c r="M111" s="222"/>
      <c r="N111" s="222"/>
      <c r="O111" s="222"/>
      <c r="P111" s="222"/>
      <c r="Q111" s="222"/>
      <c r="R111" s="222"/>
      <c r="S111" s="222"/>
      <c r="T111" s="222"/>
      <c r="U111" s="222"/>
      <c r="V111" s="222"/>
      <c r="W111" s="222"/>
      <c r="X111" s="222"/>
      <c r="Y111" s="222"/>
      <c r="Z111" s="222"/>
      <c r="AA111" s="222"/>
    </row>
    <row r="112" spans="1:27" ht="15.75" thickBot="1" x14ac:dyDescent="0.25">
      <c r="A112" s="222"/>
      <c r="B112" s="141" t="s">
        <v>1284</v>
      </c>
      <c r="C112" s="109">
        <v>28</v>
      </c>
      <c r="D112" s="327">
        <v>47</v>
      </c>
      <c r="E112" s="326">
        <v>5</v>
      </c>
      <c r="F112" s="326">
        <v>8</v>
      </c>
      <c r="G112" s="326">
        <v>2</v>
      </c>
      <c r="H112" s="326">
        <v>6</v>
      </c>
      <c r="I112" s="326">
        <v>3</v>
      </c>
      <c r="J112" s="326">
        <v>23</v>
      </c>
      <c r="K112" s="222"/>
      <c r="L112" s="222"/>
      <c r="M112" s="222"/>
      <c r="N112" s="222"/>
      <c r="O112" s="222"/>
      <c r="P112" s="222"/>
      <c r="Q112" s="222"/>
      <c r="R112" s="222"/>
      <c r="S112" s="222"/>
      <c r="T112" s="222"/>
      <c r="U112" s="222"/>
      <c r="V112" s="222"/>
      <c r="W112" s="222"/>
      <c r="X112" s="222"/>
      <c r="Y112" s="222"/>
      <c r="Z112" s="222"/>
      <c r="AA112" s="222"/>
    </row>
    <row r="113" spans="1:27" ht="15.75" thickBot="1" x14ac:dyDescent="0.25">
      <c r="A113" s="222"/>
      <c r="B113" s="141" t="s">
        <v>1283</v>
      </c>
      <c r="C113" s="109">
        <v>41</v>
      </c>
      <c r="D113" s="327">
        <v>75</v>
      </c>
      <c r="E113" s="326">
        <v>15</v>
      </c>
      <c r="F113" s="326">
        <v>1</v>
      </c>
      <c r="G113" s="326">
        <v>3</v>
      </c>
      <c r="H113" s="326">
        <v>27</v>
      </c>
      <c r="I113" s="326">
        <v>8</v>
      </c>
      <c r="J113" s="326">
        <v>21</v>
      </c>
      <c r="K113" s="222"/>
      <c r="L113" s="222"/>
      <c r="M113" s="222"/>
      <c r="N113" s="222"/>
      <c r="O113" s="222"/>
      <c r="P113" s="222"/>
      <c r="Q113" s="222"/>
      <c r="R113" s="222"/>
      <c r="S113" s="222"/>
      <c r="T113" s="222"/>
      <c r="U113" s="222"/>
      <c r="V113" s="222"/>
      <c r="W113" s="222"/>
      <c r="X113" s="222"/>
      <c r="Y113" s="222"/>
      <c r="Z113" s="222"/>
      <c r="AA113" s="222"/>
    </row>
    <row r="114" spans="1:27" ht="15.75" thickBot="1" x14ac:dyDescent="0.25">
      <c r="A114" s="222"/>
      <c r="B114" s="141" t="s">
        <v>1282</v>
      </c>
      <c r="C114" s="109">
        <v>113</v>
      </c>
      <c r="D114" s="327">
        <v>181</v>
      </c>
      <c r="E114" s="326">
        <v>13</v>
      </c>
      <c r="F114" s="326">
        <v>13</v>
      </c>
      <c r="G114" s="326">
        <v>45</v>
      </c>
      <c r="H114" s="326">
        <v>19</v>
      </c>
      <c r="I114" s="326">
        <v>56</v>
      </c>
      <c r="J114" s="326">
        <v>35</v>
      </c>
      <c r="K114" s="222"/>
      <c r="L114" s="222"/>
      <c r="M114" s="222"/>
      <c r="N114" s="222"/>
      <c r="O114" s="222"/>
      <c r="P114" s="222"/>
      <c r="Q114" s="222"/>
      <c r="R114" s="222"/>
      <c r="S114" s="222"/>
      <c r="T114" s="222"/>
      <c r="U114" s="222"/>
      <c r="V114" s="222"/>
      <c r="W114" s="222"/>
      <c r="X114" s="222"/>
      <c r="Y114" s="222"/>
      <c r="Z114" s="222"/>
      <c r="AA114" s="222"/>
    </row>
    <row r="115" spans="1:27" ht="15.75" thickBot="1" x14ac:dyDescent="0.25">
      <c r="A115" s="222"/>
      <c r="B115" s="141" t="s">
        <v>1281</v>
      </c>
      <c r="C115" s="109">
        <v>81</v>
      </c>
      <c r="D115" s="327">
        <v>165</v>
      </c>
      <c r="E115" s="326">
        <v>28</v>
      </c>
      <c r="F115" s="326">
        <v>34</v>
      </c>
      <c r="G115" s="326">
        <v>21</v>
      </c>
      <c r="H115" s="326">
        <v>31</v>
      </c>
      <c r="I115" s="326">
        <v>23</v>
      </c>
      <c r="J115" s="326">
        <v>28</v>
      </c>
      <c r="K115" s="222"/>
      <c r="L115" s="222"/>
      <c r="M115" s="222"/>
      <c r="N115" s="222"/>
      <c r="O115" s="222"/>
      <c r="P115" s="222"/>
      <c r="Q115" s="222"/>
      <c r="R115" s="222"/>
      <c r="S115" s="222"/>
      <c r="T115" s="222"/>
      <c r="U115" s="222"/>
      <c r="V115" s="222"/>
      <c r="W115" s="222"/>
      <c r="X115" s="222"/>
      <c r="Y115" s="222"/>
      <c r="Z115" s="222"/>
      <c r="AA115" s="222"/>
    </row>
    <row r="116" spans="1:27" ht="15.75" thickBot="1" x14ac:dyDescent="0.25">
      <c r="A116" s="222"/>
      <c r="B116" s="141" t="s">
        <v>1280</v>
      </c>
      <c r="C116" s="109">
        <v>0</v>
      </c>
      <c r="D116" s="327">
        <v>0</v>
      </c>
      <c r="E116" s="326">
        <v>0</v>
      </c>
      <c r="F116" s="326">
        <v>0</v>
      </c>
      <c r="G116" s="326">
        <v>0</v>
      </c>
      <c r="H116" s="326">
        <v>0</v>
      </c>
      <c r="I116" s="326">
        <v>0</v>
      </c>
      <c r="J116" s="326">
        <v>0</v>
      </c>
      <c r="K116" s="222"/>
      <c r="L116" s="222"/>
      <c r="M116" s="222"/>
      <c r="N116" s="222"/>
      <c r="O116" s="222"/>
      <c r="P116" s="222"/>
      <c r="Q116" s="222"/>
      <c r="R116" s="222"/>
      <c r="S116" s="222"/>
      <c r="T116" s="222"/>
      <c r="U116" s="222"/>
      <c r="V116" s="222"/>
      <c r="W116" s="222"/>
      <c r="X116" s="222"/>
      <c r="Y116" s="222"/>
      <c r="Z116" s="222"/>
      <c r="AA116" s="222"/>
    </row>
    <row r="117" spans="1:27" ht="15.75" thickBot="1" x14ac:dyDescent="0.25">
      <c r="A117" s="222"/>
      <c r="B117" s="141" t="s">
        <v>1279</v>
      </c>
      <c r="C117" s="109">
        <v>0</v>
      </c>
      <c r="D117" s="327">
        <v>0</v>
      </c>
      <c r="E117" s="326">
        <v>0</v>
      </c>
      <c r="F117" s="326">
        <v>0</v>
      </c>
      <c r="G117" s="326">
        <v>0</v>
      </c>
      <c r="H117" s="326">
        <v>0</v>
      </c>
      <c r="I117" s="326">
        <v>0</v>
      </c>
      <c r="J117" s="326">
        <v>0</v>
      </c>
      <c r="K117" s="222"/>
      <c r="L117" s="222"/>
      <c r="M117" s="222"/>
      <c r="N117" s="222"/>
      <c r="O117" s="222"/>
      <c r="P117" s="222"/>
      <c r="Q117" s="222"/>
      <c r="R117" s="222"/>
      <c r="S117" s="222"/>
      <c r="T117" s="222"/>
      <c r="U117" s="222"/>
      <c r="V117" s="222"/>
      <c r="W117" s="222"/>
      <c r="X117" s="222"/>
      <c r="Y117" s="222"/>
      <c r="Z117" s="222"/>
      <c r="AA117" s="222"/>
    </row>
    <row r="118" spans="1:27" ht="15.75" thickBot="1" x14ac:dyDescent="0.25">
      <c r="A118" s="222"/>
      <c r="B118" s="141" t="s">
        <v>1278</v>
      </c>
      <c r="C118" s="109">
        <v>0</v>
      </c>
      <c r="D118" s="327">
        <v>0</v>
      </c>
      <c r="E118" s="326">
        <v>0</v>
      </c>
      <c r="F118" s="326">
        <v>0</v>
      </c>
      <c r="G118" s="326">
        <v>0</v>
      </c>
      <c r="H118" s="326">
        <v>0</v>
      </c>
      <c r="I118" s="326">
        <v>0</v>
      </c>
      <c r="J118" s="326">
        <v>0</v>
      </c>
      <c r="K118" s="222"/>
      <c r="L118" s="222"/>
      <c r="M118" s="222"/>
      <c r="N118" s="222"/>
      <c r="O118" s="222"/>
      <c r="P118" s="222"/>
      <c r="Q118" s="222"/>
      <c r="R118" s="222"/>
      <c r="S118" s="222"/>
      <c r="T118" s="222"/>
      <c r="U118" s="222"/>
      <c r="V118" s="222"/>
      <c r="W118" s="222"/>
      <c r="X118" s="222"/>
      <c r="Y118" s="222"/>
      <c r="Z118" s="222"/>
      <c r="AA118" s="222"/>
    </row>
    <row r="119" spans="1:27" ht="15.75" thickBot="1" x14ac:dyDescent="0.25">
      <c r="A119" s="222"/>
      <c r="B119" s="109" t="s">
        <v>1277</v>
      </c>
      <c r="C119" s="333">
        <f t="shared" ref="C119:J119" si="1">SUM(C3:C118)</f>
        <v>8824</v>
      </c>
      <c r="D119" s="324">
        <f t="shared" si="1"/>
        <v>14409</v>
      </c>
      <c r="E119" s="324">
        <f t="shared" si="1"/>
        <v>1889</v>
      </c>
      <c r="F119" s="324">
        <f t="shared" si="1"/>
        <v>1530</v>
      </c>
      <c r="G119" s="324">
        <f t="shared" si="1"/>
        <v>3564</v>
      </c>
      <c r="H119" s="324">
        <f t="shared" si="1"/>
        <v>2020</v>
      </c>
      <c r="I119" s="324">
        <f t="shared" si="1"/>
        <v>2889</v>
      </c>
      <c r="J119" s="324">
        <f t="shared" si="1"/>
        <v>5237</v>
      </c>
      <c r="K119" s="136"/>
      <c r="L119" s="222"/>
      <c r="M119" s="222"/>
      <c r="N119" s="222"/>
      <c r="O119" s="222"/>
      <c r="P119" s="222"/>
      <c r="Q119" s="222"/>
      <c r="R119" s="222"/>
      <c r="S119" s="222"/>
      <c r="T119" s="222"/>
      <c r="U119" s="222"/>
      <c r="V119" s="222"/>
      <c r="W119" s="222"/>
      <c r="X119" s="222"/>
      <c r="Y119" s="222"/>
      <c r="Z119" s="222"/>
      <c r="AA119" s="222"/>
    </row>
    <row r="120" spans="1:27" ht="15.75" thickBot="1" x14ac:dyDescent="0.3">
      <c r="A120" s="222"/>
      <c r="B120" s="222"/>
      <c r="C120" s="222"/>
      <c r="D120" s="138"/>
      <c r="E120" s="138"/>
      <c r="F120" s="138"/>
      <c r="G120" s="138"/>
      <c r="H120" s="138"/>
      <c r="I120" s="138"/>
      <c r="J120" s="138"/>
      <c r="K120" s="222"/>
      <c r="L120" s="222"/>
      <c r="M120" s="222"/>
      <c r="N120" s="222"/>
      <c r="O120" s="222"/>
      <c r="P120" s="222"/>
      <c r="Q120" s="222"/>
      <c r="R120" s="222"/>
      <c r="S120" s="222"/>
      <c r="T120" s="222"/>
      <c r="U120" s="222"/>
      <c r="V120" s="222"/>
      <c r="W120" s="222"/>
      <c r="X120" s="222"/>
      <c r="Y120" s="222"/>
      <c r="Z120" s="222"/>
      <c r="AA120" s="222"/>
    </row>
    <row r="121" spans="1:27"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c r="Z121" s="222"/>
      <c r="AA121" s="222"/>
    </row>
    <row r="122" spans="1:27"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row>
    <row r="123" spans="1:27"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c r="Z123" s="222"/>
      <c r="AA123" s="222"/>
    </row>
    <row r="124" spans="1:27"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row>
    <row r="125" spans="1:27"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c r="Z125" s="222"/>
      <c r="AA125" s="222"/>
    </row>
    <row r="126" spans="1:27"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c r="Z126" s="222"/>
      <c r="AA126" s="222"/>
    </row>
    <row r="127" spans="1:27"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c r="AA127" s="222"/>
    </row>
    <row r="128" spans="1:27"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row>
    <row r="129" spans="1:27"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c r="Z129" s="222"/>
      <c r="AA129" s="222"/>
    </row>
    <row r="130" spans="1:27"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c r="AA130" s="222"/>
    </row>
    <row r="131" spans="1:27"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c r="Z131" s="222"/>
      <c r="AA131" s="222"/>
    </row>
    <row r="132" spans="1:27"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c r="Z132" s="222"/>
      <c r="AA132" s="222"/>
    </row>
    <row r="133" spans="1:27"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c r="AA133" s="222"/>
    </row>
    <row r="134" spans="1:27"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c r="Z134" s="222"/>
      <c r="AA134" s="222"/>
    </row>
    <row r="135" spans="1:27"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c r="Z135" s="222"/>
      <c r="AA135" s="222"/>
    </row>
    <row r="136" spans="1:27"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c r="Z136" s="222"/>
      <c r="AA136" s="222"/>
    </row>
    <row r="137" spans="1:27"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c r="AA137" s="222"/>
    </row>
    <row r="138" spans="1:27"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c r="Z138" s="222"/>
      <c r="AA138" s="222"/>
    </row>
    <row r="139" spans="1:27"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c r="AA139" s="222"/>
    </row>
    <row r="140" spans="1:27"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row>
    <row r="141" spans="1:27"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c r="Z141" s="222"/>
      <c r="AA141" s="222"/>
    </row>
    <row r="142" spans="1:27"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c r="AA142" s="222"/>
    </row>
    <row r="143" spans="1:27"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c r="Z143" s="222"/>
      <c r="AA143" s="222"/>
    </row>
    <row r="144" spans="1:27"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c r="Z144" s="222"/>
      <c r="AA144" s="222"/>
    </row>
    <row r="145" spans="1:27"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c r="Z145" s="222"/>
      <c r="AA145" s="222"/>
    </row>
    <row r="146" spans="1:27"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c r="Z146" s="222"/>
      <c r="AA146" s="222"/>
    </row>
    <row r="147" spans="1:27"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c r="Z147" s="222"/>
      <c r="AA147" s="222"/>
    </row>
    <row r="148" spans="1:27"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row>
    <row r="149" spans="1:27"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c r="Z149" s="222"/>
      <c r="AA149" s="222"/>
    </row>
    <row r="150" spans="1:27"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c r="Z150" s="222"/>
      <c r="AA150" s="222"/>
    </row>
    <row r="151" spans="1:27"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c r="Z151" s="222"/>
      <c r="AA151" s="222"/>
    </row>
    <row r="152" spans="1:27"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c r="Z152" s="222"/>
      <c r="AA152" s="222"/>
    </row>
    <row r="153" spans="1:27"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c r="Z153" s="222"/>
      <c r="AA153" s="222"/>
    </row>
    <row r="154" spans="1:27"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c r="Z154" s="222"/>
      <c r="AA154" s="222"/>
    </row>
    <row r="155" spans="1:27"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c r="Z155" s="222"/>
      <c r="AA155" s="222"/>
    </row>
    <row r="156" spans="1:27"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row>
    <row r="157" spans="1:27"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c r="Z157" s="222"/>
      <c r="AA157" s="222"/>
    </row>
    <row r="158" spans="1:27"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c r="Z158" s="222"/>
      <c r="AA158" s="222"/>
    </row>
    <row r="159" spans="1:27"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c r="Z159" s="222"/>
      <c r="AA159" s="222"/>
    </row>
    <row r="160" spans="1:27"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c r="Z160" s="222"/>
      <c r="AA160" s="222"/>
    </row>
    <row r="161" spans="1:27"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row>
    <row r="162" spans="1:27"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c r="Z162" s="222"/>
      <c r="AA162" s="222"/>
    </row>
    <row r="163" spans="1:27"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c r="Z163" s="222"/>
      <c r="AA163" s="222"/>
    </row>
    <row r="164" spans="1:27"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c r="Z164" s="222"/>
      <c r="AA164" s="222"/>
    </row>
    <row r="165" spans="1:27"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c r="Z165" s="222"/>
      <c r="AA165" s="222"/>
    </row>
    <row r="166" spans="1:27"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c r="Z166" s="222"/>
      <c r="AA166" s="222"/>
    </row>
    <row r="167" spans="1:27"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c r="Z167" s="222"/>
      <c r="AA167" s="222"/>
    </row>
    <row r="168" spans="1:27"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c r="Z168" s="222"/>
      <c r="AA168" s="222"/>
    </row>
    <row r="169" spans="1:27"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c r="Z169" s="222"/>
      <c r="AA169" s="222"/>
    </row>
    <row r="170" spans="1:27"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c r="Z170" s="222"/>
      <c r="AA170" s="222"/>
    </row>
    <row r="171" spans="1:27"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c r="Z171" s="222"/>
      <c r="AA171" s="222"/>
    </row>
    <row r="172" spans="1:27"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row>
    <row r="173" spans="1:27"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c r="Z173" s="222"/>
      <c r="AA173" s="222"/>
    </row>
    <row r="174" spans="1:27"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c r="AA174" s="222"/>
    </row>
    <row r="175" spans="1:27"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c r="AA175" s="222"/>
    </row>
    <row r="176" spans="1:27"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row>
    <row r="177" spans="1:27"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row>
    <row r="178" spans="1:27"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c r="Z178" s="222"/>
      <c r="AA178" s="222"/>
    </row>
    <row r="179" spans="1:27"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c r="AA179" s="222"/>
    </row>
    <row r="180" spans="1:27"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c r="Z180" s="222"/>
      <c r="AA180" s="222"/>
    </row>
    <row r="181" spans="1:27"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c r="AA181" s="222"/>
    </row>
    <row r="182" spans="1:27"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c r="Z182" s="222"/>
      <c r="AA182" s="222"/>
    </row>
    <row r="183" spans="1:27"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c r="Z183" s="222"/>
      <c r="AA183" s="222"/>
    </row>
    <row r="184" spans="1:27"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c r="Z184" s="222"/>
      <c r="AA184" s="222"/>
    </row>
    <row r="185" spans="1:27"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c r="Z185" s="222"/>
      <c r="AA185" s="222"/>
    </row>
    <row r="186" spans="1:27"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c r="Z186" s="222"/>
      <c r="AA186" s="222"/>
    </row>
    <row r="187" spans="1:27"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c r="Z187" s="222"/>
      <c r="AA187" s="222"/>
    </row>
    <row r="188" spans="1:27"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c r="AA188" s="222"/>
    </row>
    <row r="189" spans="1:27"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c r="AA189" s="222"/>
    </row>
    <row r="190" spans="1:27"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c r="AA190" s="222"/>
    </row>
    <row r="191" spans="1:27"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c r="AA191" s="222"/>
    </row>
    <row r="192" spans="1:27"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c r="AA192" s="222"/>
    </row>
    <row r="193" spans="1:27"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c r="AA193" s="222"/>
    </row>
    <row r="194" spans="1:27"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c r="AA194" s="222"/>
    </row>
    <row r="195" spans="1:27"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c r="AA195" s="222"/>
    </row>
    <row r="196" spans="1:27"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c r="AA196" s="222"/>
    </row>
    <row r="197" spans="1:27"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c r="AA197" s="222"/>
    </row>
    <row r="198" spans="1:27"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c r="Z198" s="222"/>
      <c r="AA198" s="222"/>
    </row>
    <row r="199" spans="1:27"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c r="Z199" s="222"/>
      <c r="AA199" s="222"/>
    </row>
    <row r="200" spans="1:27"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c r="Z200" s="222"/>
      <c r="AA200" s="222"/>
    </row>
    <row r="201" spans="1:27"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c r="Z201" s="222"/>
      <c r="AA201" s="222"/>
    </row>
    <row r="202" spans="1:27"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c r="Z202" s="222"/>
      <c r="AA202" s="222"/>
    </row>
    <row r="203" spans="1:27"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c r="Z203" s="222"/>
      <c r="AA203" s="222"/>
    </row>
    <row r="204" spans="1:27"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c r="Z204" s="222"/>
      <c r="AA204" s="222"/>
    </row>
    <row r="205" spans="1:27"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c r="Z205" s="222"/>
      <c r="AA205" s="222"/>
    </row>
    <row r="206" spans="1:27"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row>
    <row r="207" spans="1:27"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c r="Z207" s="222"/>
      <c r="AA207" s="222"/>
    </row>
    <row r="208" spans="1:27"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c r="Z208" s="222"/>
      <c r="AA208" s="222"/>
    </row>
    <row r="209" spans="1:27"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c r="Z209" s="222"/>
      <c r="AA209" s="222"/>
    </row>
    <row r="210" spans="1:27"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c r="Z210" s="222"/>
      <c r="AA210" s="222"/>
    </row>
    <row r="211" spans="1:27"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c r="Z211" s="222"/>
      <c r="AA211" s="222"/>
    </row>
    <row r="212" spans="1:27"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c r="Z212" s="222"/>
      <c r="AA212" s="222"/>
    </row>
    <row r="213" spans="1:27"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c r="Z213" s="222"/>
      <c r="AA213" s="222"/>
    </row>
    <row r="214" spans="1:27"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c r="Z214" s="222"/>
      <c r="AA214" s="222"/>
    </row>
    <row r="215" spans="1:27"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c r="Z215" s="222"/>
      <c r="AA215" s="222"/>
    </row>
    <row r="216" spans="1:27"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c r="Z216" s="222"/>
      <c r="AA216" s="222"/>
    </row>
    <row r="217" spans="1:27"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c r="Z217" s="222"/>
      <c r="AA217" s="222"/>
    </row>
    <row r="218" spans="1:27"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c r="Z218" s="222"/>
      <c r="AA218" s="222"/>
    </row>
    <row r="219" spans="1:27"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c r="Z219" s="222"/>
      <c r="AA219" s="222"/>
    </row>
    <row r="220" spans="1:27"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c r="Z220" s="222"/>
      <c r="AA220" s="222"/>
    </row>
    <row r="221" spans="1:27"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c r="Z221" s="222"/>
      <c r="AA221" s="222"/>
    </row>
    <row r="222" spans="1:27"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c r="Z222" s="222"/>
      <c r="AA222" s="222"/>
    </row>
    <row r="223" spans="1:27"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c r="AA223" s="222"/>
    </row>
    <row r="224" spans="1:27"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c r="Z224" s="222"/>
      <c r="AA224" s="222"/>
    </row>
    <row r="225" spans="1:27"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c r="Z225" s="222"/>
      <c r="AA225" s="222"/>
    </row>
    <row r="226" spans="1:27"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c r="Z226" s="222"/>
      <c r="AA226" s="222"/>
    </row>
    <row r="227" spans="1:27"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c r="Z227" s="222"/>
      <c r="AA227" s="222"/>
    </row>
    <row r="228" spans="1:27"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c r="Z228" s="222"/>
      <c r="AA228" s="222"/>
    </row>
    <row r="229" spans="1:27"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c r="Z229" s="222"/>
      <c r="AA229" s="222"/>
    </row>
    <row r="230" spans="1:27"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c r="Z230" s="222"/>
      <c r="AA230" s="222"/>
    </row>
    <row r="231" spans="1:27"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c r="Z231" s="222"/>
      <c r="AA231" s="222"/>
    </row>
    <row r="232" spans="1:27"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c r="Z232" s="222"/>
      <c r="AA232" s="222"/>
    </row>
    <row r="233" spans="1:27"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c r="Z233" s="222"/>
      <c r="AA233" s="222"/>
    </row>
    <row r="234" spans="1:27"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c r="Z234" s="222"/>
      <c r="AA234" s="222"/>
    </row>
    <row r="235" spans="1:27"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row>
    <row r="236" spans="1:27"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c r="Z236" s="222"/>
      <c r="AA236" s="222"/>
    </row>
    <row r="237" spans="1:27"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c r="AA237" s="222"/>
    </row>
    <row r="238" spans="1:27"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c r="Z238" s="222"/>
      <c r="AA238" s="222"/>
    </row>
    <row r="239" spans="1:27"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c r="Z239" s="222"/>
      <c r="AA239" s="222"/>
    </row>
    <row r="240" spans="1:27"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c r="Z240" s="222"/>
      <c r="AA240" s="222"/>
    </row>
    <row r="241" spans="1:27"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c r="Z241" s="222"/>
      <c r="AA241" s="222"/>
    </row>
    <row r="242" spans="1:27"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c r="Z242" s="222"/>
      <c r="AA242" s="222"/>
    </row>
    <row r="243" spans="1:27"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c r="Z243" s="222"/>
      <c r="AA243" s="222"/>
    </row>
    <row r="244" spans="1:27"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c r="Z244" s="222"/>
      <c r="AA244" s="222"/>
    </row>
    <row r="245" spans="1:27"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c r="Z245" s="222"/>
      <c r="AA245" s="222"/>
    </row>
    <row r="246" spans="1:27"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c r="Z246" s="222"/>
      <c r="AA246" s="222"/>
    </row>
    <row r="247" spans="1:27"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c r="Z247" s="222"/>
      <c r="AA247" s="222"/>
    </row>
    <row r="248" spans="1:27"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c r="Z248" s="222"/>
      <c r="AA248" s="222"/>
    </row>
    <row r="249" spans="1:27"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c r="Z249" s="222"/>
      <c r="AA249" s="222"/>
    </row>
    <row r="250" spans="1:27"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c r="Z250" s="222"/>
      <c r="AA250" s="222"/>
    </row>
    <row r="251" spans="1:27"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c r="Z251" s="222"/>
      <c r="AA251" s="222"/>
    </row>
    <row r="252" spans="1:27"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c r="Z252" s="222"/>
      <c r="AA252" s="222"/>
    </row>
    <row r="253" spans="1:27"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c r="Z253" s="222"/>
      <c r="AA253" s="222"/>
    </row>
    <row r="254" spans="1:27"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c r="Z254" s="222"/>
      <c r="AA254" s="222"/>
    </row>
    <row r="255" spans="1:27"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c r="Z255" s="222"/>
      <c r="AA255" s="222"/>
    </row>
    <row r="256" spans="1:27"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c r="Z256" s="222"/>
      <c r="AA256" s="222"/>
    </row>
    <row r="257" spans="1:27"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c r="Z257" s="222"/>
      <c r="AA257" s="222"/>
    </row>
    <row r="258" spans="1:27"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c r="Z258" s="222"/>
      <c r="AA258" s="222"/>
    </row>
    <row r="259" spans="1:27"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c r="Z259" s="222"/>
      <c r="AA259" s="222"/>
    </row>
    <row r="260" spans="1:27"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c r="Z260" s="222"/>
      <c r="AA260" s="222"/>
    </row>
    <row r="261" spans="1:27"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c r="Z261" s="222"/>
      <c r="AA261" s="222"/>
    </row>
    <row r="262" spans="1:27"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c r="Z262" s="222"/>
      <c r="AA262" s="222"/>
    </row>
    <row r="263" spans="1:27"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c r="Z263" s="222"/>
      <c r="AA263" s="222"/>
    </row>
    <row r="264" spans="1:27"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row>
    <row r="265" spans="1:27"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c r="Z265" s="222"/>
      <c r="AA265" s="222"/>
    </row>
    <row r="266" spans="1:27"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c r="Z266" s="222"/>
      <c r="AA266" s="222"/>
    </row>
    <row r="267" spans="1:27"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c r="Z267" s="222"/>
      <c r="AA267" s="222"/>
    </row>
    <row r="268" spans="1:27"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c r="Z268" s="222"/>
      <c r="AA268" s="222"/>
    </row>
    <row r="269" spans="1:27"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c r="Z269" s="222"/>
      <c r="AA269" s="222"/>
    </row>
    <row r="270" spans="1:27"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c r="Z270" s="222"/>
      <c r="AA270" s="222"/>
    </row>
    <row r="271" spans="1:27"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c r="Z271" s="222"/>
      <c r="AA271" s="222"/>
    </row>
    <row r="272" spans="1:27"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c r="Z272" s="222"/>
      <c r="AA272" s="222"/>
    </row>
    <row r="273" spans="1:27"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c r="Z273" s="222"/>
      <c r="AA273" s="222"/>
    </row>
    <row r="274" spans="1:27"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c r="Z274" s="222"/>
      <c r="AA274" s="222"/>
    </row>
    <row r="275" spans="1:27"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c r="Z275" s="222"/>
      <c r="AA275" s="222"/>
    </row>
    <row r="276" spans="1:27"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c r="Z276" s="222"/>
      <c r="AA276" s="222"/>
    </row>
    <row r="277" spans="1:27"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c r="Z277" s="222"/>
      <c r="AA277" s="222"/>
    </row>
    <row r="278" spans="1:27"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c r="Z278" s="222"/>
      <c r="AA278" s="222"/>
    </row>
    <row r="279" spans="1:27"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c r="Z279" s="222"/>
      <c r="AA279" s="222"/>
    </row>
    <row r="280" spans="1:27"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c r="Z280" s="222"/>
      <c r="AA280" s="222"/>
    </row>
    <row r="281" spans="1:27"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c r="Z281" s="222"/>
      <c r="AA281" s="222"/>
    </row>
    <row r="282" spans="1:27"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c r="Z282" s="222"/>
      <c r="AA282" s="222"/>
    </row>
    <row r="283" spans="1:27"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c r="Z283" s="222"/>
      <c r="AA283" s="222"/>
    </row>
    <row r="284" spans="1:27"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c r="Z284" s="222"/>
      <c r="AA284" s="222"/>
    </row>
    <row r="285" spans="1:27"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c r="Z285" s="222"/>
      <c r="AA285" s="222"/>
    </row>
    <row r="286" spans="1:27"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c r="Z286" s="222"/>
      <c r="AA286" s="222"/>
    </row>
    <row r="287" spans="1:27"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c r="Z287" s="222"/>
      <c r="AA287" s="222"/>
    </row>
    <row r="288" spans="1:27"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c r="Z288" s="222"/>
      <c r="AA288" s="222"/>
    </row>
    <row r="289" spans="1:27"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c r="Z289" s="222"/>
      <c r="AA289" s="222"/>
    </row>
    <row r="290" spans="1:27"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c r="Z290" s="222"/>
      <c r="AA290" s="222"/>
    </row>
    <row r="291" spans="1:27"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c r="AA291" s="222"/>
    </row>
    <row r="292" spans="1:27"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c r="Z292" s="222"/>
      <c r="AA292" s="222"/>
    </row>
    <row r="293" spans="1:27"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row>
    <row r="294" spans="1:27"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c r="Z294" s="222"/>
      <c r="AA294" s="222"/>
    </row>
    <row r="295" spans="1:27"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c r="Z295" s="222"/>
      <c r="AA295" s="222"/>
    </row>
    <row r="296" spans="1:27"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c r="Z296" s="222"/>
      <c r="AA296" s="222"/>
    </row>
    <row r="297" spans="1:27"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c r="Z297" s="222"/>
      <c r="AA297" s="222"/>
    </row>
    <row r="298" spans="1:27"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c r="Z298" s="222"/>
      <c r="AA298" s="222"/>
    </row>
    <row r="299" spans="1:27"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c r="Z299" s="222"/>
      <c r="AA299" s="222"/>
    </row>
    <row r="300" spans="1:27"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c r="Z300" s="222"/>
      <c r="AA300" s="222"/>
    </row>
    <row r="301" spans="1:27"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c r="Z301" s="222"/>
      <c r="AA301" s="222"/>
    </row>
    <row r="302" spans="1:27"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c r="Z302" s="222"/>
      <c r="AA302" s="222"/>
    </row>
    <row r="303" spans="1:27"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c r="Z303" s="222"/>
      <c r="AA303" s="222"/>
    </row>
    <row r="304" spans="1:27"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c r="Z304" s="222"/>
      <c r="AA304" s="222"/>
    </row>
    <row r="305" spans="1:27"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c r="Z305" s="222"/>
      <c r="AA305" s="222"/>
    </row>
    <row r="306" spans="1:27"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c r="Z306" s="222"/>
      <c r="AA306" s="222"/>
    </row>
    <row r="307" spans="1:27"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c r="Z307" s="222"/>
      <c r="AA307" s="222"/>
    </row>
    <row r="308" spans="1:27"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c r="Z308" s="222"/>
      <c r="AA308" s="222"/>
    </row>
    <row r="309" spans="1:27"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c r="Z309" s="222"/>
      <c r="AA309" s="222"/>
    </row>
    <row r="310" spans="1:27"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c r="Z310" s="222"/>
      <c r="AA310" s="222"/>
    </row>
    <row r="311" spans="1:27"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c r="AA311" s="222"/>
    </row>
    <row r="312" spans="1:27"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c r="Z312" s="222"/>
      <c r="AA312" s="222"/>
    </row>
    <row r="313" spans="1:27"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c r="Z313" s="222"/>
      <c r="AA313" s="222"/>
    </row>
    <row r="314" spans="1:27"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c r="Z314" s="222"/>
      <c r="AA314" s="222"/>
    </row>
    <row r="315" spans="1:27"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c r="Z315" s="222"/>
      <c r="AA315" s="222"/>
    </row>
    <row r="316" spans="1:27"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c r="Z316" s="222"/>
      <c r="AA316" s="222"/>
    </row>
    <row r="317" spans="1:27"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c r="Z317" s="222"/>
      <c r="AA317" s="222"/>
    </row>
    <row r="318" spans="1:27"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c r="Z318" s="222"/>
      <c r="AA318" s="222"/>
    </row>
    <row r="319" spans="1:27"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c r="Z319" s="222"/>
      <c r="AA319" s="222"/>
    </row>
    <row r="320" spans="1:27"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c r="Z320" s="222"/>
      <c r="AA320" s="222"/>
    </row>
    <row r="321" spans="1:27"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c r="Z321" s="222"/>
      <c r="AA321" s="222"/>
    </row>
    <row r="322" spans="1:27"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row>
    <row r="323" spans="1:27"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c r="Z323" s="222"/>
      <c r="AA323" s="222"/>
    </row>
    <row r="324" spans="1:27"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c r="Z324" s="222"/>
      <c r="AA324" s="222"/>
    </row>
    <row r="325" spans="1:27"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c r="Z325" s="222"/>
      <c r="AA325" s="222"/>
    </row>
    <row r="326" spans="1:27"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c r="Z326" s="222"/>
      <c r="AA326" s="222"/>
    </row>
    <row r="327" spans="1:27"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c r="Z327" s="222"/>
      <c r="AA327" s="222"/>
    </row>
    <row r="328" spans="1:27"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c r="Z328" s="222"/>
      <c r="AA328" s="222"/>
    </row>
    <row r="329" spans="1:27"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c r="Z329" s="222"/>
      <c r="AA329" s="222"/>
    </row>
    <row r="330" spans="1:27"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c r="Z330" s="222"/>
      <c r="AA330" s="222"/>
    </row>
    <row r="331" spans="1:27"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c r="Z331" s="222"/>
      <c r="AA331" s="222"/>
    </row>
    <row r="332" spans="1:27"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c r="Z332" s="222"/>
      <c r="AA332" s="222"/>
    </row>
    <row r="333" spans="1:27"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c r="Z333" s="222"/>
      <c r="AA333" s="222"/>
    </row>
    <row r="334" spans="1:27"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c r="Z334" s="222"/>
      <c r="AA334" s="222"/>
    </row>
    <row r="335" spans="1:27"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c r="Z335" s="222"/>
      <c r="AA335" s="222"/>
    </row>
    <row r="336" spans="1:27"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c r="Z336" s="222"/>
      <c r="AA336" s="222"/>
    </row>
    <row r="337" spans="1:27"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c r="Z337" s="222"/>
      <c r="AA337" s="222"/>
    </row>
    <row r="338" spans="1:27"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c r="Z338" s="222"/>
      <c r="AA338" s="222"/>
    </row>
    <row r="339" spans="1:27"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c r="Z339" s="222"/>
      <c r="AA339" s="222"/>
    </row>
    <row r="340" spans="1:27"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c r="Z340" s="222"/>
      <c r="AA340" s="222"/>
    </row>
    <row r="341" spans="1:27"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c r="Z341" s="222"/>
      <c r="AA341" s="222"/>
    </row>
    <row r="342" spans="1:27"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c r="AA342" s="222"/>
    </row>
    <row r="343" spans="1:27"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c r="Z343" s="222"/>
      <c r="AA343" s="222"/>
    </row>
    <row r="344" spans="1:27"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c r="Z344" s="222"/>
      <c r="AA344" s="222"/>
    </row>
    <row r="345" spans="1:27"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c r="Z345" s="222"/>
      <c r="AA345" s="222"/>
    </row>
    <row r="346" spans="1:27"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c r="Z346" s="222"/>
      <c r="AA346" s="222"/>
    </row>
    <row r="347" spans="1:27"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c r="Z347" s="222"/>
      <c r="AA347" s="222"/>
    </row>
    <row r="348" spans="1:27"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c r="Z348" s="222"/>
      <c r="AA348" s="222"/>
    </row>
    <row r="349" spans="1:27"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c r="Z349" s="222"/>
      <c r="AA349" s="222"/>
    </row>
    <row r="350" spans="1:27"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c r="Z350" s="222"/>
      <c r="AA350" s="222"/>
    </row>
    <row r="351" spans="1:27"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c r="Z351" s="222"/>
      <c r="AA351" s="222"/>
    </row>
    <row r="352" spans="1:27"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c r="Z352" s="222"/>
      <c r="AA352" s="222"/>
    </row>
    <row r="353" spans="1:27"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c r="Z353" s="222"/>
      <c r="AA353" s="222"/>
    </row>
    <row r="354" spans="1:27"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c r="Z354" s="222"/>
      <c r="AA354" s="222"/>
    </row>
    <row r="355" spans="1:27"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c r="Z355" s="222"/>
      <c r="AA355" s="222"/>
    </row>
    <row r="356" spans="1:27"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c r="Z356" s="222"/>
      <c r="AA356" s="222"/>
    </row>
    <row r="357" spans="1:27"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c r="Z357" s="222"/>
      <c r="AA357" s="222"/>
    </row>
    <row r="358" spans="1:27"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c r="Z358" s="222"/>
      <c r="AA358" s="222"/>
    </row>
    <row r="359" spans="1:27"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c r="Z359" s="222"/>
      <c r="AA359" s="222"/>
    </row>
    <row r="360" spans="1:27"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c r="Z360" s="222"/>
      <c r="AA360" s="222"/>
    </row>
    <row r="361" spans="1:27"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c r="Z361" s="222"/>
      <c r="AA361" s="222"/>
    </row>
    <row r="362" spans="1:27"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c r="Z362" s="222"/>
      <c r="AA362" s="222"/>
    </row>
    <row r="363" spans="1:27"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c r="Z363" s="222"/>
      <c r="AA363" s="222"/>
    </row>
    <row r="364" spans="1:27"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c r="Z364" s="222"/>
      <c r="AA364" s="222"/>
    </row>
    <row r="365" spans="1:27"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c r="Z365" s="222"/>
      <c r="AA365" s="222"/>
    </row>
    <row r="366" spans="1:27"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c r="Z366" s="222"/>
      <c r="AA366" s="222"/>
    </row>
    <row r="367" spans="1:27"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c r="Z367" s="222"/>
      <c r="AA367" s="222"/>
    </row>
    <row r="368" spans="1:27"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c r="Z368" s="222"/>
      <c r="AA368" s="222"/>
    </row>
    <row r="369" spans="1:27"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c r="Z369" s="222"/>
      <c r="AA369" s="222"/>
    </row>
    <row r="370" spans="1:27"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c r="Z370" s="222"/>
      <c r="AA370" s="222"/>
    </row>
    <row r="371" spans="1:27"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c r="Z371" s="222"/>
      <c r="AA371" s="222"/>
    </row>
    <row r="372" spans="1:27"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c r="Z372" s="222"/>
      <c r="AA372" s="222"/>
    </row>
    <row r="373" spans="1:27"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c r="Z373" s="222"/>
      <c r="AA373" s="222"/>
    </row>
    <row r="374" spans="1:27"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c r="Z374" s="222"/>
      <c r="AA374" s="222"/>
    </row>
    <row r="375" spans="1:27"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c r="Z375" s="222"/>
      <c r="AA375" s="222"/>
    </row>
    <row r="376" spans="1:27"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c r="Z376" s="222"/>
      <c r="AA376" s="222"/>
    </row>
    <row r="377" spans="1:27"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c r="Z377" s="222"/>
      <c r="AA377" s="222"/>
    </row>
    <row r="378" spans="1:27"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c r="Z378" s="222"/>
      <c r="AA378" s="222"/>
    </row>
    <row r="379" spans="1:27"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c r="Z379" s="222"/>
      <c r="AA379" s="222"/>
    </row>
    <row r="380" spans="1:27"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row>
    <row r="381" spans="1:27"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c r="Z381" s="222"/>
      <c r="AA381" s="222"/>
    </row>
    <row r="382" spans="1:27"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c r="Z382" s="222"/>
      <c r="AA382" s="222"/>
    </row>
    <row r="383" spans="1:27"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c r="Z383" s="222"/>
      <c r="AA383" s="222"/>
    </row>
    <row r="384" spans="1:27"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c r="Z384" s="222"/>
      <c r="AA384" s="222"/>
    </row>
    <row r="385" spans="1:27"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c r="Z385" s="222"/>
      <c r="AA385" s="222"/>
    </row>
    <row r="386" spans="1:27"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c r="Z386" s="222"/>
      <c r="AA386" s="222"/>
    </row>
    <row r="387" spans="1:27"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c r="Z387" s="222"/>
      <c r="AA387" s="222"/>
    </row>
    <row r="388" spans="1:27"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c r="Z388" s="222"/>
      <c r="AA388" s="222"/>
    </row>
    <row r="389" spans="1:27"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c r="Z389" s="222"/>
      <c r="AA389" s="222"/>
    </row>
    <row r="390" spans="1:27"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c r="Z390" s="222"/>
      <c r="AA390" s="222"/>
    </row>
    <row r="391" spans="1:27"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c r="Z391" s="222"/>
      <c r="AA391" s="222"/>
    </row>
    <row r="392" spans="1:27"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c r="Z392" s="222"/>
      <c r="AA392" s="222"/>
    </row>
    <row r="393" spans="1:27"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c r="Z393" s="222"/>
      <c r="AA393" s="222"/>
    </row>
    <row r="394" spans="1:27"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c r="Z394" s="222"/>
      <c r="AA394" s="222"/>
    </row>
    <row r="395" spans="1:27"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c r="Z395" s="222"/>
      <c r="AA395" s="222"/>
    </row>
    <row r="396" spans="1:27"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c r="Z396" s="222"/>
      <c r="AA396" s="222"/>
    </row>
    <row r="397" spans="1:27"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c r="AA397" s="222"/>
    </row>
    <row r="398" spans="1:27"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c r="Z398" s="222"/>
      <c r="AA398" s="222"/>
    </row>
    <row r="399" spans="1:27"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c r="Z399" s="222"/>
      <c r="AA399" s="222"/>
    </row>
    <row r="400" spans="1:27"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c r="Z400" s="222"/>
      <c r="AA400" s="222"/>
    </row>
    <row r="401" spans="1:27"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c r="Z401" s="222"/>
      <c r="AA401" s="222"/>
    </row>
    <row r="402" spans="1:27"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c r="Z402" s="222"/>
      <c r="AA402" s="222"/>
    </row>
    <row r="403" spans="1:27"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c r="Z403" s="222"/>
      <c r="AA403" s="222"/>
    </row>
    <row r="404" spans="1:27"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c r="Z404" s="222"/>
      <c r="AA404" s="222"/>
    </row>
    <row r="405" spans="1:27"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c r="Z405" s="222"/>
      <c r="AA405" s="222"/>
    </row>
    <row r="406" spans="1:27"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c r="Z406" s="222"/>
      <c r="AA406" s="222"/>
    </row>
    <row r="407" spans="1:27"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c r="Z407" s="222"/>
      <c r="AA407" s="222"/>
    </row>
    <row r="408" spans="1:27"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c r="Z408" s="222"/>
      <c r="AA408" s="222"/>
    </row>
    <row r="409" spans="1:27"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c r="Z409" s="222"/>
      <c r="AA409" s="222"/>
    </row>
    <row r="410" spans="1:27"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c r="Z410" s="222"/>
      <c r="AA410" s="222"/>
    </row>
    <row r="411" spans="1:27"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c r="Z411" s="222"/>
      <c r="AA411" s="222"/>
    </row>
    <row r="412" spans="1:27"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c r="Z412" s="222"/>
      <c r="AA412" s="222"/>
    </row>
    <row r="413" spans="1:27"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c r="Z413" s="222"/>
      <c r="AA413" s="222"/>
    </row>
    <row r="414" spans="1:27"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c r="Z414" s="222"/>
      <c r="AA414" s="222"/>
    </row>
    <row r="415" spans="1:27"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c r="Z415" s="222"/>
      <c r="AA415" s="222"/>
    </row>
    <row r="416" spans="1:27"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c r="Z416" s="222"/>
      <c r="AA416" s="222"/>
    </row>
    <row r="417" spans="1:27"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c r="Z417" s="222"/>
      <c r="AA417" s="222"/>
    </row>
    <row r="418" spans="1:27"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c r="Z418" s="222"/>
      <c r="AA418" s="222"/>
    </row>
    <row r="419" spans="1:27"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c r="Z419" s="222"/>
      <c r="AA419" s="222"/>
    </row>
    <row r="420" spans="1:27"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c r="Z420" s="222"/>
      <c r="AA420" s="222"/>
    </row>
    <row r="421" spans="1:27"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c r="Z421" s="222"/>
      <c r="AA421" s="222"/>
    </row>
    <row r="422" spans="1:27"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c r="Z422" s="222"/>
      <c r="AA422" s="222"/>
    </row>
    <row r="423" spans="1:27"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c r="Z423" s="222"/>
      <c r="AA423" s="222"/>
    </row>
    <row r="424" spans="1:27"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c r="Z424" s="222"/>
      <c r="AA424" s="222"/>
    </row>
    <row r="425" spans="1:27"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c r="Z425" s="222"/>
      <c r="AA425" s="222"/>
    </row>
    <row r="426" spans="1:27"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c r="Z426" s="222"/>
      <c r="AA426" s="222"/>
    </row>
    <row r="427" spans="1:27"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c r="Z427" s="222"/>
      <c r="AA427" s="222"/>
    </row>
    <row r="428" spans="1:27"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c r="Z428" s="222"/>
      <c r="AA428" s="222"/>
    </row>
    <row r="429" spans="1:27"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c r="Z429" s="222"/>
      <c r="AA429" s="222"/>
    </row>
    <row r="430" spans="1:27"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c r="Z430" s="222"/>
      <c r="AA430" s="222"/>
    </row>
    <row r="431" spans="1:27"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c r="Z431" s="222"/>
      <c r="AA431" s="222"/>
    </row>
    <row r="432" spans="1:27"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c r="Z432" s="222"/>
      <c r="AA432" s="222"/>
    </row>
    <row r="433" spans="1:27"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c r="Z433" s="222"/>
      <c r="AA433" s="222"/>
    </row>
    <row r="434" spans="1:27"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c r="Z434" s="222"/>
      <c r="AA434" s="222"/>
    </row>
    <row r="435" spans="1:27"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c r="Z435" s="222"/>
      <c r="AA435" s="222"/>
    </row>
    <row r="436" spans="1:27"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c r="Z436" s="222"/>
      <c r="AA436" s="222"/>
    </row>
    <row r="437" spans="1:27"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c r="Z437" s="222"/>
      <c r="AA437" s="222"/>
    </row>
    <row r="438" spans="1:27"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c r="Z438" s="222"/>
      <c r="AA438" s="222"/>
    </row>
    <row r="439" spans="1:27"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c r="Z439" s="222"/>
      <c r="AA439" s="222"/>
    </row>
    <row r="440" spans="1:27"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c r="Z440" s="222"/>
      <c r="AA440" s="222"/>
    </row>
    <row r="441" spans="1:27"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c r="Z441" s="222"/>
      <c r="AA441" s="222"/>
    </row>
    <row r="442" spans="1:27"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c r="Z442" s="222"/>
      <c r="AA442" s="222"/>
    </row>
    <row r="443" spans="1:27"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c r="Z443" s="222"/>
      <c r="AA443" s="222"/>
    </row>
    <row r="444" spans="1:27"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c r="Z444" s="222"/>
      <c r="AA444" s="222"/>
    </row>
    <row r="445" spans="1:27"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c r="Z445" s="222"/>
      <c r="AA445" s="222"/>
    </row>
    <row r="446" spans="1:27"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c r="Z446" s="222"/>
      <c r="AA446" s="222"/>
    </row>
    <row r="447" spans="1:27"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c r="Z447" s="222"/>
      <c r="AA447" s="222"/>
    </row>
    <row r="448" spans="1:27"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c r="Z448" s="222"/>
      <c r="AA448" s="222"/>
    </row>
    <row r="449" spans="1:27"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c r="Z449" s="222"/>
      <c r="AA449" s="222"/>
    </row>
    <row r="450" spans="1:27"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c r="Z450" s="222"/>
      <c r="AA450" s="222"/>
    </row>
    <row r="451" spans="1:27"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c r="Z451" s="222"/>
      <c r="AA451" s="222"/>
    </row>
    <row r="452" spans="1:27"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c r="Z452" s="222"/>
      <c r="AA452" s="222"/>
    </row>
    <row r="453" spans="1:27"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c r="Z453" s="222"/>
      <c r="AA453" s="222"/>
    </row>
    <row r="454" spans="1:27"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c r="Z454" s="222"/>
      <c r="AA454" s="222"/>
    </row>
    <row r="455" spans="1:27"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c r="Z455" s="222"/>
      <c r="AA455" s="222"/>
    </row>
    <row r="456" spans="1:27"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c r="Z456" s="222"/>
      <c r="AA456" s="222"/>
    </row>
    <row r="457" spans="1:27"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c r="Z457" s="222"/>
      <c r="AA457" s="222"/>
    </row>
    <row r="458" spans="1:27"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c r="Z458" s="222"/>
      <c r="AA458" s="222"/>
    </row>
    <row r="459" spans="1:27"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c r="Z459" s="222"/>
      <c r="AA459" s="222"/>
    </row>
    <row r="460" spans="1:27"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c r="Z460" s="222"/>
      <c r="AA460" s="222"/>
    </row>
    <row r="461" spans="1:27"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c r="Z461" s="222"/>
      <c r="AA461" s="222"/>
    </row>
    <row r="462" spans="1:27"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c r="Z462" s="222"/>
      <c r="AA462" s="222"/>
    </row>
    <row r="463" spans="1:27"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c r="Z463" s="222"/>
      <c r="AA463" s="222"/>
    </row>
    <row r="464" spans="1:27"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c r="Z464" s="222"/>
      <c r="AA464" s="222"/>
    </row>
    <row r="465" spans="1:27"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c r="Z465" s="222"/>
      <c r="AA465" s="222"/>
    </row>
    <row r="466" spans="1:27"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c r="Z466" s="222"/>
      <c r="AA466" s="222"/>
    </row>
    <row r="467" spans="1:27"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c r="Z467" s="222"/>
      <c r="AA467" s="222"/>
    </row>
    <row r="468" spans="1:27"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c r="Z468" s="222"/>
      <c r="AA468" s="222"/>
    </row>
    <row r="469" spans="1:27"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c r="Z469" s="222"/>
      <c r="AA469" s="222"/>
    </row>
    <row r="470" spans="1:27"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c r="Z470" s="222"/>
      <c r="AA470" s="222"/>
    </row>
    <row r="471" spans="1:27"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c r="Z471" s="222"/>
      <c r="AA471" s="222"/>
    </row>
    <row r="472" spans="1:27"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c r="Z472" s="222"/>
      <c r="AA472" s="222"/>
    </row>
    <row r="473" spans="1:27"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c r="Z473" s="222"/>
      <c r="AA473" s="222"/>
    </row>
    <row r="474" spans="1:27"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c r="Z474" s="222"/>
      <c r="AA474" s="222"/>
    </row>
    <row r="475" spans="1:27"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c r="Z475" s="222"/>
      <c r="AA475" s="222"/>
    </row>
    <row r="476" spans="1:27"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c r="Z476" s="222"/>
      <c r="AA476" s="222"/>
    </row>
    <row r="477" spans="1:27"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c r="Z477" s="222"/>
      <c r="AA477" s="222"/>
    </row>
    <row r="478" spans="1:27"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c r="Z478" s="222"/>
      <c r="AA478" s="222"/>
    </row>
    <row r="479" spans="1:27"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c r="Z479" s="222"/>
      <c r="AA479" s="222"/>
    </row>
    <row r="480" spans="1:27"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c r="Z480" s="222"/>
      <c r="AA480" s="222"/>
    </row>
    <row r="481" spans="1:27"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c r="Z481" s="222"/>
      <c r="AA481" s="222"/>
    </row>
    <row r="482" spans="1:27"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c r="Z482" s="222"/>
      <c r="AA482" s="222"/>
    </row>
    <row r="483" spans="1:27"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c r="Z483" s="222"/>
      <c r="AA483" s="222"/>
    </row>
    <row r="484" spans="1:27"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c r="Z484" s="222"/>
      <c r="AA484" s="222"/>
    </row>
    <row r="485" spans="1:27"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c r="Z485" s="222"/>
      <c r="AA485" s="222"/>
    </row>
    <row r="486" spans="1:27"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c r="Z486" s="222"/>
      <c r="AA486" s="222"/>
    </row>
    <row r="487" spans="1:27"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c r="Z487" s="222"/>
      <c r="AA487" s="222"/>
    </row>
    <row r="488" spans="1:27"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c r="Z488" s="222"/>
      <c r="AA488" s="222"/>
    </row>
    <row r="489" spans="1:27"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c r="Z489" s="222"/>
      <c r="AA489" s="222"/>
    </row>
    <row r="490" spans="1:27"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c r="Z490" s="222"/>
      <c r="AA490" s="222"/>
    </row>
    <row r="491" spans="1:27"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c r="Z491" s="222"/>
      <c r="AA491" s="222"/>
    </row>
    <row r="492" spans="1:27"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c r="Z492" s="222"/>
      <c r="AA492" s="222"/>
    </row>
    <row r="493" spans="1:27"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c r="Z493" s="222"/>
      <c r="AA493" s="222"/>
    </row>
    <row r="494" spans="1:27"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c r="Z494" s="222"/>
      <c r="AA494" s="222"/>
    </row>
    <row r="495" spans="1:27"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c r="Z495" s="222"/>
      <c r="AA495" s="222"/>
    </row>
    <row r="496" spans="1:27"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c r="Z496" s="222"/>
      <c r="AA496" s="222"/>
    </row>
    <row r="497" spans="1:27"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c r="Z497" s="222"/>
      <c r="AA497" s="222"/>
    </row>
    <row r="498" spans="1:27"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c r="Z498" s="222"/>
      <c r="AA498" s="222"/>
    </row>
    <row r="499" spans="1:27"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c r="Z499" s="222"/>
      <c r="AA499" s="222"/>
    </row>
    <row r="500" spans="1:27"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c r="Z500" s="222"/>
      <c r="AA500" s="222"/>
    </row>
    <row r="501" spans="1:27"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c r="Z501" s="222"/>
      <c r="AA501" s="222"/>
    </row>
    <row r="502" spans="1:27"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c r="Z502" s="222"/>
      <c r="AA502" s="222"/>
    </row>
    <row r="503" spans="1:27"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c r="Z503" s="222"/>
      <c r="AA503" s="222"/>
    </row>
    <row r="504" spans="1:27"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c r="Z504" s="222"/>
      <c r="AA504" s="222"/>
    </row>
    <row r="505" spans="1:27"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c r="Z505" s="222"/>
      <c r="AA505" s="222"/>
    </row>
    <row r="506" spans="1:27"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c r="Z506" s="222"/>
      <c r="AA506" s="222"/>
    </row>
    <row r="507" spans="1:27"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c r="Z507" s="222"/>
      <c r="AA507" s="222"/>
    </row>
    <row r="508" spans="1:27"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c r="Z508" s="222"/>
      <c r="AA508" s="222"/>
    </row>
    <row r="509" spans="1:27"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c r="Z509" s="222"/>
      <c r="AA509" s="222"/>
    </row>
    <row r="510" spans="1:27"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c r="Z510" s="222"/>
      <c r="AA510" s="222"/>
    </row>
    <row r="511" spans="1:27"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c r="Z511" s="222"/>
      <c r="AA511" s="222"/>
    </row>
    <row r="512" spans="1:27"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c r="Z512" s="222"/>
      <c r="AA512" s="222"/>
    </row>
    <row r="513" spans="1:27"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c r="Z513" s="222"/>
      <c r="AA513" s="222"/>
    </row>
    <row r="514" spans="1:27"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c r="Z514" s="222"/>
      <c r="AA514" s="222"/>
    </row>
    <row r="515" spans="1:27"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c r="Z515" s="222"/>
      <c r="AA515" s="222"/>
    </row>
    <row r="516" spans="1:27"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c r="AA516" s="222"/>
    </row>
    <row r="517" spans="1:27"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c r="Z517" s="222"/>
      <c r="AA517" s="222"/>
    </row>
    <row r="518" spans="1:27"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c r="Z518" s="222"/>
      <c r="AA518" s="222"/>
    </row>
    <row r="519" spans="1:27"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c r="Z519" s="222"/>
      <c r="AA519" s="222"/>
    </row>
    <row r="520" spans="1:27"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c r="Z520" s="222"/>
      <c r="AA520" s="222"/>
    </row>
    <row r="521" spans="1:27"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c r="Z521" s="222"/>
      <c r="AA521" s="222"/>
    </row>
    <row r="522" spans="1:27"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c r="Z522" s="222"/>
      <c r="AA522" s="222"/>
    </row>
    <row r="523" spans="1:27"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c r="Z523" s="222"/>
      <c r="AA523" s="222"/>
    </row>
    <row r="524" spans="1:27"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c r="Z524" s="222"/>
      <c r="AA524" s="222"/>
    </row>
    <row r="525" spans="1:27"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c r="Z525" s="222"/>
      <c r="AA525" s="222"/>
    </row>
    <row r="526" spans="1:27"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c r="Z526" s="222"/>
      <c r="AA526" s="222"/>
    </row>
    <row r="527" spans="1:27"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c r="Z527" s="222"/>
      <c r="AA527" s="222"/>
    </row>
    <row r="528" spans="1:27"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c r="Z528" s="222"/>
      <c r="AA528" s="222"/>
    </row>
    <row r="529" spans="1:27"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c r="Z529" s="222"/>
      <c r="AA529" s="222"/>
    </row>
    <row r="530" spans="1:27"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c r="Z530" s="222"/>
      <c r="AA530" s="222"/>
    </row>
    <row r="531" spans="1:27"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c r="Z531" s="222"/>
      <c r="AA531" s="222"/>
    </row>
    <row r="532" spans="1:27"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c r="Z532" s="222"/>
      <c r="AA532" s="222"/>
    </row>
    <row r="533" spans="1:27"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c r="Z533" s="222"/>
      <c r="AA533" s="222"/>
    </row>
    <row r="534" spans="1:27"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c r="Z534" s="222"/>
      <c r="AA534" s="222"/>
    </row>
    <row r="535" spans="1:27"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c r="Z535" s="222"/>
      <c r="AA535" s="222"/>
    </row>
    <row r="536" spans="1:27"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c r="Z536" s="222"/>
      <c r="AA536" s="222"/>
    </row>
    <row r="537" spans="1:27"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c r="Z537" s="222"/>
      <c r="AA537" s="222"/>
    </row>
    <row r="538" spans="1:27"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c r="Z538" s="222"/>
      <c r="AA538" s="222"/>
    </row>
    <row r="539" spans="1:27"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c r="Z539" s="222"/>
      <c r="AA539" s="222"/>
    </row>
    <row r="540" spans="1:27"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c r="Z540" s="222"/>
      <c r="AA540" s="222"/>
    </row>
    <row r="541" spans="1:27"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c r="Z541" s="222"/>
      <c r="AA541" s="222"/>
    </row>
    <row r="542" spans="1:27"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c r="Z542" s="222"/>
      <c r="AA542" s="222"/>
    </row>
    <row r="543" spans="1:27"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c r="Z543" s="222"/>
      <c r="AA543" s="222"/>
    </row>
    <row r="544" spans="1:27"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c r="Z544" s="222"/>
      <c r="AA544" s="222"/>
    </row>
    <row r="545" spans="1:27"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c r="Z545" s="222"/>
      <c r="AA545" s="222"/>
    </row>
    <row r="546" spans="1:27"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c r="Z546" s="222"/>
      <c r="AA546" s="222"/>
    </row>
    <row r="547" spans="1:27"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c r="Z547" s="222"/>
      <c r="AA547" s="222"/>
    </row>
    <row r="548" spans="1:27"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c r="Z548" s="222"/>
      <c r="AA548" s="222"/>
    </row>
    <row r="549" spans="1:27"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c r="Z549" s="222"/>
      <c r="AA549" s="222"/>
    </row>
    <row r="550" spans="1:27"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c r="Z550" s="222"/>
      <c r="AA550" s="222"/>
    </row>
    <row r="551" spans="1:27"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c r="Z551" s="222"/>
      <c r="AA551" s="222"/>
    </row>
    <row r="552" spans="1:27"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c r="Z552" s="222"/>
      <c r="AA552" s="222"/>
    </row>
    <row r="553" spans="1:27"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c r="Z553" s="222"/>
      <c r="AA553" s="222"/>
    </row>
    <row r="554" spans="1:27"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c r="Z554" s="222"/>
      <c r="AA554" s="222"/>
    </row>
    <row r="555" spans="1:27"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c r="Z555" s="222"/>
      <c r="AA555" s="222"/>
    </row>
    <row r="556" spans="1:27"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c r="Z556" s="222"/>
      <c r="AA556" s="222"/>
    </row>
    <row r="557" spans="1:27"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c r="Z557" s="222"/>
      <c r="AA557" s="222"/>
    </row>
    <row r="558" spans="1:27"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c r="Z558" s="222"/>
      <c r="AA558" s="222"/>
    </row>
    <row r="559" spans="1:27"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c r="Z559" s="222"/>
      <c r="AA559" s="222"/>
    </row>
    <row r="560" spans="1:27"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c r="Z560" s="222"/>
      <c r="AA560" s="222"/>
    </row>
    <row r="561" spans="1:27"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c r="Z561" s="222"/>
      <c r="AA561" s="222"/>
    </row>
    <row r="562" spans="1:27"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c r="Z562" s="222"/>
      <c r="AA562" s="222"/>
    </row>
    <row r="563" spans="1:27"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c r="Z563" s="222"/>
      <c r="AA563" s="222"/>
    </row>
    <row r="564" spans="1:27"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c r="Z564" s="222"/>
      <c r="AA564" s="222"/>
    </row>
    <row r="565" spans="1:27"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c r="Z565" s="222"/>
      <c r="AA565" s="222"/>
    </row>
    <row r="566" spans="1:27"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c r="Z566" s="222"/>
      <c r="AA566" s="222"/>
    </row>
    <row r="567" spans="1:27"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c r="Z567" s="222"/>
      <c r="AA567" s="222"/>
    </row>
    <row r="568" spans="1:27"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c r="Z568" s="222"/>
      <c r="AA568" s="222"/>
    </row>
    <row r="569" spans="1:27"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c r="Z569" s="222"/>
      <c r="AA569" s="222"/>
    </row>
    <row r="570" spans="1:27"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c r="Z570" s="222"/>
      <c r="AA570" s="222"/>
    </row>
    <row r="571" spans="1:27"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c r="Z571" s="222"/>
      <c r="AA571" s="222"/>
    </row>
    <row r="572" spans="1:27"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c r="Z572" s="222"/>
      <c r="AA572" s="222"/>
    </row>
    <row r="573" spans="1:27"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c r="Z573" s="222"/>
      <c r="AA573" s="222"/>
    </row>
    <row r="574" spans="1:27"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c r="Z574" s="222"/>
      <c r="AA574" s="222"/>
    </row>
    <row r="575" spans="1:27"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c r="Z575" s="222"/>
      <c r="AA575" s="222"/>
    </row>
    <row r="576" spans="1:27"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c r="Z576" s="222"/>
      <c r="AA576" s="222"/>
    </row>
    <row r="577" spans="1:27"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c r="Z577" s="222"/>
      <c r="AA577" s="222"/>
    </row>
    <row r="578" spans="1:27"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c r="Z578" s="222"/>
      <c r="AA578" s="222"/>
    </row>
    <row r="579" spans="1:27"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c r="Z579" s="222"/>
      <c r="AA579" s="222"/>
    </row>
    <row r="580" spans="1:27"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c r="Z580" s="222"/>
      <c r="AA580" s="222"/>
    </row>
    <row r="581" spans="1:27"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c r="Z581" s="222"/>
      <c r="AA581" s="222"/>
    </row>
    <row r="582" spans="1:27"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c r="Z582" s="222"/>
      <c r="AA582" s="222"/>
    </row>
    <row r="583" spans="1:27"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c r="Z583" s="222"/>
      <c r="AA583" s="222"/>
    </row>
    <row r="584" spans="1:27"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c r="Z584" s="222"/>
      <c r="AA584" s="222"/>
    </row>
    <row r="585" spans="1:27"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c r="Z585" s="222"/>
      <c r="AA585" s="222"/>
    </row>
    <row r="586" spans="1:27"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c r="Z586" s="222"/>
      <c r="AA586" s="222"/>
    </row>
    <row r="587" spans="1:27"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c r="Z587" s="222"/>
      <c r="AA587" s="222"/>
    </row>
    <row r="588" spans="1:27"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c r="Z588" s="222"/>
      <c r="AA588" s="222"/>
    </row>
    <row r="589" spans="1:27"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c r="Z589" s="222"/>
      <c r="AA589" s="222"/>
    </row>
    <row r="590" spans="1:27"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c r="Z590" s="222"/>
      <c r="AA590" s="222"/>
    </row>
    <row r="591" spans="1:27"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c r="Z591" s="222"/>
      <c r="AA591" s="222"/>
    </row>
    <row r="592" spans="1:27"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c r="Z592" s="222"/>
      <c r="AA592" s="222"/>
    </row>
    <row r="593" spans="1:27"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c r="Z593" s="222"/>
      <c r="AA593" s="222"/>
    </row>
    <row r="594" spans="1:27"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c r="Z594" s="222"/>
      <c r="AA594" s="222"/>
    </row>
    <row r="595" spans="1:27"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c r="Z595" s="222"/>
      <c r="AA595" s="222"/>
    </row>
    <row r="596" spans="1:27"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c r="Z596" s="222"/>
      <c r="AA596" s="222"/>
    </row>
    <row r="597" spans="1:27"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c r="Z597" s="222"/>
      <c r="AA597" s="222"/>
    </row>
    <row r="598" spans="1:27"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c r="Z598" s="222"/>
      <c r="AA598" s="222"/>
    </row>
    <row r="599" spans="1:27"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c r="Z599" s="222"/>
      <c r="AA599" s="222"/>
    </row>
    <row r="600" spans="1:27"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c r="Z600" s="222"/>
      <c r="AA600" s="222"/>
    </row>
    <row r="601" spans="1:27"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c r="Z601" s="222"/>
      <c r="AA601" s="222"/>
    </row>
    <row r="602" spans="1:27"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c r="Z602" s="222"/>
      <c r="AA602" s="222"/>
    </row>
    <row r="603" spans="1:27"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c r="Z603" s="222"/>
      <c r="AA603" s="222"/>
    </row>
    <row r="604" spans="1:27"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c r="Z604" s="222"/>
      <c r="AA604" s="222"/>
    </row>
    <row r="605" spans="1:27"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c r="Z605" s="222"/>
      <c r="AA605" s="222"/>
    </row>
    <row r="606" spans="1:27"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c r="Z606" s="222"/>
      <c r="AA606" s="222"/>
    </row>
    <row r="607" spans="1:27"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c r="Z607" s="222"/>
      <c r="AA607" s="222"/>
    </row>
    <row r="608" spans="1:27"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c r="Z608" s="222"/>
      <c r="AA608" s="222"/>
    </row>
    <row r="609" spans="1:27"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c r="Z609" s="222"/>
      <c r="AA609" s="222"/>
    </row>
    <row r="610" spans="1:27"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c r="Z610" s="222"/>
      <c r="AA610" s="222"/>
    </row>
    <row r="611" spans="1:27"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c r="Z611" s="222"/>
      <c r="AA611" s="222"/>
    </row>
    <row r="612" spans="1:27"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c r="Z612" s="222"/>
      <c r="AA612" s="222"/>
    </row>
    <row r="613" spans="1:27"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c r="Z613" s="222"/>
      <c r="AA613" s="222"/>
    </row>
    <row r="614" spans="1:27"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c r="Z614" s="222"/>
      <c r="AA614" s="222"/>
    </row>
    <row r="615" spans="1:27"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c r="Z615" s="222"/>
      <c r="AA615" s="222"/>
    </row>
    <row r="616" spans="1:27"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c r="Z616" s="222"/>
      <c r="AA616" s="222"/>
    </row>
    <row r="617" spans="1:27"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c r="Z617" s="222"/>
      <c r="AA617" s="222"/>
    </row>
    <row r="618" spans="1:27"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c r="Z618" s="222"/>
      <c r="AA618" s="222"/>
    </row>
    <row r="619" spans="1:27"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c r="Z619" s="222"/>
      <c r="AA619" s="222"/>
    </row>
    <row r="620" spans="1:27"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c r="Z620" s="222"/>
      <c r="AA620" s="222"/>
    </row>
    <row r="621" spans="1:27"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c r="Z621" s="222"/>
      <c r="AA621" s="222"/>
    </row>
    <row r="622" spans="1:27"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c r="Z622" s="222"/>
      <c r="AA622" s="222"/>
    </row>
    <row r="623" spans="1:27"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c r="Z623" s="222"/>
      <c r="AA623" s="222"/>
    </row>
    <row r="624" spans="1:27"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c r="Z624" s="222"/>
      <c r="AA624" s="222"/>
    </row>
    <row r="625" spans="1:27"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c r="Z625" s="222"/>
      <c r="AA625" s="222"/>
    </row>
    <row r="626" spans="1:27"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c r="Z626" s="222"/>
      <c r="AA626" s="222"/>
    </row>
    <row r="627" spans="1:27"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c r="Z627" s="222"/>
      <c r="AA627" s="222"/>
    </row>
    <row r="628" spans="1:27"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c r="Z628" s="222"/>
      <c r="AA628" s="222"/>
    </row>
    <row r="629" spans="1:27"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c r="Z629" s="222"/>
      <c r="AA629" s="222"/>
    </row>
    <row r="630" spans="1:27"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c r="Z630" s="222"/>
      <c r="AA630" s="222"/>
    </row>
    <row r="631" spans="1:27"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c r="Z631" s="222"/>
      <c r="AA631" s="222"/>
    </row>
    <row r="632" spans="1:27"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c r="Z632" s="222"/>
      <c r="AA632" s="222"/>
    </row>
    <row r="633" spans="1:27"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c r="Z633" s="222"/>
      <c r="AA633" s="222"/>
    </row>
    <row r="634" spans="1:27"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c r="Z634" s="222"/>
      <c r="AA634" s="222"/>
    </row>
    <row r="635" spans="1:27"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c r="Z635" s="222"/>
      <c r="AA635" s="222"/>
    </row>
    <row r="636" spans="1:27"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c r="Z636" s="222"/>
      <c r="AA636" s="222"/>
    </row>
    <row r="637" spans="1:27"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c r="Z637" s="222"/>
      <c r="AA637" s="222"/>
    </row>
    <row r="638" spans="1:27"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c r="Z638" s="222"/>
      <c r="AA638" s="222"/>
    </row>
    <row r="639" spans="1:27"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c r="Z639" s="222"/>
      <c r="AA639" s="222"/>
    </row>
    <row r="640" spans="1:27"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c r="Z640" s="222"/>
      <c r="AA640" s="222"/>
    </row>
    <row r="641" spans="1:27"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c r="Z641" s="222"/>
      <c r="AA641" s="222"/>
    </row>
    <row r="642" spans="1:27"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c r="Z642" s="222"/>
      <c r="AA642" s="222"/>
    </row>
    <row r="643" spans="1:27"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c r="Z643" s="222"/>
      <c r="AA643" s="222"/>
    </row>
    <row r="644" spans="1:27"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c r="Z644" s="222"/>
      <c r="AA644" s="222"/>
    </row>
    <row r="645" spans="1:27"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c r="Z645" s="222"/>
      <c r="AA645" s="222"/>
    </row>
    <row r="646" spans="1:27"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c r="Z646" s="222"/>
      <c r="AA646" s="222"/>
    </row>
    <row r="647" spans="1:27"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c r="Z647" s="222"/>
      <c r="AA647" s="222"/>
    </row>
    <row r="648" spans="1:27"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c r="Z648" s="222"/>
      <c r="AA648" s="222"/>
    </row>
    <row r="649" spans="1:27"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c r="Z649" s="222"/>
      <c r="AA649" s="222"/>
    </row>
    <row r="650" spans="1:27"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c r="Z650" s="222"/>
      <c r="AA650" s="222"/>
    </row>
    <row r="651" spans="1:27"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c r="Z651" s="222"/>
      <c r="AA651" s="222"/>
    </row>
    <row r="652" spans="1:27"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c r="Z652" s="222"/>
      <c r="AA652" s="222"/>
    </row>
    <row r="653" spans="1:27"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c r="Z653" s="222"/>
      <c r="AA653" s="222"/>
    </row>
    <row r="654" spans="1:27"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c r="Z654" s="222"/>
      <c r="AA654" s="222"/>
    </row>
    <row r="655" spans="1:27"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c r="Z655" s="222"/>
      <c r="AA655" s="222"/>
    </row>
    <row r="656" spans="1:27"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c r="Z656" s="222"/>
      <c r="AA656" s="222"/>
    </row>
    <row r="657" spans="1:27"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c r="Z657" s="222"/>
      <c r="AA657" s="222"/>
    </row>
    <row r="658" spans="1:27"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c r="Z658" s="222"/>
      <c r="AA658" s="222"/>
    </row>
    <row r="659" spans="1:27"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c r="Z659" s="222"/>
      <c r="AA659" s="222"/>
    </row>
    <row r="660" spans="1:27"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c r="Z660" s="222"/>
      <c r="AA660" s="222"/>
    </row>
    <row r="661" spans="1:27"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c r="Z661" s="222"/>
      <c r="AA661" s="222"/>
    </row>
    <row r="662" spans="1:27"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c r="Z662" s="222"/>
      <c r="AA662" s="222"/>
    </row>
    <row r="663" spans="1:27"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c r="Z663" s="222"/>
      <c r="AA663" s="222"/>
    </row>
    <row r="664" spans="1:27"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c r="Z664" s="222"/>
      <c r="AA664" s="222"/>
    </row>
    <row r="665" spans="1:27"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c r="Z665" s="222"/>
      <c r="AA665" s="222"/>
    </row>
    <row r="666" spans="1:27"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c r="Z666" s="222"/>
      <c r="AA666" s="222"/>
    </row>
    <row r="667" spans="1:27"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c r="Z667" s="222"/>
      <c r="AA667" s="222"/>
    </row>
    <row r="668" spans="1:27"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c r="Z668" s="222"/>
      <c r="AA668" s="222"/>
    </row>
    <row r="669" spans="1:27"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c r="Z669" s="222"/>
      <c r="AA669" s="222"/>
    </row>
    <row r="670" spans="1:27"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c r="Z670" s="222"/>
      <c r="AA670" s="222"/>
    </row>
    <row r="671" spans="1:27"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c r="Z671" s="222"/>
      <c r="AA671" s="222"/>
    </row>
    <row r="672" spans="1:27"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c r="Z672" s="222"/>
      <c r="AA672" s="222"/>
    </row>
    <row r="673" spans="1:27"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c r="Z673" s="222"/>
      <c r="AA673" s="222"/>
    </row>
    <row r="674" spans="1:27"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c r="Z674" s="222"/>
      <c r="AA674" s="222"/>
    </row>
    <row r="675" spans="1:27"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c r="Z675" s="222"/>
      <c r="AA675" s="222"/>
    </row>
    <row r="676" spans="1:27"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c r="Z676" s="222"/>
      <c r="AA676" s="222"/>
    </row>
    <row r="677" spans="1:27"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c r="Z677" s="222"/>
      <c r="AA677" s="222"/>
    </row>
    <row r="678" spans="1:27"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c r="Z678" s="222"/>
      <c r="AA678" s="222"/>
    </row>
    <row r="679" spans="1:27"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c r="Z679" s="222"/>
      <c r="AA679" s="222"/>
    </row>
    <row r="680" spans="1:27"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c r="Z680" s="222"/>
      <c r="AA680" s="222"/>
    </row>
    <row r="681" spans="1:27"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c r="Z681" s="222"/>
      <c r="AA681" s="222"/>
    </row>
    <row r="682" spans="1:27"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c r="Z682" s="222"/>
      <c r="AA682" s="222"/>
    </row>
    <row r="683" spans="1:27"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c r="Z683" s="222"/>
      <c r="AA683" s="222"/>
    </row>
    <row r="684" spans="1:27"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c r="Z684" s="222"/>
      <c r="AA684" s="222"/>
    </row>
    <row r="685" spans="1:27"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c r="Z685" s="222"/>
      <c r="AA685" s="222"/>
    </row>
    <row r="686" spans="1:27"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c r="Z686" s="222"/>
      <c r="AA686" s="222"/>
    </row>
    <row r="687" spans="1:27"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c r="Z687" s="222"/>
      <c r="AA687" s="222"/>
    </row>
    <row r="688" spans="1:27"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c r="Z688" s="222"/>
      <c r="AA688" s="222"/>
    </row>
    <row r="689" spans="1:27"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c r="Z689" s="222"/>
      <c r="AA689" s="222"/>
    </row>
    <row r="690" spans="1:27"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c r="Z690" s="222"/>
      <c r="AA690" s="222"/>
    </row>
    <row r="691" spans="1:27"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c r="Z691" s="222"/>
      <c r="AA691" s="222"/>
    </row>
    <row r="692" spans="1:27"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c r="Z692" s="222"/>
      <c r="AA692" s="222"/>
    </row>
    <row r="693" spans="1:27"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c r="Z693" s="222"/>
      <c r="AA693" s="222"/>
    </row>
    <row r="694" spans="1:27"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c r="Z694" s="222"/>
      <c r="AA694" s="222"/>
    </row>
    <row r="695" spans="1:27"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c r="Z695" s="222"/>
      <c r="AA695" s="222"/>
    </row>
    <row r="696" spans="1:27"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c r="Z696" s="222"/>
      <c r="AA696" s="222"/>
    </row>
    <row r="697" spans="1:27"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c r="Z697" s="222"/>
      <c r="AA697" s="222"/>
    </row>
    <row r="698" spans="1:27"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c r="Z698" s="222"/>
      <c r="AA698" s="222"/>
    </row>
    <row r="699" spans="1:27"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c r="Z699" s="222"/>
      <c r="AA699" s="222"/>
    </row>
    <row r="700" spans="1:27"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c r="Z700" s="222"/>
      <c r="AA700" s="222"/>
    </row>
    <row r="701" spans="1:27"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c r="Z701" s="222"/>
      <c r="AA701" s="222"/>
    </row>
    <row r="702" spans="1:27"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c r="Z702" s="222"/>
      <c r="AA702" s="222"/>
    </row>
    <row r="703" spans="1:27"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c r="Z703" s="222"/>
      <c r="AA703" s="222"/>
    </row>
    <row r="704" spans="1:27"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c r="Z704" s="222"/>
      <c r="AA704" s="222"/>
    </row>
    <row r="705" spans="1:27"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c r="Z705" s="222"/>
      <c r="AA705" s="222"/>
    </row>
    <row r="706" spans="1:27"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c r="Z706" s="222"/>
      <c r="AA706" s="222"/>
    </row>
    <row r="707" spans="1:27"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c r="Z707" s="222"/>
      <c r="AA707" s="222"/>
    </row>
    <row r="708" spans="1:27"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c r="Z708" s="222"/>
      <c r="AA708" s="222"/>
    </row>
    <row r="709" spans="1:27"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c r="Z709" s="222"/>
      <c r="AA709" s="222"/>
    </row>
    <row r="710" spans="1:27"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c r="Z710" s="222"/>
      <c r="AA710" s="222"/>
    </row>
    <row r="711" spans="1:27"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c r="Z711" s="222"/>
      <c r="AA711" s="222"/>
    </row>
    <row r="712" spans="1:27"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c r="Z712" s="222"/>
      <c r="AA712" s="222"/>
    </row>
    <row r="713" spans="1:27"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c r="Z713" s="222"/>
      <c r="AA713" s="222"/>
    </row>
    <row r="714" spans="1:27"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c r="Z714" s="222"/>
      <c r="AA714" s="222"/>
    </row>
    <row r="715" spans="1:27"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c r="Z715" s="222"/>
      <c r="AA715" s="222"/>
    </row>
    <row r="716" spans="1:27"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c r="Z716" s="222"/>
      <c r="AA716" s="222"/>
    </row>
    <row r="717" spans="1:27"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c r="Z717" s="222"/>
      <c r="AA717" s="222"/>
    </row>
    <row r="718" spans="1:27"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c r="Z718" s="222"/>
      <c r="AA718" s="222"/>
    </row>
    <row r="719" spans="1:27"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c r="Z719" s="222"/>
      <c r="AA719" s="222"/>
    </row>
    <row r="720" spans="1:27"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c r="Z720" s="222"/>
      <c r="AA720" s="222"/>
    </row>
    <row r="721" spans="1:27"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c r="Z721" s="222"/>
      <c r="AA721" s="222"/>
    </row>
    <row r="722" spans="1:27"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c r="Z722" s="222"/>
      <c r="AA722" s="222"/>
    </row>
    <row r="723" spans="1:27"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c r="Z723" s="222"/>
      <c r="AA723" s="222"/>
    </row>
    <row r="724" spans="1:27"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c r="Z724" s="222"/>
      <c r="AA724" s="222"/>
    </row>
    <row r="725" spans="1:27"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c r="Z725" s="222"/>
      <c r="AA725" s="222"/>
    </row>
    <row r="726" spans="1:27"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c r="Z726" s="222"/>
      <c r="AA726" s="222"/>
    </row>
    <row r="727" spans="1:27"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c r="Z727" s="222"/>
      <c r="AA727" s="222"/>
    </row>
    <row r="728" spans="1:27"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c r="Z728" s="222"/>
      <c r="AA728" s="222"/>
    </row>
    <row r="729" spans="1:27"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c r="Z729" s="222"/>
      <c r="AA729" s="222"/>
    </row>
    <row r="730" spans="1:27"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c r="Z730" s="222"/>
      <c r="AA730" s="222"/>
    </row>
    <row r="731" spans="1:27"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c r="Z731" s="222"/>
      <c r="AA731" s="222"/>
    </row>
    <row r="732" spans="1:27"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c r="Z732" s="222"/>
      <c r="AA732" s="222"/>
    </row>
    <row r="733" spans="1:27"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c r="Z733" s="222"/>
      <c r="AA733" s="222"/>
    </row>
    <row r="734" spans="1:27"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c r="Z734" s="222"/>
      <c r="AA734" s="222"/>
    </row>
    <row r="735" spans="1:27"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c r="Z735" s="222"/>
      <c r="AA735" s="222"/>
    </row>
    <row r="736" spans="1:27"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c r="Z736" s="222"/>
      <c r="AA736" s="222"/>
    </row>
    <row r="737" spans="1:27"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c r="Z737" s="222"/>
      <c r="AA737" s="222"/>
    </row>
    <row r="738" spans="1:27"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c r="Z738" s="222"/>
      <c r="AA738" s="222"/>
    </row>
    <row r="739" spans="1:27"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c r="Z739" s="222"/>
      <c r="AA739" s="222"/>
    </row>
    <row r="740" spans="1:27"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c r="Z740" s="222"/>
      <c r="AA740" s="222"/>
    </row>
    <row r="741" spans="1:27"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c r="Z741" s="222"/>
      <c r="AA741" s="222"/>
    </row>
    <row r="742" spans="1:27"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c r="Z742" s="222"/>
      <c r="AA742" s="222"/>
    </row>
    <row r="743" spans="1:27"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c r="Z743" s="222"/>
      <c r="AA743" s="222"/>
    </row>
    <row r="744" spans="1:27"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c r="Z744" s="222"/>
      <c r="AA744" s="222"/>
    </row>
    <row r="745" spans="1:27"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c r="Z745" s="222"/>
      <c r="AA745" s="222"/>
    </row>
    <row r="746" spans="1:27"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c r="Z746" s="222"/>
      <c r="AA746" s="222"/>
    </row>
    <row r="747" spans="1:27"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c r="Z747" s="222"/>
      <c r="AA747" s="222"/>
    </row>
    <row r="748" spans="1:27"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c r="Z748" s="222"/>
      <c r="AA748" s="222"/>
    </row>
    <row r="749" spans="1:27"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c r="Z749" s="222"/>
      <c r="AA749" s="222"/>
    </row>
    <row r="750" spans="1:27"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c r="Z750" s="222"/>
      <c r="AA750" s="222"/>
    </row>
    <row r="751" spans="1:27"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c r="Z751" s="222"/>
      <c r="AA751" s="222"/>
    </row>
    <row r="752" spans="1:27"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c r="Z752" s="222"/>
      <c r="AA752" s="222"/>
    </row>
    <row r="753" spans="1:27"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c r="Z753" s="222"/>
      <c r="AA753" s="222"/>
    </row>
    <row r="754" spans="1:27"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c r="Z754" s="222"/>
      <c r="AA754" s="222"/>
    </row>
    <row r="755" spans="1:27"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c r="Z755" s="222"/>
      <c r="AA755" s="222"/>
    </row>
    <row r="756" spans="1:27"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c r="Z756" s="222"/>
      <c r="AA756" s="222"/>
    </row>
    <row r="757" spans="1:27"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c r="Z757" s="222"/>
      <c r="AA757" s="222"/>
    </row>
    <row r="758" spans="1:27"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c r="Z758" s="222"/>
      <c r="AA758" s="222"/>
    </row>
    <row r="759" spans="1:27"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c r="Z759" s="222"/>
      <c r="AA759" s="222"/>
    </row>
    <row r="760" spans="1:27"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c r="Z760" s="222"/>
      <c r="AA760" s="222"/>
    </row>
    <row r="761" spans="1:27"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c r="Z761" s="222"/>
      <c r="AA761" s="222"/>
    </row>
    <row r="762" spans="1:27"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c r="Z762" s="222"/>
      <c r="AA762" s="222"/>
    </row>
    <row r="763" spans="1:27"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c r="Z763" s="222"/>
      <c r="AA763" s="222"/>
    </row>
    <row r="764" spans="1:27"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c r="Z764" s="222"/>
      <c r="AA764" s="222"/>
    </row>
    <row r="765" spans="1:27"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c r="Z765" s="222"/>
      <c r="AA765" s="222"/>
    </row>
    <row r="766" spans="1:27"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c r="Z766" s="222"/>
      <c r="AA766" s="222"/>
    </row>
    <row r="767" spans="1:27"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c r="Z767" s="222"/>
      <c r="AA767" s="222"/>
    </row>
    <row r="768" spans="1:27"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c r="Z768" s="222"/>
      <c r="AA768" s="222"/>
    </row>
    <row r="769" spans="1:27"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c r="Z769" s="222"/>
      <c r="AA769" s="222"/>
    </row>
    <row r="770" spans="1:27"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c r="Z770" s="222"/>
      <c r="AA770" s="222"/>
    </row>
    <row r="771" spans="1:27"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c r="Z771" s="222"/>
      <c r="AA771" s="222"/>
    </row>
    <row r="772" spans="1:27"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c r="Z772" s="222"/>
      <c r="AA772" s="222"/>
    </row>
    <row r="773" spans="1:27"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c r="Z773" s="222"/>
      <c r="AA773" s="222"/>
    </row>
    <row r="774" spans="1:27"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c r="Z774" s="222"/>
      <c r="AA774" s="222"/>
    </row>
    <row r="775" spans="1:27"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c r="Z775" s="222"/>
      <c r="AA775" s="222"/>
    </row>
    <row r="776" spans="1:27"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c r="Z776" s="222"/>
      <c r="AA776" s="222"/>
    </row>
    <row r="777" spans="1:27"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c r="Z777" s="222"/>
      <c r="AA777" s="222"/>
    </row>
    <row r="778" spans="1:27"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c r="Z778" s="222"/>
      <c r="AA778" s="222"/>
    </row>
    <row r="779" spans="1:27"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c r="Z779" s="222"/>
      <c r="AA779" s="222"/>
    </row>
    <row r="780" spans="1:27"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c r="Z780" s="222"/>
      <c r="AA780" s="222"/>
    </row>
    <row r="781" spans="1:27"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c r="Z781" s="222"/>
      <c r="AA781" s="222"/>
    </row>
    <row r="782" spans="1:27"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c r="Z782" s="222"/>
      <c r="AA782" s="222"/>
    </row>
    <row r="783" spans="1:27"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c r="Z783" s="222"/>
      <c r="AA783" s="222"/>
    </row>
    <row r="784" spans="1:27"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c r="Z784" s="222"/>
      <c r="AA784" s="222"/>
    </row>
    <row r="785" spans="1:27"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c r="Z785" s="222"/>
      <c r="AA785" s="222"/>
    </row>
    <row r="786" spans="1:27"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c r="Z786" s="222"/>
      <c r="AA786" s="222"/>
    </row>
    <row r="787" spans="1:27"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c r="Z787" s="222"/>
      <c r="AA787" s="222"/>
    </row>
    <row r="788" spans="1:27"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c r="Z788" s="222"/>
      <c r="AA788" s="222"/>
    </row>
    <row r="789" spans="1:27"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c r="Z789" s="222"/>
      <c r="AA789" s="222"/>
    </row>
    <row r="790" spans="1:27"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c r="Z790" s="222"/>
      <c r="AA790" s="222"/>
    </row>
    <row r="791" spans="1:27"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c r="Z791" s="222"/>
      <c r="AA791" s="222"/>
    </row>
    <row r="792" spans="1:27"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c r="Z792" s="222"/>
      <c r="AA792" s="222"/>
    </row>
    <row r="793" spans="1:27"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c r="Z793" s="222"/>
      <c r="AA793" s="222"/>
    </row>
    <row r="794" spans="1:27"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c r="Z794" s="222"/>
      <c r="AA794" s="222"/>
    </row>
    <row r="795" spans="1:27"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c r="Z795" s="222"/>
      <c r="AA795" s="222"/>
    </row>
    <row r="796" spans="1:27"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c r="Z796" s="222"/>
      <c r="AA796" s="222"/>
    </row>
    <row r="797" spans="1:27"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c r="Z797" s="222"/>
      <c r="AA797" s="222"/>
    </row>
    <row r="798" spans="1:27"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c r="Z798" s="222"/>
      <c r="AA798" s="222"/>
    </row>
    <row r="799" spans="1:27"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c r="Z799" s="222"/>
      <c r="AA799" s="222"/>
    </row>
    <row r="800" spans="1:27"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c r="Z800" s="222"/>
      <c r="AA800" s="222"/>
    </row>
    <row r="801" spans="1:27"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c r="Z801" s="222"/>
      <c r="AA801" s="222"/>
    </row>
    <row r="802" spans="1:27"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c r="Z802" s="222"/>
      <c r="AA802" s="222"/>
    </row>
    <row r="803" spans="1:27"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c r="Z803" s="222"/>
      <c r="AA803" s="222"/>
    </row>
    <row r="804" spans="1:27"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c r="Z804" s="222"/>
      <c r="AA804" s="222"/>
    </row>
    <row r="805" spans="1:27"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c r="Z805" s="222"/>
      <c r="AA805" s="222"/>
    </row>
    <row r="806" spans="1:27"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c r="Z806" s="222"/>
      <c r="AA806" s="222"/>
    </row>
    <row r="807" spans="1:27"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c r="Z807" s="222"/>
      <c r="AA807" s="222"/>
    </row>
    <row r="808" spans="1:27"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c r="Z808" s="222"/>
      <c r="AA808" s="222"/>
    </row>
    <row r="809" spans="1:27"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c r="Z809" s="222"/>
      <c r="AA809" s="222"/>
    </row>
    <row r="810" spans="1:27"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c r="Z810" s="222"/>
      <c r="AA810" s="222"/>
    </row>
    <row r="811" spans="1:27"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c r="Z811" s="222"/>
      <c r="AA811" s="222"/>
    </row>
    <row r="812" spans="1:27"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c r="Z812" s="222"/>
      <c r="AA812" s="222"/>
    </row>
    <row r="813" spans="1:27"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c r="Z813" s="222"/>
      <c r="AA813" s="222"/>
    </row>
    <row r="814" spans="1:27"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c r="Z814" s="222"/>
      <c r="AA814" s="222"/>
    </row>
    <row r="815" spans="1:27"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c r="Z815" s="222"/>
      <c r="AA815" s="222"/>
    </row>
    <row r="816" spans="1:27"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c r="Z816" s="222"/>
      <c r="AA816" s="222"/>
    </row>
    <row r="817" spans="1:27"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c r="Z817" s="222"/>
      <c r="AA817" s="222"/>
    </row>
    <row r="818" spans="1:27"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c r="Z818" s="222"/>
      <c r="AA818" s="222"/>
    </row>
    <row r="819" spans="1:27"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c r="Z819" s="222"/>
      <c r="AA819" s="222"/>
    </row>
    <row r="820" spans="1:27"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c r="Z820" s="222"/>
      <c r="AA820" s="222"/>
    </row>
    <row r="821" spans="1:27"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c r="Z821" s="222"/>
      <c r="AA821" s="222"/>
    </row>
    <row r="822" spans="1:27"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c r="Z822" s="222"/>
      <c r="AA822" s="222"/>
    </row>
    <row r="823" spans="1:27"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c r="Z823" s="222"/>
      <c r="AA823" s="222"/>
    </row>
    <row r="824" spans="1:27"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c r="Z824" s="222"/>
      <c r="AA824" s="222"/>
    </row>
    <row r="825" spans="1:27"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c r="Z825" s="222"/>
      <c r="AA825" s="222"/>
    </row>
    <row r="826" spans="1:27"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c r="Z826" s="222"/>
      <c r="AA826" s="222"/>
    </row>
    <row r="827" spans="1:27"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c r="Z827" s="222"/>
      <c r="AA827" s="222"/>
    </row>
    <row r="828" spans="1:27"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c r="Z828" s="222"/>
      <c r="AA828" s="222"/>
    </row>
    <row r="829" spans="1:27"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c r="Z829" s="222"/>
      <c r="AA829" s="222"/>
    </row>
    <row r="830" spans="1:27"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c r="Z830" s="222"/>
      <c r="AA830" s="222"/>
    </row>
    <row r="831" spans="1:27"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c r="Z831" s="222"/>
      <c r="AA831" s="222"/>
    </row>
    <row r="832" spans="1:27"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c r="Z832" s="222"/>
      <c r="AA832" s="222"/>
    </row>
    <row r="833" spans="1:27"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c r="Z833" s="222"/>
      <c r="AA833" s="222"/>
    </row>
    <row r="834" spans="1:27"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c r="Z834" s="222"/>
      <c r="AA834" s="222"/>
    </row>
    <row r="835" spans="1:27"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c r="Z835" s="222"/>
      <c r="AA835" s="222"/>
    </row>
    <row r="836" spans="1:27"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c r="Z836" s="222"/>
      <c r="AA836" s="222"/>
    </row>
    <row r="837" spans="1:27"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c r="Z837" s="222"/>
      <c r="AA837" s="222"/>
    </row>
    <row r="838" spans="1:27"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c r="Z838" s="222"/>
      <c r="AA838" s="222"/>
    </row>
    <row r="839" spans="1:27"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c r="Z839" s="222"/>
      <c r="AA839" s="222"/>
    </row>
    <row r="840" spans="1:27"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c r="Z840" s="222"/>
      <c r="AA840" s="222"/>
    </row>
    <row r="841" spans="1:27"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c r="Z841" s="222"/>
      <c r="AA841" s="222"/>
    </row>
    <row r="842" spans="1:27"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c r="Z842" s="222"/>
      <c r="AA842" s="222"/>
    </row>
    <row r="843" spans="1:27"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c r="Z843" s="222"/>
      <c r="AA843" s="222"/>
    </row>
    <row r="844" spans="1:27"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c r="Z844" s="222"/>
      <c r="AA844" s="222"/>
    </row>
    <row r="845" spans="1:27"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c r="Z845" s="222"/>
      <c r="AA845" s="222"/>
    </row>
    <row r="846" spans="1:27"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c r="Z846" s="222"/>
      <c r="AA846" s="222"/>
    </row>
    <row r="847" spans="1:27"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c r="Z847" s="222"/>
      <c r="AA847" s="222"/>
    </row>
    <row r="848" spans="1:27"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c r="Z848" s="222"/>
      <c r="AA848" s="222"/>
    </row>
    <row r="849" spans="1:27"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c r="Z849" s="222"/>
      <c r="AA849" s="222"/>
    </row>
    <row r="850" spans="1:27"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c r="Z850" s="222"/>
      <c r="AA850" s="222"/>
    </row>
    <row r="851" spans="1:27"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c r="Z851" s="222"/>
      <c r="AA851" s="222"/>
    </row>
    <row r="852" spans="1:27"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c r="Z852" s="222"/>
      <c r="AA852" s="222"/>
    </row>
    <row r="853" spans="1:27"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c r="Z853" s="222"/>
      <c r="AA853" s="222"/>
    </row>
    <row r="854" spans="1:27"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c r="Z854" s="222"/>
      <c r="AA854" s="222"/>
    </row>
    <row r="855" spans="1:27"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c r="Z855" s="222"/>
      <c r="AA855" s="222"/>
    </row>
    <row r="856" spans="1:27"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c r="Z856" s="222"/>
      <c r="AA856" s="222"/>
    </row>
    <row r="857" spans="1:27"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c r="Z857" s="222"/>
      <c r="AA857" s="222"/>
    </row>
    <row r="858" spans="1:27"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c r="Z858" s="222"/>
      <c r="AA858" s="222"/>
    </row>
    <row r="859" spans="1:27"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c r="Z859" s="222"/>
      <c r="AA859" s="222"/>
    </row>
    <row r="860" spans="1:27"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c r="Z860" s="222"/>
      <c r="AA860" s="222"/>
    </row>
    <row r="861" spans="1:27"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c r="Z861" s="222"/>
      <c r="AA861" s="222"/>
    </row>
    <row r="862" spans="1:27"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c r="Z862" s="222"/>
      <c r="AA862" s="222"/>
    </row>
    <row r="863" spans="1:27"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c r="Z863" s="222"/>
      <c r="AA863" s="222"/>
    </row>
    <row r="864" spans="1:27"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c r="Z864" s="222"/>
      <c r="AA864" s="222"/>
    </row>
    <row r="865" spans="1:27"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c r="Z865" s="222"/>
      <c r="AA865" s="222"/>
    </row>
    <row r="866" spans="1:27"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c r="Z866" s="222"/>
      <c r="AA866" s="222"/>
    </row>
    <row r="867" spans="1:27"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c r="Z867" s="222"/>
      <c r="AA867" s="222"/>
    </row>
    <row r="868" spans="1:27"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c r="Z868" s="222"/>
      <c r="AA868" s="222"/>
    </row>
    <row r="869" spans="1:27"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c r="Z869" s="222"/>
      <c r="AA869" s="222"/>
    </row>
    <row r="870" spans="1:27"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c r="Z870" s="222"/>
      <c r="AA870" s="222"/>
    </row>
    <row r="871" spans="1:27"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c r="Z871" s="222"/>
      <c r="AA871" s="222"/>
    </row>
    <row r="872" spans="1:27"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c r="Z872" s="222"/>
      <c r="AA872" s="222"/>
    </row>
    <row r="873" spans="1:27"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c r="Z873" s="222"/>
      <c r="AA873" s="222"/>
    </row>
    <row r="874" spans="1:27"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c r="Z874" s="222"/>
      <c r="AA874" s="222"/>
    </row>
    <row r="875" spans="1:27"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c r="Z875" s="222"/>
      <c r="AA875" s="222"/>
    </row>
    <row r="876" spans="1:27"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c r="Z876" s="222"/>
      <c r="AA876" s="222"/>
    </row>
    <row r="877" spans="1:27"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c r="Z877" s="222"/>
      <c r="AA877" s="222"/>
    </row>
    <row r="878" spans="1:27"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c r="Z878" s="222"/>
      <c r="AA878" s="222"/>
    </row>
    <row r="879" spans="1:27"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c r="Z879" s="222"/>
      <c r="AA879" s="222"/>
    </row>
    <row r="880" spans="1:27"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c r="Z880" s="222"/>
      <c r="AA880" s="222"/>
    </row>
    <row r="881" spans="1:27"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c r="Z881" s="222"/>
      <c r="AA881" s="222"/>
    </row>
    <row r="882" spans="1:27"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c r="Z882" s="222"/>
      <c r="AA882" s="222"/>
    </row>
    <row r="883" spans="1:27"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c r="Z883" s="222"/>
      <c r="AA883" s="222"/>
    </row>
    <row r="884" spans="1:27"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c r="Z884" s="222"/>
      <c r="AA884" s="222"/>
    </row>
    <row r="885" spans="1:27"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c r="Z885" s="222"/>
      <c r="AA885" s="222"/>
    </row>
    <row r="886" spans="1:27"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c r="Z886" s="222"/>
      <c r="AA886" s="222"/>
    </row>
    <row r="887" spans="1:27"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c r="Z887" s="222"/>
      <c r="AA887" s="222"/>
    </row>
    <row r="888" spans="1:27"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c r="Z888" s="222"/>
      <c r="AA888" s="222"/>
    </row>
    <row r="889" spans="1:27"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c r="Z889" s="222"/>
      <c r="AA889" s="222"/>
    </row>
    <row r="890" spans="1:27"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c r="Z890" s="222"/>
      <c r="AA890" s="222"/>
    </row>
    <row r="891" spans="1:27"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c r="Z891" s="222"/>
      <c r="AA891" s="222"/>
    </row>
    <row r="892" spans="1:27"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c r="Z892" s="222"/>
      <c r="AA892" s="222"/>
    </row>
    <row r="893" spans="1:27"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c r="Z893" s="222"/>
      <c r="AA893" s="222"/>
    </row>
    <row r="894" spans="1:27"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c r="Z894" s="222"/>
      <c r="AA894" s="222"/>
    </row>
    <row r="895" spans="1:27"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c r="Z895" s="222"/>
      <c r="AA895" s="222"/>
    </row>
    <row r="896" spans="1:27"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c r="Z896" s="222"/>
      <c r="AA896" s="222"/>
    </row>
    <row r="897" spans="1:27"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c r="Z897" s="222"/>
      <c r="AA897" s="222"/>
    </row>
    <row r="898" spans="1:27"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c r="Z898" s="222"/>
      <c r="AA898" s="222"/>
    </row>
    <row r="899" spans="1:27"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c r="Z899" s="222"/>
      <c r="AA899" s="222"/>
    </row>
    <row r="900" spans="1:27"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c r="Z900" s="222"/>
      <c r="AA900" s="222"/>
    </row>
    <row r="901" spans="1:27"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c r="Z901" s="222"/>
      <c r="AA901" s="222"/>
    </row>
    <row r="902" spans="1:27"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c r="Z902" s="222"/>
      <c r="AA902" s="222"/>
    </row>
    <row r="903" spans="1:27"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c r="Z903" s="222"/>
      <c r="AA903" s="222"/>
    </row>
    <row r="904" spans="1:27"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c r="Z904" s="222"/>
      <c r="AA904" s="222"/>
    </row>
    <row r="905" spans="1:27"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c r="Z905" s="222"/>
      <c r="AA905" s="222"/>
    </row>
    <row r="906" spans="1:27"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c r="Z906" s="222"/>
      <c r="AA906" s="222"/>
    </row>
    <row r="907" spans="1:27"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c r="Z907" s="222"/>
      <c r="AA907" s="222"/>
    </row>
    <row r="908" spans="1:27"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c r="Z908" s="222"/>
      <c r="AA908" s="222"/>
    </row>
    <row r="909" spans="1:27"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c r="Z909" s="222"/>
      <c r="AA909" s="222"/>
    </row>
    <row r="910" spans="1:27"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c r="Z910" s="222"/>
      <c r="AA910" s="222"/>
    </row>
    <row r="911" spans="1:27"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c r="Z911" s="222"/>
      <c r="AA911" s="222"/>
    </row>
    <row r="912" spans="1:27"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c r="Z912" s="222"/>
      <c r="AA912" s="222"/>
    </row>
    <row r="913" spans="1:27"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c r="Z913" s="222"/>
      <c r="AA913" s="222"/>
    </row>
    <row r="914" spans="1:27"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c r="Z914" s="222"/>
      <c r="AA914" s="222"/>
    </row>
    <row r="915" spans="1:27"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c r="Z915" s="222"/>
      <c r="AA915" s="222"/>
    </row>
    <row r="916" spans="1:27"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c r="Z916" s="222"/>
      <c r="AA916" s="222"/>
    </row>
    <row r="917" spans="1:27"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c r="Z917" s="222"/>
      <c r="AA917" s="222"/>
    </row>
    <row r="918" spans="1:27"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c r="Z918" s="222"/>
      <c r="AA918" s="222"/>
    </row>
    <row r="919" spans="1:27"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c r="Z919" s="222"/>
      <c r="AA919" s="222"/>
    </row>
    <row r="920" spans="1:27"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c r="Z920" s="222"/>
      <c r="AA920" s="222"/>
    </row>
    <row r="921" spans="1:27"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c r="Z921" s="222"/>
      <c r="AA921" s="222"/>
    </row>
    <row r="922" spans="1:27"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c r="Z922" s="222"/>
      <c r="AA922" s="222"/>
    </row>
    <row r="923" spans="1:27"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c r="Z923" s="222"/>
      <c r="AA923" s="222"/>
    </row>
    <row r="924" spans="1:27"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c r="Z924" s="222"/>
      <c r="AA924" s="222"/>
    </row>
    <row r="925" spans="1:27"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c r="Z925" s="222"/>
      <c r="AA925" s="222"/>
    </row>
    <row r="926" spans="1:27"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c r="Z926" s="222"/>
      <c r="AA926" s="222"/>
    </row>
    <row r="927" spans="1:27"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c r="Z927" s="222"/>
      <c r="AA927" s="222"/>
    </row>
    <row r="928" spans="1:27"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c r="Z928" s="222"/>
      <c r="AA928" s="222"/>
    </row>
    <row r="929" spans="1:27"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c r="Z929" s="222"/>
      <c r="AA929" s="222"/>
    </row>
    <row r="930" spans="1:27"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c r="Z930" s="222"/>
      <c r="AA930" s="222"/>
    </row>
    <row r="931" spans="1:27"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c r="Z931" s="222"/>
      <c r="AA931" s="222"/>
    </row>
    <row r="932" spans="1:27"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c r="Z932" s="222"/>
      <c r="AA932" s="222"/>
    </row>
    <row r="933" spans="1:27"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c r="Z933" s="222"/>
      <c r="AA933" s="222"/>
    </row>
    <row r="934" spans="1:27"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c r="Z934" s="222"/>
      <c r="AA934" s="222"/>
    </row>
    <row r="935" spans="1:27"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c r="Z935" s="222"/>
      <c r="AA935" s="222"/>
    </row>
    <row r="936" spans="1:27"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c r="Z936" s="222"/>
      <c r="AA936" s="222"/>
    </row>
    <row r="937" spans="1:27"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c r="Z937" s="222"/>
      <c r="AA937" s="222"/>
    </row>
    <row r="938" spans="1:27"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c r="Z938" s="222"/>
      <c r="AA938" s="222"/>
    </row>
    <row r="939" spans="1:27"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c r="Z939" s="222"/>
      <c r="AA939" s="222"/>
    </row>
    <row r="940" spans="1:27"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c r="Z940" s="222"/>
      <c r="AA940" s="222"/>
    </row>
    <row r="941" spans="1:27"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c r="Z941" s="222"/>
      <c r="AA941" s="222"/>
    </row>
    <row r="942" spans="1:27"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c r="Z942" s="222"/>
      <c r="AA942" s="222"/>
    </row>
    <row r="943" spans="1:27"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c r="Z943" s="222"/>
      <c r="AA943" s="222"/>
    </row>
    <row r="944" spans="1:27"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c r="Z944" s="222"/>
      <c r="AA944" s="222"/>
    </row>
    <row r="945" spans="1:27"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c r="Z945" s="222"/>
      <c r="AA945" s="222"/>
    </row>
    <row r="946" spans="1:27"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c r="Z946" s="222"/>
      <c r="AA946" s="222"/>
    </row>
    <row r="947" spans="1:27"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c r="Z947" s="222"/>
      <c r="AA947" s="22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Q104"/>
  <sheetViews>
    <sheetView zoomScaleNormal="100" workbookViewId="0">
      <selection activeCell="K2" sqref="K2:Q3"/>
    </sheetView>
  </sheetViews>
  <sheetFormatPr baseColWidth="10" defaultColWidth="11.42578125" defaultRowHeight="15" x14ac:dyDescent="0.25"/>
  <cols>
    <col min="1" max="1" width="6.42578125" customWidth="1"/>
    <col min="2" max="2" width="31.28515625" style="59" bestFit="1" customWidth="1"/>
    <col min="3" max="3" width="10.5703125" style="59" bestFit="1" customWidth="1"/>
    <col min="4" max="4" width="11.5703125" style="59" bestFit="1" customWidth="1"/>
    <col min="5" max="5" width="11.28515625" style="59" bestFit="1" customWidth="1"/>
    <col min="6" max="6" width="18.28515625" style="59" bestFit="1" customWidth="1"/>
    <col min="7" max="7" width="12.7109375" style="59" bestFit="1" customWidth="1"/>
    <col min="8" max="8" width="10" style="59" bestFit="1" customWidth="1"/>
    <col min="9" max="9" width="10.5703125" style="59" bestFit="1" customWidth="1"/>
    <col min="10" max="10" width="6.42578125" customWidth="1"/>
    <col min="11" max="11" width="10.5703125" bestFit="1" customWidth="1"/>
    <col min="12" max="12" width="11.5703125" bestFit="1" customWidth="1"/>
    <col min="13" max="13" width="11.28515625" bestFit="1" customWidth="1"/>
    <col min="14" max="14" width="18.28515625" bestFit="1" customWidth="1"/>
    <col min="15" max="15" width="12.7109375" bestFit="1" customWidth="1"/>
    <col min="16" max="16" width="10" bestFit="1" customWidth="1"/>
    <col min="17" max="17" width="10.5703125" bestFit="1" customWidth="1"/>
  </cols>
  <sheetData>
    <row r="1" spans="2:17" ht="15.75" thickBot="1" x14ac:dyDescent="0.3"/>
    <row r="2" spans="2:17" ht="30.75" thickBot="1" x14ac:dyDescent="0.3">
      <c r="B2" s="243" t="s">
        <v>1213</v>
      </c>
      <c r="C2" s="243" t="s">
        <v>938</v>
      </c>
      <c r="D2" s="286" t="s">
        <v>937</v>
      </c>
      <c r="E2" s="72" t="s">
        <v>936</v>
      </c>
      <c r="F2" s="71" t="s">
        <v>935</v>
      </c>
      <c r="G2" s="70" t="s">
        <v>934</v>
      </c>
      <c r="H2" s="69" t="s">
        <v>933</v>
      </c>
      <c r="I2" s="68" t="s">
        <v>932</v>
      </c>
      <c r="K2" s="243" t="s">
        <v>938</v>
      </c>
      <c r="L2" s="286" t="s">
        <v>937</v>
      </c>
      <c r="M2" s="72" t="s">
        <v>936</v>
      </c>
      <c r="N2" s="71" t="s">
        <v>935</v>
      </c>
      <c r="O2" s="70" t="s">
        <v>934</v>
      </c>
      <c r="P2" s="69" t="s">
        <v>933</v>
      </c>
      <c r="Q2" s="68" t="s">
        <v>932</v>
      </c>
    </row>
    <row r="3" spans="2:17" ht="15.75" thickBot="1" x14ac:dyDescent="0.3">
      <c r="B3" s="287" t="s">
        <v>931</v>
      </c>
      <c r="C3" s="288">
        <v>14503</v>
      </c>
      <c r="D3" s="66">
        <v>767</v>
      </c>
      <c r="E3" s="66">
        <v>970</v>
      </c>
      <c r="F3" s="66">
        <v>1036</v>
      </c>
      <c r="G3" s="66">
        <v>1733</v>
      </c>
      <c r="H3" s="66">
        <v>5644</v>
      </c>
      <c r="I3" s="65">
        <v>4353</v>
      </c>
      <c r="K3" s="289">
        <f t="shared" ref="K3:Q3" si="0">+C104</f>
        <v>1321316</v>
      </c>
      <c r="L3" s="290">
        <f t="shared" si="0"/>
        <v>103792</v>
      </c>
      <c r="M3" s="290">
        <f t="shared" si="0"/>
        <v>113208</v>
      </c>
      <c r="N3" s="290">
        <f t="shared" si="0"/>
        <v>110148</v>
      </c>
      <c r="O3" s="290">
        <f t="shared" si="0"/>
        <v>199076</v>
      </c>
      <c r="P3" s="290">
        <f t="shared" si="0"/>
        <v>531785</v>
      </c>
      <c r="Q3" s="291">
        <f t="shared" si="0"/>
        <v>263307</v>
      </c>
    </row>
    <row r="4" spans="2:17" x14ac:dyDescent="0.25">
      <c r="B4" s="287" t="s">
        <v>930</v>
      </c>
      <c r="C4" s="288">
        <v>7978</v>
      </c>
      <c r="D4" s="66">
        <v>608</v>
      </c>
      <c r="E4" s="66">
        <v>630</v>
      </c>
      <c r="F4" s="66">
        <v>663</v>
      </c>
      <c r="G4" s="66">
        <v>1308</v>
      </c>
      <c r="H4" s="66">
        <v>3124</v>
      </c>
      <c r="I4" s="65">
        <v>1645</v>
      </c>
    </row>
    <row r="5" spans="2:17" x14ac:dyDescent="0.25">
      <c r="B5" s="287" t="s">
        <v>929</v>
      </c>
      <c r="C5" s="288">
        <v>18246</v>
      </c>
      <c r="D5" s="66">
        <v>1323</v>
      </c>
      <c r="E5" s="66">
        <v>1393</v>
      </c>
      <c r="F5" s="66">
        <v>1348</v>
      </c>
      <c r="G5" s="66">
        <v>2572</v>
      </c>
      <c r="H5" s="66">
        <v>7367</v>
      </c>
      <c r="I5" s="65">
        <v>4243</v>
      </c>
    </row>
    <row r="6" spans="2:17" x14ac:dyDescent="0.25">
      <c r="B6" s="287" t="s">
        <v>928</v>
      </c>
      <c r="C6" s="288">
        <v>17043</v>
      </c>
      <c r="D6" s="66">
        <v>1157</v>
      </c>
      <c r="E6" s="66">
        <v>1335</v>
      </c>
      <c r="F6" s="66">
        <v>1317</v>
      </c>
      <c r="G6" s="66">
        <v>2015</v>
      </c>
      <c r="H6" s="66">
        <v>6496</v>
      </c>
      <c r="I6" s="65">
        <v>4723</v>
      </c>
    </row>
    <row r="7" spans="2:17" x14ac:dyDescent="0.25">
      <c r="B7" s="287" t="s">
        <v>927</v>
      </c>
      <c r="C7" s="288">
        <v>10162</v>
      </c>
      <c r="D7" s="66">
        <v>811</v>
      </c>
      <c r="E7" s="66">
        <v>819</v>
      </c>
      <c r="F7" s="66">
        <v>786</v>
      </c>
      <c r="G7" s="66">
        <v>1421</v>
      </c>
      <c r="H7" s="66">
        <v>3800</v>
      </c>
      <c r="I7" s="65">
        <v>2525</v>
      </c>
    </row>
    <row r="8" spans="2:17" x14ac:dyDescent="0.25">
      <c r="B8" s="287" t="s">
        <v>926</v>
      </c>
      <c r="C8" s="288">
        <v>12959</v>
      </c>
      <c r="D8" s="66">
        <v>824</v>
      </c>
      <c r="E8" s="66">
        <v>973</v>
      </c>
      <c r="F8" s="66">
        <v>1006</v>
      </c>
      <c r="G8" s="66">
        <v>1670</v>
      </c>
      <c r="H8" s="66">
        <v>4985</v>
      </c>
      <c r="I8" s="65">
        <v>3501</v>
      </c>
    </row>
    <row r="9" spans="2:17" x14ac:dyDescent="0.25">
      <c r="B9" s="287" t="s">
        <v>925</v>
      </c>
      <c r="C9" s="288">
        <v>2217</v>
      </c>
      <c r="D9" s="66">
        <v>177</v>
      </c>
      <c r="E9" s="66">
        <v>187</v>
      </c>
      <c r="F9" s="66">
        <v>188</v>
      </c>
      <c r="G9" s="66">
        <v>302</v>
      </c>
      <c r="H9" s="66">
        <v>818</v>
      </c>
      <c r="I9" s="65">
        <v>545</v>
      </c>
    </row>
    <row r="10" spans="2:17" x14ac:dyDescent="0.25">
      <c r="B10" s="287" t="s">
        <v>924</v>
      </c>
      <c r="C10" s="288">
        <v>3004</v>
      </c>
      <c r="D10" s="66">
        <v>221</v>
      </c>
      <c r="E10" s="66">
        <v>210</v>
      </c>
      <c r="F10" s="66">
        <v>189</v>
      </c>
      <c r="G10" s="66">
        <v>289</v>
      </c>
      <c r="H10" s="66">
        <v>1098</v>
      </c>
      <c r="I10" s="65">
        <v>997</v>
      </c>
    </row>
    <row r="11" spans="2:17" x14ac:dyDescent="0.25">
      <c r="B11" s="287" t="s">
        <v>923</v>
      </c>
      <c r="C11" s="288">
        <v>12557</v>
      </c>
      <c r="D11" s="66">
        <v>1002</v>
      </c>
      <c r="E11" s="66">
        <v>1167</v>
      </c>
      <c r="F11" s="66">
        <v>1233</v>
      </c>
      <c r="G11" s="66">
        <v>2303</v>
      </c>
      <c r="H11" s="66">
        <v>5308</v>
      </c>
      <c r="I11" s="65">
        <v>1544</v>
      </c>
    </row>
    <row r="12" spans="2:17" x14ac:dyDescent="0.25">
      <c r="B12" s="287" t="s">
        <v>922</v>
      </c>
      <c r="C12" s="288">
        <v>5866</v>
      </c>
      <c r="D12" s="66">
        <v>582</v>
      </c>
      <c r="E12" s="66">
        <v>630</v>
      </c>
      <c r="F12" s="66">
        <v>554</v>
      </c>
      <c r="G12" s="66">
        <v>992</v>
      </c>
      <c r="H12" s="66">
        <v>2327</v>
      </c>
      <c r="I12" s="65">
        <v>781</v>
      </c>
    </row>
    <row r="13" spans="2:17" x14ac:dyDescent="0.25">
      <c r="B13" s="287" t="s">
        <v>921</v>
      </c>
      <c r="C13" s="288">
        <v>12348</v>
      </c>
      <c r="D13" s="66">
        <v>907</v>
      </c>
      <c r="E13" s="66">
        <v>975</v>
      </c>
      <c r="F13" s="66">
        <v>938</v>
      </c>
      <c r="G13" s="66">
        <v>1562</v>
      </c>
      <c r="H13" s="66">
        <v>4821</v>
      </c>
      <c r="I13" s="65">
        <v>3145</v>
      </c>
    </row>
    <row r="14" spans="2:17" x14ac:dyDescent="0.25">
      <c r="B14" s="287" t="s">
        <v>919</v>
      </c>
      <c r="C14" s="288">
        <v>15244</v>
      </c>
      <c r="D14" s="66">
        <v>957</v>
      </c>
      <c r="E14" s="66">
        <v>1209</v>
      </c>
      <c r="F14" s="66">
        <v>1227</v>
      </c>
      <c r="G14" s="66">
        <v>1722</v>
      </c>
      <c r="H14" s="66">
        <v>6389</v>
      </c>
      <c r="I14" s="65">
        <v>3740</v>
      </c>
    </row>
    <row r="15" spans="2:17" x14ac:dyDescent="0.25">
      <c r="B15" s="287" t="s">
        <v>918</v>
      </c>
      <c r="C15" s="288">
        <v>21147</v>
      </c>
      <c r="D15" s="66">
        <v>1780</v>
      </c>
      <c r="E15" s="66">
        <v>1868</v>
      </c>
      <c r="F15" s="66">
        <v>1733</v>
      </c>
      <c r="G15" s="66">
        <v>3114</v>
      </c>
      <c r="H15" s="66">
        <v>8685</v>
      </c>
      <c r="I15" s="65">
        <v>3967</v>
      </c>
    </row>
    <row r="16" spans="2:17" x14ac:dyDescent="0.25">
      <c r="B16" s="287" t="s">
        <v>917</v>
      </c>
      <c r="C16" s="288">
        <v>9285</v>
      </c>
      <c r="D16" s="66">
        <v>764</v>
      </c>
      <c r="E16" s="66">
        <v>863</v>
      </c>
      <c r="F16" s="66">
        <v>850</v>
      </c>
      <c r="G16" s="66">
        <v>1364</v>
      </c>
      <c r="H16" s="66">
        <v>3660</v>
      </c>
      <c r="I16" s="65">
        <v>1784</v>
      </c>
    </row>
    <row r="17" spans="2:9" x14ac:dyDescent="0.25">
      <c r="B17" s="287" t="s">
        <v>916</v>
      </c>
      <c r="C17" s="288">
        <v>5111</v>
      </c>
      <c r="D17" s="66">
        <v>326</v>
      </c>
      <c r="E17" s="66">
        <v>378</v>
      </c>
      <c r="F17" s="66">
        <v>371</v>
      </c>
      <c r="G17" s="66">
        <v>553</v>
      </c>
      <c r="H17" s="66">
        <v>1960</v>
      </c>
      <c r="I17" s="65">
        <v>1523</v>
      </c>
    </row>
    <row r="18" spans="2:9" x14ac:dyDescent="0.25">
      <c r="B18" s="287" t="s">
        <v>914</v>
      </c>
      <c r="C18" s="288">
        <v>11715</v>
      </c>
      <c r="D18" s="66">
        <v>1001</v>
      </c>
      <c r="E18" s="66">
        <v>1052</v>
      </c>
      <c r="F18" s="66">
        <v>989</v>
      </c>
      <c r="G18" s="66">
        <v>1759</v>
      </c>
      <c r="H18" s="66">
        <v>4742</v>
      </c>
      <c r="I18" s="65">
        <v>2172</v>
      </c>
    </row>
    <row r="19" spans="2:9" x14ac:dyDescent="0.25">
      <c r="B19" s="287" t="s">
        <v>913</v>
      </c>
      <c r="C19" s="288">
        <v>13519</v>
      </c>
      <c r="D19" s="66">
        <v>915</v>
      </c>
      <c r="E19" s="66">
        <v>1088</v>
      </c>
      <c r="F19" s="66">
        <v>1121</v>
      </c>
      <c r="G19" s="66">
        <v>1847</v>
      </c>
      <c r="H19" s="66">
        <v>5542</v>
      </c>
      <c r="I19" s="65">
        <v>3006</v>
      </c>
    </row>
    <row r="20" spans="2:9" x14ac:dyDescent="0.25">
      <c r="B20" s="287" t="s">
        <v>912</v>
      </c>
      <c r="C20" s="288">
        <v>25682</v>
      </c>
      <c r="D20" s="66">
        <v>2372</v>
      </c>
      <c r="E20" s="66">
        <v>2587</v>
      </c>
      <c r="F20" s="66">
        <v>2504</v>
      </c>
      <c r="G20" s="66">
        <v>4375</v>
      </c>
      <c r="H20" s="66">
        <v>10372</v>
      </c>
      <c r="I20" s="65">
        <v>3472</v>
      </c>
    </row>
    <row r="21" spans="2:9" x14ac:dyDescent="0.25">
      <c r="B21" s="287" t="s">
        <v>911</v>
      </c>
      <c r="C21" s="288">
        <v>27695</v>
      </c>
      <c r="D21" s="66">
        <v>2321</v>
      </c>
      <c r="E21" s="66">
        <v>2435</v>
      </c>
      <c r="F21" s="66">
        <v>2403</v>
      </c>
      <c r="G21" s="66">
        <v>4601</v>
      </c>
      <c r="H21" s="66">
        <v>11695</v>
      </c>
      <c r="I21" s="65">
        <v>4240</v>
      </c>
    </row>
    <row r="22" spans="2:9" x14ac:dyDescent="0.25">
      <c r="B22" s="287" t="s">
        <v>909</v>
      </c>
      <c r="C22" s="288">
        <v>9477</v>
      </c>
      <c r="D22" s="66">
        <v>1092</v>
      </c>
      <c r="E22" s="66">
        <v>986</v>
      </c>
      <c r="F22" s="66">
        <v>805</v>
      </c>
      <c r="G22" s="66">
        <v>1463</v>
      </c>
      <c r="H22" s="66">
        <v>3700</v>
      </c>
      <c r="I22" s="65">
        <v>1431</v>
      </c>
    </row>
    <row r="23" spans="2:9" x14ac:dyDescent="0.25">
      <c r="B23" s="287" t="s">
        <v>908</v>
      </c>
      <c r="C23" s="288">
        <v>29955</v>
      </c>
      <c r="D23" s="66">
        <v>1924</v>
      </c>
      <c r="E23" s="66">
        <v>2289</v>
      </c>
      <c r="F23" s="66">
        <v>2277</v>
      </c>
      <c r="G23" s="66">
        <v>3652</v>
      </c>
      <c r="H23" s="66">
        <v>11311</v>
      </c>
      <c r="I23" s="65">
        <v>8502</v>
      </c>
    </row>
    <row r="24" spans="2:9" x14ac:dyDescent="0.25">
      <c r="B24" s="287" t="s">
        <v>907</v>
      </c>
      <c r="C24" s="288">
        <v>5665</v>
      </c>
      <c r="D24" s="66">
        <v>413</v>
      </c>
      <c r="E24" s="66">
        <v>500</v>
      </c>
      <c r="F24" s="66">
        <v>454</v>
      </c>
      <c r="G24" s="66">
        <v>536</v>
      </c>
      <c r="H24" s="66">
        <v>2095</v>
      </c>
      <c r="I24" s="65">
        <v>1667</v>
      </c>
    </row>
    <row r="25" spans="2:9" x14ac:dyDescent="0.25">
      <c r="B25" s="287" t="s">
        <v>906</v>
      </c>
      <c r="C25" s="288">
        <v>26738</v>
      </c>
      <c r="D25" s="66">
        <v>2525</v>
      </c>
      <c r="E25" s="66">
        <v>2663</v>
      </c>
      <c r="F25" s="66">
        <v>2619</v>
      </c>
      <c r="G25" s="66">
        <v>5733</v>
      </c>
      <c r="H25" s="66">
        <v>10983</v>
      </c>
      <c r="I25" s="65">
        <v>2215</v>
      </c>
    </row>
    <row r="26" spans="2:9" x14ac:dyDescent="0.25">
      <c r="B26" s="287" t="s">
        <v>904</v>
      </c>
      <c r="C26" s="288">
        <v>14841</v>
      </c>
      <c r="D26" s="66">
        <v>1254</v>
      </c>
      <c r="E26" s="66">
        <v>1308</v>
      </c>
      <c r="F26" s="66">
        <v>1204</v>
      </c>
      <c r="G26" s="66">
        <v>2113</v>
      </c>
      <c r="H26" s="66">
        <v>5982</v>
      </c>
      <c r="I26" s="65">
        <v>2980</v>
      </c>
    </row>
    <row r="27" spans="2:9" x14ac:dyDescent="0.25">
      <c r="B27" s="287" t="s">
        <v>903</v>
      </c>
      <c r="C27" s="288">
        <v>7068</v>
      </c>
      <c r="D27" s="66">
        <v>641</v>
      </c>
      <c r="E27" s="66">
        <v>694</v>
      </c>
      <c r="F27" s="66">
        <v>665</v>
      </c>
      <c r="G27" s="66">
        <v>1025</v>
      </c>
      <c r="H27" s="66">
        <v>2648</v>
      </c>
      <c r="I27" s="65">
        <v>1395</v>
      </c>
    </row>
    <row r="28" spans="2:9" x14ac:dyDescent="0.25">
      <c r="B28" s="287" t="s">
        <v>901</v>
      </c>
      <c r="C28" s="288">
        <v>6002</v>
      </c>
      <c r="D28" s="66">
        <v>516</v>
      </c>
      <c r="E28" s="66">
        <v>512</v>
      </c>
      <c r="F28" s="66">
        <v>489</v>
      </c>
      <c r="G28" s="66">
        <v>858</v>
      </c>
      <c r="H28" s="66">
        <v>2386</v>
      </c>
      <c r="I28" s="65">
        <v>1241</v>
      </c>
    </row>
    <row r="29" spans="2:9" x14ac:dyDescent="0.25">
      <c r="B29" s="287" t="s">
        <v>899</v>
      </c>
      <c r="C29" s="288">
        <v>5279</v>
      </c>
      <c r="D29" s="66">
        <v>358</v>
      </c>
      <c r="E29" s="66">
        <v>414</v>
      </c>
      <c r="F29" s="66">
        <v>426</v>
      </c>
      <c r="G29" s="66">
        <v>696</v>
      </c>
      <c r="H29" s="66">
        <v>2036</v>
      </c>
      <c r="I29" s="65">
        <v>1349</v>
      </c>
    </row>
    <row r="30" spans="2:9" x14ac:dyDescent="0.25">
      <c r="B30" s="287" t="s">
        <v>898</v>
      </c>
      <c r="C30" s="288">
        <v>21353</v>
      </c>
      <c r="D30" s="66">
        <v>2079</v>
      </c>
      <c r="E30" s="66">
        <v>2063</v>
      </c>
      <c r="F30" s="66">
        <v>1929</v>
      </c>
      <c r="G30" s="66">
        <v>4513</v>
      </c>
      <c r="H30" s="66">
        <v>8939</v>
      </c>
      <c r="I30" s="65">
        <v>1830</v>
      </c>
    </row>
    <row r="31" spans="2:9" x14ac:dyDescent="0.25">
      <c r="B31" s="287" t="s">
        <v>897</v>
      </c>
      <c r="C31" s="288">
        <v>10166</v>
      </c>
      <c r="D31" s="66">
        <v>653</v>
      </c>
      <c r="E31" s="66">
        <v>784</v>
      </c>
      <c r="F31" s="66">
        <v>794</v>
      </c>
      <c r="G31" s="66">
        <v>1256</v>
      </c>
      <c r="H31" s="66">
        <v>3913</v>
      </c>
      <c r="I31" s="65">
        <v>2766</v>
      </c>
    </row>
    <row r="32" spans="2:9" x14ac:dyDescent="0.25">
      <c r="B32" s="287" t="s">
        <v>896</v>
      </c>
      <c r="C32" s="288">
        <v>3773</v>
      </c>
      <c r="D32" s="66">
        <v>263</v>
      </c>
      <c r="E32" s="66">
        <v>329</v>
      </c>
      <c r="F32" s="66">
        <v>328</v>
      </c>
      <c r="G32" s="66">
        <v>456</v>
      </c>
      <c r="H32" s="66">
        <v>1365</v>
      </c>
      <c r="I32" s="65">
        <v>1032</v>
      </c>
    </row>
    <row r="33" spans="2:9" x14ac:dyDescent="0.25">
      <c r="B33" s="287" t="s">
        <v>894</v>
      </c>
      <c r="C33" s="288">
        <v>8708</v>
      </c>
      <c r="D33" s="66">
        <v>789</v>
      </c>
      <c r="E33" s="66">
        <v>858</v>
      </c>
      <c r="F33" s="66">
        <v>825</v>
      </c>
      <c r="G33" s="66">
        <v>1407</v>
      </c>
      <c r="H33" s="66">
        <v>3575</v>
      </c>
      <c r="I33" s="65">
        <v>1254</v>
      </c>
    </row>
    <row r="34" spans="2:9" x14ac:dyDescent="0.25">
      <c r="B34" s="287" t="s">
        <v>893</v>
      </c>
      <c r="C34" s="288">
        <v>16514</v>
      </c>
      <c r="D34" s="66">
        <v>1858</v>
      </c>
      <c r="E34" s="66">
        <v>1796</v>
      </c>
      <c r="F34" s="66">
        <v>1504</v>
      </c>
      <c r="G34" s="66">
        <v>2630</v>
      </c>
      <c r="H34" s="66">
        <v>6584</v>
      </c>
      <c r="I34" s="65">
        <v>2142</v>
      </c>
    </row>
    <row r="35" spans="2:9" x14ac:dyDescent="0.25">
      <c r="B35" s="287" t="s">
        <v>892</v>
      </c>
      <c r="C35" s="288">
        <v>38181</v>
      </c>
      <c r="D35" s="66">
        <v>2424</v>
      </c>
      <c r="E35" s="66">
        <v>2742</v>
      </c>
      <c r="F35" s="66">
        <v>2702</v>
      </c>
      <c r="G35" s="66">
        <v>5855</v>
      </c>
      <c r="H35" s="66">
        <v>16672</v>
      </c>
      <c r="I35" s="65">
        <v>7786</v>
      </c>
    </row>
    <row r="36" spans="2:9" x14ac:dyDescent="0.25">
      <c r="B36" s="287" t="s">
        <v>891</v>
      </c>
      <c r="C36" s="288">
        <v>19120</v>
      </c>
      <c r="D36" s="66">
        <v>1554</v>
      </c>
      <c r="E36" s="66">
        <v>1666</v>
      </c>
      <c r="F36" s="66">
        <v>1680</v>
      </c>
      <c r="G36" s="66">
        <v>3332</v>
      </c>
      <c r="H36" s="66">
        <v>8128</v>
      </c>
      <c r="I36" s="65">
        <v>2760</v>
      </c>
    </row>
    <row r="37" spans="2:9" x14ac:dyDescent="0.25">
      <c r="B37" s="287" t="s">
        <v>890</v>
      </c>
      <c r="C37" s="288">
        <v>3534</v>
      </c>
      <c r="D37" s="66">
        <v>219</v>
      </c>
      <c r="E37" s="66">
        <v>252</v>
      </c>
      <c r="F37" s="66">
        <v>271</v>
      </c>
      <c r="G37" s="66">
        <v>431</v>
      </c>
      <c r="H37" s="66">
        <v>1309</v>
      </c>
      <c r="I37" s="65">
        <v>1052</v>
      </c>
    </row>
    <row r="38" spans="2:9" x14ac:dyDescent="0.25">
      <c r="B38" s="287" t="s">
        <v>889</v>
      </c>
      <c r="C38" s="288">
        <v>7840</v>
      </c>
      <c r="D38" s="66">
        <v>643</v>
      </c>
      <c r="E38" s="66">
        <v>668</v>
      </c>
      <c r="F38" s="66">
        <v>648</v>
      </c>
      <c r="G38" s="66">
        <v>1214</v>
      </c>
      <c r="H38" s="66">
        <v>3323</v>
      </c>
      <c r="I38" s="65">
        <v>1344</v>
      </c>
    </row>
    <row r="39" spans="2:9" x14ac:dyDescent="0.25">
      <c r="B39" s="287" t="s">
        <v>888</v>
      </c>
      <c r="C39" s="288">
        <v>5516</v>
      </c>
      <c r="D39" s="66">
        <v>383</v>
      </c>
      <c r="E39" s="66">
        <v>436</v>
      </c>
      <c r="F39" s="66">
        <v>412</v>
      </c>
      <c r="G39" s="66">
        <v>679</v>
      </c>
      <c r="H39" s="66">
        <v>2087</v>
      </c>
      <c r="I39" s="65">
        <v>1519</v>
      </c>
    </row>
    <row r="40" spans="2:9" x14ac:dyDescent="0.25">
      <c r="B40" s="287" t="s">
        <v>887</v>
      </c>
      <c r="C40" s="288">
        <v>7763</v>
      </c>
      <c r="D40" s="66">
        <v>908</v>
      </c>
      <c r="E40" s="66">
        <v>787</v>
      </c>
      <c r="F40" s="66">
        <v>651</v>
      </c>
      <c r="G40" s="66">
        <v>1422</v>
      </c>
      <c r="H40" s="66">
        <v>3041</v>
      </c>
      <c r="I40" s="65">
        <v>954</v>
      </c>
    </row>
    <row r="41" spans="2:9" x14ac:dyDescent="0.25">
      <c r="B41" s="287" t="s">
        <v>886</v>
      </c>
      <c r="C41" s="288">
        <v>4178</v>
      </c>
      <c r="D41" s="66">
        <v>396</v>
      </c>
      <c r="E41" s="66">
        <v>395</v>
      </c>
      <c r="F41" s="66">
        <v>382</v>
      </c>
      <c r="G41" s="66">
        <v>732</v>
      </c>
      <c r="H41" s="66">
        <v>1620</v>
      </c>
      <c r="I41" s="65">
        <v>653</v>
      </c>
    </row>
    <row r="42" spans="2:9" x14ac:dyDescent="0.25">
      <c r="B42" s="287" t="s">
        <v>885</v>
      </c>
      <c r="C42" s="288">
        <v>2741</v>
      </c>
      <c r="D42" s="66">
        <v>210</v>
      </c>
      <c r="E42" s="66">
        <v>211</v>
      </c>
      <c r="F42" s="66">
        <v>188</v>
      </c>
      <c r="G42" s="66">
        <v>284</v>
      </c>
      <c r="H42" s="66">
        <v>1049</v>
      </c>
      <c r="I42" s="65">
        <v>799</v>
      </c>
    </row>
    <row r="43" spans="2:9" x14ac:dyDescent="0.25">
      <c r="B43" s="287" t="s">
        <v>884</v>
      </c>
      <c r="C43" s="288">
        <v>7057</v>
      </c>
      <c r="D43" s="66">
        <v>405</v>
      </c>
      <c r="E43" s="66">
        <v>524</v>
      </c>
      <c r="F43" s="66">
        <v>565</v>
      </c>
      <c r="G43" s="66">
        <v>872</v>
      </c>
      <c r="H43" s="66">
        <v>2649</v>
      </c>
      <c r="I43" s="65">
        <v>2042</v>
      </c>
    </row>
    <row r="44" spans="2:9" x14ac:dyDescent="0.25">
      <c r="B44" s="287" t="s">
        <v>883</v>
      </c>
      <c r="C44" s="288">
        <v>37538</v>
      </c>
      <c r="D44" s="66">
        <v>2569</v>
      </c>
      <c r="E44" s="66">
        <v>2864</v>
      </c>
      <c r="F44" s="66">
        <v>2964</v>
      </c>
      <c r="G44" s="66">
        <v>6034</v>
      </c>
      <c r="H44" s="66">
        <v>17483</v>
      </c>
      <c r="I44" s="65">
        <v>5624</v>
      </c>
    </row>
    <row r="45" spans="2:9" x14ac:dyDescent="0.25">
      <c r="B45" s="287" t="s">
        <v>882</v>
      </c>
      <c r="C45" s="288">
        <v>41213</v>
      </c>
      <c r="D45" s="66">
        <v>2797</v>
      </c>
      <c r="E45" s="66">
        <v>3074</v>
      </c>
      <c r="F45" s="66">
        <v>2984</v>
      </c>
      <c r="G45" s="66">
        <v>5470</v>
      </c>
      <c r="H45" s="66">
        <v>16277</v>
      </c>
      <c r="I45" s="65">
        <v>10611</v>
      </c>
    </row>
    <row r="46" spans="2:9" x14ac:dyDescent="0.25">
      <c r="B46" s="287" t="s">
        <v>881</v>
      </c>
      <c r="C46" s="288">
        <v>11494</v>
      </c>
      <c r="D46" s="66">
        <v>696</v>
      </c>
      <c r="E46" s="66">
        <v>853</v>
      </c>
      <c r="F46" s="66">
        <v>835</v>
      </c>
      <c r="G46" s="66">
        <v>1189</v>
      </c>
      <c r="H46" s="66">
        <v>4515</v>
      </c>
      <c r="I46" s="65">
        <v>3406</v>
      </c>
    </row>
    <row r="47" spans="2:9" x14ac:dyDescent="0.25">
      <c r="B47" s="287" t="s">
        <v>880</v>
      </c>
      <c r="C47" s="288">
        <v>7175</v>
      </c>
      <c r="D47" s="66">
        <v>424</v>
      </c>
      <c r="E47" s="66">
        <v>505</v>
      </c>
      <c r="F47" s="66">
        <v>524</v>
      </c>
      <c r="G47" s="66">
        <v>771</v>
      </c>
      <c r="H47" s="66">
        <v>2784</v>
      </c>
      <c r="I47" s="65">
        <v>2167</v>
      </c>
    </row>
    <row r="48" spans="2:9" x14ac:dyDescent="0.25">
      <c r="B48" s="287" t="s">
        <v>879</v>
      </c>
      <c r="C48" s="288">
        <v>21300</v>
      </c>
      <c r="D48" s="66">
        <v>1617</v>
      </c>
      <c r="E48" s="66">
        <v>1753</v>
      </c>
      <c r="F48" s="66">
        <v>1683</v>
      </c>
      <c r="G48" s="66">
        <v>2935</v>
      </c>
      <c r="H48" s="66">
        <v>8546</v>
      </c>
      <c r="I48" s="65">
        <v>4766</v>
      </c>
    </row>
    <row r="49" spans="2:9" x14ac:dyDescent="0.25">
      <c r="B49" s="287" t="s">
        <v>878</v>
      </c>
      <c r="C49" s="288">
        <v>12486</v>
      </c>
      <c r="D49" s="66">
        <v>1388</v>
      </c>
      <c r="E49" s="66">
        <v>1315</v>
      </c>
      <c r="F49" s="66">
        <v>1102</v>
      </c>
      <c r="G49" s="66">
        <v>1976</v>
      </c>
      <c r="H49" s="66">
        <v>5055</v>
      </c>
      <c r="I49" s="65">
        <v>1650</v>
      </c>
    </row>
    <row r="50" spans="2:9" x14ac:dyDescent="0.25">
      <c r="B50" s="287" t="s">
        <v>877</v>
      </c>
      <c r="C50" s="288">
        <v>7396</v>
      </c>
      <c r="D50" s="66">
        <v>407</v>
      </c>
      <c r="E50" s="66">
        <v>545</v>
      </c>
      <c r="F50" s="66">
        <v>593</v>
      </c>
      <c r="G50" s="66">
        <v>921</v>
      </c>
      <c r="H50" s="66">
        <v>3055</v>
      </c>
      <c r="I50" s="65">
        <v>1875</v>
      </c>
    </row>
    <row r="51" spans="2:9" x14ac:dyDescent="0.25">
      <c r="B51" s="287" t="s">
        <v>875</v>
      </c>
      <c r="C51" s="288">
        <v>4496</v>
      </c>
      <c r="D51" s="66">
        <v>238</v>
      </c>
      <c r="E51" s="66">
        <v>275</v>
      </c>
      <c r="F51" s="66">
        <v>287</v>
      </c>
      <c r="G51" s="66">
        <v>442</v>
      </c>
      <c r="H51" s="66">
        <v>1774</v>
      </c>
      <c r="I51" s="65">
        <v>1480</v>
      </c>
    </row>
    <row r="52" spans="2:9" x14ac:dyDescent="0.25">
      <c r="B52" s="287" t="s">
        <v>874</v>
      </c>
      <c r="C52" s="288">
        <v>9667</v>
      </c>
      <c r="D52" s="66">
        <v>896</v>
      </c>
      <c r="E52" s="66">
        <v>999</v>
      </c>
      <c r="F52" s="66">
        <v>931</v>
      </c>
      <c r="G52" s="66">
        <v>1414</v>
      </c>
      <c r="H52" s="66">
        <v>3729</v>
      </c>
      <c r="I52" s="65">
        <v>1698</v>
      </c>
    </row>
    <row r="53" spans="2:9" x14ac:dyDescent="0.25">
      <c r="B53" s="287" t="s">
        <v>872</v>
      </c>
      <c r="C53" s="288">
        <v>2908</v>
      </c>
      <c r="D53" s="66">
        <v>191</v>
      </c>
      <c r="E53" s="66">
        <v>206</v>
      </c>
      <c r="F53" s="66">
        <v>222</v>
      </c>
      <c r="G53" s="66">
        <v>407</v>
      </c>
      <c r="H53" s="66">
        <v>1172</v>
      </c>
      <c r="I53" s="65">
        <v>710</v>
      </c>
    </row>
    <row r="54" spans="2:9" x14ac:dyDescent="0.25">
      <c r="B54" s="287" t="s">
        <v>871</v>
      </c>
      <c r="C54" s="288">
        <v>16563</v>
      </c>
      <c r="D54" s="66">
        <v>1805</v>
      </c>
      <c r="E54" s="66">
        <v>1714</v>
      </c>
      <c r="F54" s="66">
        <v>1543</v>
      </c>
      <c r="G54" s="66">
        <v>3048</v>
      </c>
      <c r="H54" s="66">
        <v>6586</v>
      </c>
      <c r="I54" s="65">
        <v>1867</v>
      </c>
    </row>
    <row r="55" spans="2:9" x14ac:dyDescent="0.25">
      <c r="B55" s="287" t="s">
        <v>870</v>
      </c>
      <c r="C55" s="288">
        <v>13524</v>
      </c>
      <c r="D55" s="66">
        <v>994</v>
      </c>
      <c r="E55" s="66">
        <v>932</v>
      </c>
      <c r="F55" s="66">
        <v>829</v>
      </c>
      <c r="G55" s="66">
        <v>4732</v>
      </c>
      <c r="H55" s="66">
        <v>4450</v>
      </c>
      <c r="I55" s="65">
        <v>1587</v>
      </c>
    </row>
    <row r="56" spans="2:9" x14ac:dyDescent="0.25">
      <c r="B56" s="287" t="s">
        <v>869</v>
      </c>
      <c r="C56" s="288">
        <v>4392</v>
      </c>
      <c r="D56" s="66">
        <v>260</v>
      </c>
      <c r="E56" s="66">
        <v>302</v>
      </c>
      <c r="F56" s="66">
        <v>312</v>
      </c>
      <c r="G56" s="66">
        <v>510</v>
      </c>
      <c r="H56" s="66">
        <v>1717</v>
      </c>
      <c r="I56" s="65">
        <v>1291</v>
      </c>
    </row>
    <row r="57" spans="2:9" x14ac:dyDescent="0.25">
      <c r="B57" s="287" t="s">
        <v>868</v>
      </c>
      <c r="C57" s="288">
        <v>7529</v>
      </c>
      <c r="D57" s="66">
        <v>557</v>
      </c>
      <c r="E57" s="66">
        <v>548</v>
      </c>
      <c r="F57" s="66">
        <v>506</v>
      </c>
      <c r="G57" s="66">
        <v>891</v>
      </c>
      <c r="H57" s="66">
        <v>2991</v>
      </c>
      <c r="I57" s="65">
        <v>2036</v>
      </c>
    </row>
    <row r="58" spans="2:9" x14ac:dyDescent="0.25">
      <c r="B58" s="287" t="s">
        <v>867</v>
      </c>
      <c r="C58" s="288">
        <v>30219</v>
      </c>
      <c r="D58" s="66">
        <v>2215</v>
      </c>
      <c r="E58" s="66">
        <v>2581</v>
      </c>
      <c r="F58" s="66">
        <v>2590</v>
      </c>
      <c r="G58" s="66">
        <v>4098</v>
      </c>
      <c r="H58" s="66">
        <v>11551</v>
      </c>
      <c r="I58" s="65">
        <v>7184</v>
      </c>
    </row>
    <row r="59" spans="2:9" x14ac:dyDescent="0.25">
      <c r="B59" s="287" t="s">
        <v>866</v>
      </c>
      <c r="C59" s="288">
        <v>5033</v>
      </c>
      <c r="D59" s="66">
        <v>326</v>
      </c>
      <c r="E59" s="66">
        <v>424</v>
      </c>
      <c r="F59" s="66">
        <v>459</v>
      </c>
      <c r="G59" s="66">
        <v>611</v>
      </c>
      <c r="H59" s="66">
        <v>1950</v>
      </c>
      <c r="I59" s="65">
        <v>1263</v>
      </c>
    </row>
    <row r="60" spans="2:9" x14ac:dyDescent="0.25">
      <c r="B60" s="287" t="s">
        <v>865</v>
      </c>
      <c r="C60" s="288">
        <v>6148</v>
      </c>
      <c r="D60" s="66">
        <v>490</v>
      </c>
      <c r="E60" s="66">
        <v>505</v>
      </c>
      <c r="F60" s="66">
        <v>487</v>
      </c>
      <c r="G60" s="66">
        <v>815</v>
      </c>
      <c r="H60" s="66">
        <v>2339</v>
      </c>
      <c r="I60" s="65">
        <v>1512</v>
      </c>
    </row>
    <row r="61" spans="2:9" x14ac:dyDescent="0.25">
      <c r="B61" s="287" t="s">
        <v>864</v>
      </c>
      <c r="C61" s="288">
        <v>10470</v>
      </c>
      <c r="D61" s="66">
        <v>1131</v>
      </c>
      <c r="E61" s="66">
        <v>1173</v>
      </c>
      <c r="F61" s="66">
        <v>1041</v>
      </c>
      <c r="G61" s="66">
        <v>1791</v>
      </c>
      <c r="H61" s="66">
        <v>4134</v>
      </c>
      <c r="I61" s="65">
        <v>1200</v>
      </c>
    </row>
    <row r="62" spans="2:9" x14ac:dyDescent="0.25">
      <c r="B62" s="287" t="s">
        <v>863</v>
      </c>
      <c r="C62" s="288">
        <v>11194</v>
      </c>
      <c r="D62" s="66">
        <v>876</v>
      </c>
      <c r="E62" s="66">
        <v>1014</v>
      </c>
      <c r="F62" s="66">
        <v>1056</v>
      </c>
      <c r="G62" s="66">
        <v>1740</v>
      </c>
      <c r="H62" s="66">
        <v>4546</v>
      </c>
      <c r="I62" s="65">
        <v>1962</v>
      </c>
    </row>
    <row r="63" spans="2:9" x14ac:dyDescent="0.25">
      <c r="B63" s="287" t="s">
        <v>862</v>
      </c>
      <c r="C63" s="288">
        <v>19352</v>
      </c>
      <c r="D63" s="66">
        <v>1528</v>
      </c>
      <c r="E63" s="66">
        <v>1670</v>
      </c>
      <c r="F63" s="66">
        <v>1617</v>
      </c>
      <c r="G63" s="66">
        <v>3265</v>
      </c>
      <c r="H63" s="66">
        <v>8109</v>
      </c>
      <c r="I63" s="65">
        <v>3163</v>
      </c>
    </row>
    <row r="64" spans="2:9" x14ac:dyDescent="0.25">
      <c r="B64" s="287" t="s">
        <v>861</v>
      </c>
      <c r="C64" s="288">
        <v>4044</v>
      </c>
      <c r="D64" s="66">
        <v>292</v>
      </c>
      <c r="E64" s="66">
        <v>340</v>
      </c>
      <c r="F64" s="66">
        <v>320</v>
      </c>
      <c r="G64" s="66">
        <v>396</v>
      </c>
      <c r="H64" s="66">
        <v>1503</v>
      </c>
      <c r="I64" s="65">
        <v>1193</v>
      </c>
    </row>
    <row r="65" spans="2:9" x14ac:dyDescent="0.25">
      <c r="B65" s="287" t="s">
        <v>860</v>
      </c>
      <c r="C65" s="288">
        <v>5766</v>
      </c>
      <c r="D65" s="66">
        <v>371</v>
      </c>
      <c r="E65" s="66">
        <v>425</v>
      </c>
      <c r="F65" s="66">
        <v>404</v>
      </c>
      <c r="G65" s="66">
        <v>615</v>
      </c>
      <c r="H65" s="66">
        <v>2264</v>
      </c>
      <c r="I65" s="65">
        <v>1687</v>
      </c>
    </row>
    <row r="66" spans="2:9" x14ac:dyDescent="0.25">
      <c r="B66" s="287" t="s">
        <v>859</v>
      </c>
      <c r="C66" s="288">
        <v>6191</v>
      </c>
      <c r="D66" s="66">
        <v>644</v>
      </c>
      <c r="E66" s="66">
        <v>629</v>
      </c>
      <c r="F66" s="66">
        <v>555</v>
      </c>
      <c r="G66" s="66">
        <v>987</v>
      </c>
      <c r="H66" s="66">
        <v>2388</v>
      </c>
      <c r="I66" s="65">
        <v>988</v>
      </c>
    </row>
    <row r="67" spans="2:9" x14ac:dyDescent="0.25">
      <c r="B67" s="287" t="s">
        <v>858</v>
      </c>
      <c r="C67" s="288">
        <v>7590</v>
      </c>
      <c r="D67" s="66">
        <v>528</v>
      </c>
      <c r="E67" s="66">
        <v>580</v>
      </c>
      <c r="F67" s="66">
        <v>530</v>
      </c>
      <c r="G67" s="66">
        <v>736</v>
      </c>
      <c r="H67" s="66">
        <v>2866</v>
      </c>
      <c r="I67" s="65">
        <v>2350</v>
      </c>
    </row>
    <row r="68" spans="2:9" x14ac:dyDescent="0.25">
      <c r="B68" s="287" t="s">
        <v>856</v>
      </c>
      <c r="C68" s="288">
        <v>14706</v>
      </c>
      <c r="D68" s="66">
        <v>1014</v>
      </c>
      <c r="E68" s="66">
        <v>1109</v>
      </c>
      <c r="F68" s="66">
        <v>1080</v>
      </c>
      <c r="G68" s="66">
        <v>1772</v>
      </c>
      <c r="H68" s="66">
        <v>5575</v>
      </c>
      <c r="I68" s="65">
        <v>4156</v>
      </c>
    </row>
    <row r="69" spans="2:9" x14ac:dyDescent="0.25">
      <c r="B69" s="287" t="s">
        <v>855</v>
      </c>
      <c r="C69" s="288">
        <v>10304</v>
      </c>
      <c r="D69" s="66">
        <v>939</v>
      </c>
      <c r="E69" s="66">
        <v>947</v>
      </c>
      <c r="F69" s="66">
        <v>865</v>
      </c>
      <c r="G69" s="66">
        <v>1442</v>
      </c>
      <c r="H69" s="66">
        <v>4028</v>
      </c>
      <c r="I69" s="65">
        <v>2083</v>
      </c>
    </row>
    <row r="70" spans="2:9" x14ac:dyDescent="0.25">
      <c r="B70" s="287" t="s">
        <v>854</v>
      </c>
      <c r="C70" s="288">
        <v>5901</v>
      </c>
      <c r="D70" s="66">
        <v>413</v>
      </c>
      <c r="E70" s="66">
        <v>495</v>
      </c>
      <c r="F70" s="66">
        <v>525</v>
      </c>
      <c r="G70" s="66">
        <v>777</v>
      </c>
      <c r="H70" s="66">
        <v>2396</v>
      </c>
      <c r="I70" s="65">
        <v>1295</v>
      </c>
    </row>
    <row r="71" spans="2:9" x14ac:dyDescent="0.25">
      <c r="B71" s="287" t="s">
        <v>853</v>
      </c>
      <c r="C71" s="288">
        <v>13482</v>
      </c>
      <c r="D71" s="66">
        <v>1011</v>
      </c>
      <c r="E71" s="66">
        <v>1092</v>
      </c>
      <c r="F71" s="66">
        <v>1032</v>
      </c>
      <c r="G71" s="66">
        <v>1815</v>
      </c>
      <c r="H71" s="66">
        <v>5238</v>
      </c>
      <c r="I71" s="65">
        <v>3294</v>
      </c>
    </row>
    <row r="72" spans="2:9" x14ac:dyDescent="0.25">
      <c r="B72" s="287" t="s">
        <v>852</v>
      </c>
      <c r="C72" s="288">
        <v>9988</v>
      </c>
      <c r="D72" s="66">
        <v>720</v>
      </c>
      <c r="E72" s="66">
        <v>829</v>
      </c>
      <c r="F72" s="66">
        <v>775</v>
      </c>
      <c r="G72" s="66">
        <v>1088</v>
      </c>
      <c r="H72" s="66">
        <v>3763</v>
      </c>
      <c r="I72" s="65">
        <v>2813</v>
      </c>
    </row>
    <row r="73" spans="2:9" x14ac:dyDescent="0.25">
      <c r="B73" s="287" t="s">
        <v>851</v>
      </c>
      <c r="C73" s="288">
        <v>13312</v>
      </c>
      <c r="D73" s="66">
        <v>848</v>
      </c>
      <c r="E73" s="66">
        <v>1124</v>
      </c>
      <c r="F73" s="66">
        <v>1164</v>
      </c>
      <c r="G73" s="66">
        <v>1615</v>
      </c>
      <c r="H73" s="66">
        <v>5210</v>
      </c>
      <c r="I73" s="65">
        <v>3351</v>
      </c>
    </row>
    <row r="74" spans="2:9" x14ac:dyDescent="0.25">
      <c r="B74" s="287" t="s">
        <v>850</v>
      </c>
      <c r="C74" s="288">
        <v>14342</v>
      </c>
      <c r="D74" s="66">
        <v>1218</v>
      </c>
      <c r="E74" s="66">
        <v>1298</v>
      </c>
      <c r="F74" s="66">
        <v>1307</v>
      </c>
      <c r="G74" s="66">
        <v>2440</v>
      </c>
      <c r="H74" s="66">
        <v>6050</v>
      </c>
      <c r="I74" s="65">
        <v>2029</v>
      </c>
    </row>
    <row r="75" spans="2:9" x14ac:dyDescent="0.25">
      <c r="B75" s="287" t="s">
        <v>849</v>
      </c>
      <c r="C75" s="288">
        <v>42286</v>
      </c>
      <c r="D75" s="66">
        <v>3282</v>
      </c>
      <c r="E75" s="66">
        <v>3666</v>
      </c>
      <c r="F75" s="66">
        <v>3701</v>
      </c>
      <c r="G75" s="66">
        <v>7603</v>
      </c>
      <c r="H75" s="66">
        <v>18289</v>
      </c>
      <c r="I75" s="65">
        <v>5745</v>
      </c>
    </row>
    <row r="76" spans="2:9" x14ac:dyDescent="0.25">
      <c r="B76" s="287" t="s">
        <v>848</v>
      </c>
      <c r="C76" s="288">
        <v>26959</v>
      </c>
      <c r="D76" s="66">
        <v>2172</v>
      </c>
      <c r="E76" s="66">
        <v>2293</v>
      </c>
      <c r="F76" s="66">
        <v>2185</v>
      </c>
      <c r="G76" s="66">
        <v>3697</v>
      </c>
      <c r="H76" s="66">
        <v>10407</v>
      </c>
      <c r="I76" s="65">
        <v>6205</v>
      </c>
    </row>
    <row r="77" spans="2:9" x14ac:dyDescent="0.25">
      <c r="B77" s="287" t="s">
        <v>847</v>
      </c>
      <c r="C77" s="288">
        <v>16111</v>
      </c>
      <c r="D77" s="66">
        <v>1346</v>
      </c>
      <c r="E77" s="66">
        <v>1637</v>
      </c>
      <c r="F77" s="66">
        <v>1620</v>
      </c>
      <c r="G77" s="66">
        <v>2356</v>
      </c>
      <c r="H77" s="66">
        <v>6544</v>
      </c>
      <c r="I77" s="65">
        <v>2608</v>
      </c>
    </row>
    <row r="78" spans="2:9" x14ac:dyDescent="0.25">
      <c r="B78" s="287" t="s">
        <v>844</v>
      </c>
      <c r="C78" s="288">
        <v>18567</v>
      </c>
      <c r="D78" s="66">
        <v>1413</v>
      </c>
      <c r="E78" s="66">
        <v>1536</v>
      </c>
      <c r="F78" s="66">
        <v>1557</v>
      </c>
      <c r="G78" s="66">
        <v>3172</v>
      </c>
      <c r="H78" s="66">
        <v>8205</v>
      </c>
      <c r="I78" s="65">
        <v>2684</v>
      </c>
    </row>
    <row r="79" spans="2:9" x14ac:dyDescent="0.25">
      <c r="B79" s="287" t="s">
        <v>843</v>
      </c>
      <c r="C79" s="288">
        <v>21387</v>
      </c>
      <c r="D79" s="66">
        <v>1970</v>
      </c>
      <c r="E79" s="66">
        <v>2056</v>
      </c>
      <c r="F79" s="66">
        <v>2043</v>
      </c>
      <c r="G79" s="66">
        <v>3945</v>
      </c>
      <c r="H79" s="66">
        <v>8646</v>
      </c>
      <c r="I79" s="65">
        <v>2727</v>
      </c>
    </row>
    <row r="80" spans="2:9" x14ac:dyDescent="0.25">
      <c r="B80" s="287" t="s">
        <v>842</v>
      </c>
      <c r="C80" s="288">
        <v>6428</v>
      </c>
      <c r="D80" s="66">
        <v>424</v>
      </c>
      <c r="E80" s="66">
        <v>522</v>
      </c>
      <c r="F80" s="66">
        <v>521</v>
      </c>
      <c r="G80" s="66">
        <v>776</v>
      </c>
      <c r="H80" s="66">
        <v>2537</v>
      </c>
      <c r="I80" s="65">
        <v>1648</v>
      </c>
    </row>
    <row r="81" spans="2:9" x14ac:dyDescent="0.25">
      <c r="B81" s="287" t="s">
        <v>841</v>
      </c>
      <c r="C81" s="288">
        <v>7982</v>
      </c>
      <c r="D81" s="66">
        <v>739</v>
      </c>
      <c r="E81" s="66">
        <v>804</v>
      </c>
      <c r="F81" s="66">
        <v>749</v>
      </c>
      <c r="G81" s="66">
        <v>1135</v>
      </c>
      <c r="H81" s="66">
        <v>3089</v>
      </c>
      <c r="I81" s="65">
        <v>1466</v>
      </c>
    </row>
    <row r="82" spans="2:9" x14ac:dyDescent="0.25">
      <c r="B82" s="287" t="s">
        <v>840</v>
      </c>
      <c r="C82" s="288">
        <v>7357</v>
      </c>
      <c r="D82" s="66">
        <v>809</v>
      </c>
      <c r="E82" s="66">
        <v>765</v>
      </c>
      <c r="F82" s="66">
        <v>665</v>
      </c>
      <c r="G82" s="66">
        <v>1202</v>
      </c>
      <c r="H82" s="66">
        <v>2936</v>
      </c>
      <c r="I82" s="65">
        <v>980</v>
      </c>
    </row>
    <row r="83" spans="2:9" x14ac:dyDescent="0.25">
      <c r="B83" s="287" t="s">
        <v>839</v>
      </c>
      <c r="C83" s="288">
        <v>27305</v>
      </c>
      <c r="D83" s="66">
        <v>2233</v>
      </c>
      <c r="E83" s="66">
        <v>2255</v>
      </c>
      <c r="F83" s="66">
        <v>2198</v>
      </c>
      <c r="G83" s="66">
        <v>4743</v>
      </c>
      <c r="H83" s="66">
        <v>11867</v>
      </c>
      <c r="I83" s="65">
        <v>4009</v>
      </c>
    </row>
    <row r="84" spans="2:9" x14ac:dyDescent="0.25">
      <c r="B84" s="287" t="s">
        <v>838</v>
      </c>
      <c r="C84" s="288">
        <v>9997</v>
      </c>
      <c r="D84" s="66">
        <v>1123</v>
      </c>
      <c r="E84" s="66">
        <v>1056</v>
      </c>
      <c r="F84" s="66">
        <v>911</v>
      </c>
      <c r="G84" s="66">
        <v>1650</v>
      </c>
      <c r="H84" s="66">
        <v>4010</v>
      </c>
      <c r="I84" s="65">
        <v>1247</v>
      </c>
    </row>
    <row r="85" spans="2:9" x14ac:dyDescent="0.25">
      <c r="B85" s="287" t="s">
        <v>837</v>
      </c>
      <c r="C85" s="288">
        <v>11922</v>
      </c>
      <c r="D85" s="66">
        <v>892</v>
      </c>
      <c r="E85" s="66">
        <v>932</v>
      </c>
      <c r="F85" s="66">
        <v>909</v>
      </c>
      <c r="G85" s="66">
        <v>1520</v>
      </c>
      <c r="H85" s="66">
        <v>4545</v>
      </c>
      <c r="I85" s="65">
        <v>3124</v>
      </c>
    </row>
    <row r="86" spans="2:9" x14ac:dyDescent="0.25">
      <c r="B86" s="287" t="s">
        <v>835</v>
      </c>
      <c r="C86" s="288">
        <v>5334</v>
      </c>
      <c r="D86" s="66">
        <v>375</v>
      </c>
      <c r="E86" s="66">
        <v>452</v>
      </c>
      <c r="F86" s="66">
        <v>442</v>
      </c>
      <c r="G86" s="66">
        <v>607</v>
      </c>
      <c r="H86" s="66">
        <v>1977</v>
      </c>
      <c r="I86" s="65">
        <v>1481</v>
      </c>
    </row>
    <row r="87" spans="2:9" x14ac:dyDescent="0.25">
      <c r="B87" s="287" t="s">
        <v>834</v>
      </c>
      <c r="C87" s="288">
        <v>3862</v>
      </c>
      <c r="D87" s="66">
        <v>203</v>
      </c>
      <c r="E87" s="66">
        <v>239</v>
      </c>
      <c r="F87" s="66">
        <v>248</v>
      </c>
      <c r="G87" s="66">
        <v>387</v>
      </c>
      <c r="H87" s="66">
        <v>1459</v>
      </c>
      <c r="I87" s="65">
        <v>1326</v>
      </c>
    </row>
    <row r="88" spans="2:9" x14ac:dyDescent="0.25">
      <c r="B88" s="287" t="s">
        <v>833</v>
      </c>
      <c r="C88" s="288">
        <v>19453</v>
      </c>
      <c r="D88" s="66">
        <v>1184</v>
      </c>
      <c r="E88" s="66">
        <v>1446</v>
      </c>
      <c r="F88" s="66">
        <v>1539</v>
      </c>
      <c r="G88" s="66">
        <v>2633</v>
      </c>
      <c r="H88" s="66">
        <v>7623</v>
      </c>
      <c r="I88" s="65">
        <v>5028</v>
      </c>
    </row>
    <row r="89" spans="2:9" x14ac:dyDescent="0.25">
      <c r="B89" s="287" t="s">
        <v>831</v>
      </c>
      <c r="C89" s="288">
        <v>4996</v>
      </c>
      <c r="D89" s="66">
        <v>337</v>
      </c>
      <c r="E89" s="66">
        <v>382</v>
      </c>
      <c r="F89" s="66">
        <v>378</v>
      </c>
      <c r="G89" s="66">
        <v>558</v>
      </c>
      <c r="H89" s="66">
        <v>1920</v>
      </c>
      <c r="I89" s="65">
        <v>1421</v>
      </c>
    </row>
    <row r="90" spans="2:9" x14ac:dyDescent="0.25">
      <c r="B90" s="287" t="s">
        <v>830</v>
      </c>
      <c r="C90" s="288">
        <v>9257</v>
      </c>
      <c r="D90" s="66">
        <v>596</v>
      </c>
      <c r="E90" s="66">
        <v>742</v>
      </c>
      <c r="F90" s="66">
        <v>772</v>
      </c>
      <c r="G90" s="66">
        <v>1625</v>
      </c>
      <c r="H90" s="66">
        <v>3372</v>
      </c>
      <c r="I90" s="65">
        <v>2150</v>
      </c>
    </row>
    <row r="91" spans="2:9" x14ac:dyDescent="0.25">
      <c r="B91" s="287" t="s">
        <v>829</v>
      </c>
      <c r="C91" s="288">
        <v>8231</v>
      </c>
      <c r="D91" s="66">
        <v>618</v>
      </c>
      <c r="E91" s="66">
        <v>681</v>
      </c>
      <c r="F91" s="66">
        <v>667</v>
      </c>
      <c r="G91" s="66">
        <v>1072</v>
      </c>
      <c r="H91" s="66">
        <v>3309</v>
      </c>
      <c r="I91" s="65">
        <v>1884</v>
      </c>
    </row>
    <row r="92" spans="2:9" x14ac:dyDescent="0.25">
      <c r="B92" s="287" t="s">
        <v>828</v>
      </c>
      <c r="C92" s="288">
        <v>53790</v>
      </c>
      <c r="D92" s="66">
        <v>4774</v>
      </c>
      <c r="E92" s="66">
        <v>5201</v>
      </c>
      <c r="F92" s="66">
        <v>5003</v>
      </c>
      <c r="G92" s="66">
        <v>9520</v>
      </c>
      <c r="H92" s="66">
        <v>22467</v>
      </c>
      <c r="I92" s="65">
        <v>6825</v>
      </c>
    </row>
    <row r="93" spans="2:9" x14ac:dyDescent="0.25">
      <c r="B93" s="287" t="s">
        <v>827</v>
      </c>
      <c r="C93" s="288">
        <v>8569</v>
      </c>
      <c r="D93" s="66">
        <v>618</v>
      </c>
      <c r="E93" s="66">
        <v>727</v>
      </c>
      <c r="F93" s="66">
        <v>757</v>
      </c>
      <c r="G93" s="66">
        <v>1360</v>
      </c>
      <c r="H93" s="66">
        <v>3514</v>
      </c>
      <c r="I93" s="65">
        <v>1593</v>
      </c>
    </row>
    <row r="94" spans="2:9" x14ac:dyDescent="0.25">
      <c r="B94" s="287" t="s">
        <v>826</v>
      </c>
      <c r="C94" s="288">
        <v>5202</v>
      </c>
      <c r="D94" s="66">
        <v>319</v>
      </c>
      <c r="E94" s="66">
        <v>373</v>
      </c>
      <c r="F94" s="66">
        <v>373</v>
      </c>
      <c r="G94" s="66">
        <v>622</v>
      </c>
      <c r="H94" s="66">
        <v>2046</v>
      </c>
      <c r="I94" s="65">
        <v>1469</v>
      </c>
    </row>
    <row r="95" spans="2:9" x14ac:dyDescent="0.25">
      <c r="B95" s="287" t="s">
        <v>825</v>
      </c>
      <c r="C95" s="288">
        <v>5179</v>
      </c>
      <c r="D95" s="66">
        <v>419</v>
      </c>
      <c r="E95" s="66">
        <v>432</v>
      </c>
      <c r="F95" s="66">
        <v>431</v>
      </c>
      <c r="G95" s="66">
        <v>689</v>
      </c>
      <c r="H95" s="66">
        <v>2071</v>
      </c>
      <c r="I95" s="65">
        <v>1137</v>
      </c>
    </row>
    <row r="96" spans="2:9" x14ac:dyDescent="0.25">
      <c r="B96" s="287" t="s">
        <v>824</v>
      </c>
      <c r="C96" s="288">
        <v>8304</v>
      </c>
      <c r="D96" s="66">
        <v>552</v>
      </c>
      <c r="E96" s="66">
        <v>621</v>
      </c>
      <c r="F96" s="66">
        <v>589</v>
      </c>
      <c r="G96" s="66">
        <v>904</v>
      </c>
      <c r="H96" s="66">
        <v>3214</v>
      </c>
      <c r="I96" s="65">
        <v>2424</v>
      </c>
    </row>
    <row r="97" spans="2:9" x14ac:dyDescent="0.25">
      <c r="B97" s="287" t="s">
        <v>823</v>
      </c>
      <c r="C97" s="288">
        <v>5380</v>
      </c>
      <c r="D97" s="66">
        <v>404</v>
      </c>
      <c r="E97" s="66">
        <v>439</v>
      </c>
      <c r="F97" s="66">
        <v>416</v>
      </c>
      <c r="G97" s="66">
        <v>610</v>
      </c>
      <c r="H97" s="66">
        <v>2006</v>
      </c>
      <c r="I97" s="65">
        <v>1505</v>
      </c>
    </row>
    <row r="98" spans="2:9" x14ac:dyDescent="0.25">
      <c r="B98" s="287" t="s">
        <v>822</v>
      </c>
      <c r="C98" s="288">
        <v>2133</v>
      </c>
      <c r="D98" s="66">
        <v>147</v>
      </c>
      <c r="E98" s="66">
        <v>176</v>
      </c>
      <c r="F98" s="66">
        <v>176</v>
      </c>
      <c r="G98" s="66">
        <v>241</v>
      </c>
      <c r="H98" s="66">
        <v>797</v>
      </c>
      <c r="I98" s="65">
        <v>596</v>
      </c>
    </row>
    <row r="99" spans="2:9" x14ac:dyDescent="0.25">
      <c r="B99" s="287" t="s">
        <v>821</v>
      </c>
      <c r="C99" s="288">
        <v>21353</v>
      </c>
      <c r="D99" s="66">
        <v>2066</v>
      </c>
      <c r="E99" s="66">
        <v>2238</v>
      </c>
      <c r="F99" s="66">
        <v>2137</v>
      </c>
      <c r="G99" s="66">
        <v>3494</v>
      </c>
      <c r="H99" s="66">
        <v>8312</v>
      </c>
      <c r="I99" s="65">
        <v>3106</v>
      </c>
    </row>
    <row r="100" spans="2:9" x14ac:dyDescent="0.25">
      <c r="B100" s="287" t="s">
        <v>820</v>
      </c>
      <c r="C100" s="288">
        <v>33643</v>
      </c>
      <c r="D100" s="66">
        <v>2383</v>
      </c>
      <c r="E100" s="66">
        <v>2698</v>
      </c>
      <c r="F100" s="66">
        <v>2722</v>
      </c>
      <c r="G100" s="66">
        <v>5036</v>
      </c>
      <c r="H100" s="66">
        <v>13984</v>
      </c>
      <c r="I100" s="65">
        <v>6820</v>
      </c>
    </row>
    <row r="101" spans="2:9" x14ac:dyDescent="0.25">
      <c r="B101" s="287" t="s">
        <v>819</v>
      </c>
      <c r="C101" s="288">
        <v>16218</v>
      </c>
      <c r="D101" s="66">
        <v>1142</v>
      </c>
      <c r="E101" s="66">
        <v>1350</v>
      </c>
      <c r="F101" s="66">
        <v>1345</v>
      </c>
      <c r="G101" s="66">
        <v>1967</v>
      </c>
      <c r="H101" s="66">
        <v>6113</v>
      </c>
      <c r="I101" s="65">
        <v>4301</v>
      </c>
    </row>
    <row r="102" spans="2:9" x14ac:dyDescent="0.25">
      <c r="B102" s="287" t="s">
        <v>818</v>
      </c>
      <c r="C102" s="288">
        <v>14856</v>
      </c>
      <c r="D102" s="66">
        <v>1093</v>
      </c>
      <c r="E102" s="66">
        <v>1245</v>
      </c>
      <c r="F102" s="66">
        <v>1217</v>
      </c>
      <c r="G102" s="66">
        <v>1726</v>
      </c>
      <c r="H102" s="66">
        <v>6005</v>
      </c>
      <c r="I102" s="65">
        <v>3570</v>
      </c>
    </row>
    <row r="103" spans="2:9" ht="15.75" thickBot="1" x14ac:dyDescent="0.3">
      <c r="B103" s="287" t="s">
        <v>817</v>
      </c>
      <c r="C103" s="288">
        <v>5782</v>
      </c>
      <c r="D103" s="66">
        <v>434</v>
      </c>
      <c r="E103" s="66">
        <v>478</v>
      </c>
      <c r="F103" s="66">
        <v>481</v>
      </c>
      <c r="G103" s="66">
        <v>822</v>
      </c>
      <c r="H103" s="66">
        <v>2249</v>
      </c>
      <c r="I103" s="65">
        <v>1318</v>
      </c>
    </row>
    <row r="104" spans="2:9" ht="15.75" thickBot="1" x14ac:dyDescent="0.3">
      <c r="B104" s="334" t="s">
        <v>816</v>
      </c>
      <c r="C104" s="292">
        <f t="shared" ref="C104:I104" si="1">SUM(C3:C103)</f>
        <v>1321316</v>
      </c>
      <c r="D104" s="293">
        <f t="shared" si="1"/>
        <v>103792</v>
      </c>
      <c r="E104" s="293">
        <f t="shared" si="1"/>
        <v>113208</v>
      </c>
      <c r="F104" s="293">
        <f t="shared" si="1"/>
        <v>110148</v>
      </c>
      <c r="G104" s="293">
        <f t="shared" si="1"/>
        <v>199076</v>
      </c>
      <c r="H104" s="293">
        <f t="shared" si="1"/>
        <v>531785</v>
      </c>
      <c r="I104" s="294">
        <f t="shared" si="1"/>
        <v>263307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000"/>
  <sheetViews>
    <sheetView workbookViewId="0">
      <selection activeCell="K2" sqref="K2:Q3"/>
    </sheetView>
  </sheetViews>
  <sheetFormatPr baseColWidth="10" defaultColWidth="13" defaultRowHeight="15" x14ac:dyDescent="0.25"/>
  <cols>
    <col min="1" max="1" width="13" style="95"/>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111"/>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112"/>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112"/>
      <c r="B3" s="332" t="s">
        <v>929</v>
      </c>
      <c r="C3" s="209">
        <v>18246</v>
      </c>
      <c r="D3" s="209">
        <v>1323</v>
      </c>
      <c r="E3" s="209">
        <v>1393</v>
      </c>
      <c r="F3" s="209">
        <v>1348</v>
      </c>
      <c r="G3" s="209">
        <v>2572</v>
      </c>
      <c r="H3" s="209">
        <v>7367</v>
      </c>
      <c r="I3" s="209">
        <v>4243</v>
      </c>
      <c r="J3" s="239"/>
      <c r="K3" s="242">
        <f t="shared" ref="K3:Q3" si="0">+C119</f>
        <v>2178979</v>
      </c>
      <c r="L3" s="242">
        <f t="shared" si="0"/>
        <v>173608</v>
      </c>
      <c r="M3" s="242">
        <f t="shared" si="0"/>
        <v>188763</v>
      </c>
      <c r="N3" s="242">
        <f t="shared" si="0"/>
        <v>186407</v>
      </c>
      <c r="O3" s="242">
        <f t="shared" si="0"/>
        <v>384443</v>
      </c>
      <c r="P3" s="242">
        <f t="shared" si="0"/>
        <v>940938</v>
      </c>
      <c r="Q3" s="242">
        <f t="shared" si="0"/>
        <v>304820</v>
      </c>
      <c r="R3" s="222"/>
      <c r="S3" s="222"/>
      <c r="T3" s="222"/>
      <c r="U3" s="222"/>
      <c r="V3" s="222"/>
      <c r="W3" s="222"/>
      <c r="X3" s="222"/>
      <c r="Y3" s="222"/>
    </row>
    <row r="4" spans="1:25" ht="15.75" thickBot="1" x14ac:dyDescent="0.3">
      <c r="A4" s="112"/>
      <c r="B4" s="332" t="s">
        <v>928</v>
      </c>
      <c r="C4" s="209">
        <v>17043</v>
      </c>
      <c r="D4" s="209">
        <v>1157</v>
      </c>
      <c r="E4" s="209">
        <v>1335</v>
      </c>
      <c r="F4" s="209">
        <v>1317</v>
      </c>
      <c r="G4" s="209">
        <v>2015</v>
      </c>
      <c r="H4" s="209">
        <v>6496</v>
      </c>
      <c r="I4" s="209">
        <v>4723</v>
      </c>
      <c r="J4" s="222"/>
      <c r="K4" s="222"/>
      <c r="L4" s="222"/>
      <c r="M4" s="222"/>
      <c r="N4" s="222"/>
      <c r="O4" s="222"/>
      <c r="P4" s="222"/>
      <c r="Q4" s="222"/>
      <c r="R4" s="222"/>
      <c r="S4" s="222"/>
      <c r="T4" s="222"/>
      <c r="U4" s="222"/>
      <c r="V4" s="222"/>
      <c r="W4" s="222"/>
      <c r="X4" s="222"/>
      <c r="Y4" s="222"/>
    </row>
    <row r="5" spans="1:25" ht="15.75" thickBot="1" x14ac:dyDescent="0.3">
      <c r="A5" s="112"/>
      <c r="B5" s="332" t="s">
        <v>920</v>
      </c>
      <c r="C5" s="209">
        <v>104598</v>
      </c>
      <c r="D5" s="209">
        <v>8299</v>
      </c>
      <c r="E5" s="209">
        <v>8778</v>
      </c>
      <c r="F5" s="209">
        <v>8550</v>
      </c>
      <c r="G5" s="209">
        <v>17442</v>
      </c>
      <c r="H5" s="209">
        <v>47976</v>
      </c>
      <c r="I5" s="209">
        <v>13553</v>
      </c>
      <c r="J5" s="222"/>
      <c r="K5" s="222"/>
      <c r="L5" s="222"/>
      <c r="M5" s="222"/>
      <c r="N5" s="222"/>
      <c r="O5" s="222"/>
      <c r="P5" s="222"/>
      <c r="Q5" s="222"/>
      <c r="R5" s="222"/>
      <c r="S5" s="222"/>
      <c r="T5" s="222"/>
      <c r="U5" s="222"/>
      <c r="V5" s="222"/>
      <c r="W5" s="222"/>
      <c r="X5" s="222"/>
      <c r="Y5" s="222"/>
    </row>
    <row r="6" spans="1:25" ht="15.75" thickBot="1" x14ac:dyDescent="0.3">
      <c r="A6" s="112"/>
      <c r="B6" s="332" t="s">
        <v>919</v>
      </c>
      <c r="C6" s="209">
        <v>15244</v>
      </c>
      <c r="D6" s="209">
        <v>957</v>
      </c>
      <c r="E6" s="209">
        <v>1209</v>
      </c>
      <c r="F6" s="209">
        <v>1227</v>
      </c>
      <c r="G6" s="209">
        <v>1722</v>
      </c>
      <c r="H6" s="209">
        <v>6389</v>
      </c>
      <c r="I6" s="209">
        <v>3740</v>
      </c>
      <c r="J6" s="222"/>
      <c r="K6" s="222"/>
      <c r="L6" s="222"/>
      <c r="M6" s="222"/>
      <c r="N6" s="222"/>
      <c r="O6" s="222"/>
      <c r="P6" s="222"/>
      <c r="Q6" s="222"/>
      <c r="R6" s="222"/>
      <c r="S6" s="222"/>
      <c r="T6" s="222"/>
      <c r="U6" s="222"/>
      <c r="V6" s="222"/>
      <c r="W6" s="222"/>
      <c r="X6" s="222"/>
      <c r="Y6" s="222"/>
    </row>
    <row r="7" spans="1:25" ht="15.75" thickBot="1" x14ac:dyDescent="0.3">
      <c r="A7" s="112"/>
      <c r="B7" s="332" t="s">
        <v>918</v>
      </c>
      <c r="C7" s="209">
        <v>21147</v>
      </c>
      <c r="D7" s="209">
        <v>1780</v>
      </c>
      <c r="E7" s="209">
        <v>1868</v>
      </c>
      <c r="F7" s="209">
        <v>1733</v>
      </c>
      <c r="G7" s="209">
        <v>3114</v>
      </c>
      <c r="H7" s="209">
        <v>8685</v>
      </c>
      <c r="I7" s="209">
        <v>3967</v>
      </c>
      <c r="J7" s="222"/>
      <c r="K7" s="222"/>
      <c r="L7" s="222"/>
      <c r="M7" s="222"/>
      <c r="N7" s="222"/>
      <c r="O7" s="222"/>
      <c r="P7" s="222"/>
      <c r="Q7" s="222"/>
      <c r="R7" s="222"/>
      <c r="S7" s="222"/>
      <c r="T7" s="222"/>
      <c r="U7" s="222"/>
      <c r="V7" s="222"/>
      <c r="W7" s="222"/>
      <c r="X7" s="222"/>
      <c r="Y7" s="222"/>
    </row>
    <row r="8" spans="1:25" ht="15.75" thickBot="1" x14ac:dyDescent="0.3">
      <c r="A8" s="112"/>
      <c r="B8" s="332" t="s">
        <v>913</v>
      </c>
      <c r="C8" s="209">
        <v>13519</v>
      </c>
      <c r="D8" s="209">
        <v>915</v>
      </c>
      <c r="E8" s="209">
        <v>1088</v>
      </c>
      <c r="F8" s="209">
        <v>1121</v>
      </c>
      <c r="G8" s="209">
        <v>1847</v>
      </c>
      <c r="H8" s="209">
        <v>5542</v>
      </c>
      <c r="I8" s="209">
        <v>3006</v>
      </c>
      <c r="J8" s="222"/>
      <c r="K8" s="222"/>
      <c r="L8" s="222"/>
      <c r="M8" s="222"/>
      <c r="N8" s="222"/>
      <c r="O8" s="222"/>
      <c r="P8" s="222"/>
      <c r="Q8" s="222"/>
      <c r="R8" s="222"/>
      <c r="S8" s="222"/>
      <c r="T8" s="222"/>
      <c r="U8" s="222"/>
      <c r="V8" s="222"/>
      <c r="W8" s="222"/>
      <c r="X8" s="222"/>
      <c r="Y8" s="222"/>
    </row>
    <row r="9" spans="1:25" ht="15.75" thickBot="1" x14ac:dyDescent="0.3">
      <c r="A9" s="112"/>
      <c r="B9" s="332" t="s">
        <v>912</v>
      </c>
      <c r="C9" s="209">
        <v>25682</v>
      </c>
      <c r="D9" s="209">
        <v>2372</v>
      </c>
      <c r="E9" s="209">
        <v>2587</v>
      </c>
      <c r="F9" s="209">
        <v>2504</v>
      </c>
      <c r="G9" s="209">
        <v>4375</v>
      </c>
      <c r="H9" s="209">
        <v>10372</v>
      </c>
      <c r="I9" s="209">
        <v>3472</v>
      </c>
      <c r="J9" s="222"/>
      <c r="K9" s="222"/>
      <c r="L9" s="222"/>
      <c r="M9" s="222"/>
      <c r="N9" s="222"/>
      <c r="O9" s="222"/>
      <c r="P9" s="222"/>
      <c r="Q9" s="222"/>
      <c r="R9" s="222"/>
      <c r="S9" s="222"/>
      <c r="T9" s="222"/>
      <c r="U9" s="222"/>
      <c r="V9" s="222"/>
      <c r="W9" s="222"/>
      <c r="X9" s="222"/>
      <c r="Y9" s="222"/>
    </row>
    <row r="10" spans="1:25" ht="15.75" thickBot="1" x14ac:dyDescent="0.3">
      <c r="A10" s="112"/>
      <c r="B10" s="332" t="s">
        <v>910</v>
      </c>
      <c r="C10" s="209">
        <v>41477</v>
      </c>
      <c r="D10" s="209">
        <v>3046</v>
      </c>
      <c r="E10" s="209">
        <v>3581</v>
      </c>
      <c r="F10" s="209">
        <v>3737</v>
      </c>
      <c r="G10" s="209">
        <v>7149</v>
      </c>
      <c r="H10" s="209">
        <v>18763</v>
      </c>
      <c r="I10" s="209">
        <v>5201</v>
      </c>
      <c r="J10" s="222"/>
      <c r="K10" s="222"/>
      <c r="L10" s="222"/>
      <c r="M10" s="222"/>
      <c r="N10" s="222"/>
      <c r="O10" s="222"/>
      <c r="P10" s="222"/>
      <c r="Q10" s="222"/>
      <c r="R10" s="222"/>
      <c r="S10" s="222"/>
      <c r="T10" s="222"/>
      <c r="U10" s="222"/>
      <c r="V10" s="222"/>
      <c r="W10" s="222"/>
      <c r="X10" s="222"/>
      <c r="Y10" s="222"/>
    </row>
    <row r="11" spans="1:25" ht="15.75" thickBot="1" x14ac:dyDescent="0.3">
      <c r="A11" s="112"/>
      <c r="B11" s="332" t="s">
        <v>908</v>
      </c>
      <c r="C11" s="209">
        <v>29955</v>
      </c>
      <c r="D11" s="209">
        <v>1924</v>
      </c>
      <c r="E11" s="209">
        <v>2289</v>
      </c>
      <c r="F11" s="209">
        <v>2277</v>
      </c>
      <c r="G11" s="209">
        <v>3652</v>
      </c>
      <c r="H11" s="209">
        <v>11311</v>
      </c>
      <c r="I11" s="209">
        <v>8502</v>
      </c>
      <c r="J11" s="222"/>
      <c r="K11" s="222"/>
      <c r="L11" s="222"/>
      <c r="M11" s="222"/>
      <c r="N11" s="222"/>
      <c r="O11" s="222"/>
      <c r="P11" s="222"/>
      <c r="Q11" s="222"/>
      <c r="R11" s="222"/>
      <c r="S11" s="222"/>
      <c r="T11" s="222"/>
      <c r="U11" s="222"/>
      <c r="V11" s="222"/>
      <c r="W11" s="222"/>
      <c r="X11" s="222"/>
      <c r="Y11" s="222"/>
    </row>
    <row r="12" spans="1:25" ht="15.75" thickBot="1" x14ac:dyDescent="0.3">
      <c r="A12" s="112"/>
      <c r="B12" s="332" t="s">
        <v>906</v>
      </c>
      <c r="C12" s="209">
        <v>26738</v>
      </c>
      <c r="D12" s="209">
        <v>2525</v>
      </c>
      <c r="E12" s="209">
        <v>2663</v>
      </c>
      <c r="F12" s="209">
        <v>2619</v>
      </c>
      <c r="G12" s="209">
        <v>5733</v>
      </c>
      <c r="H12" s="209">
        <v>10983</v>
      </c>
      <c r="I12" s="209">
        <v>2215</v>
      </c>
      <c r="J12" s="222"/>
      <c r="K12" s="222"/>
      <c r="L12" s="222"/>
      <c r="M12" s="222"/>
      <c r="N12" s="222"/>
      <c r="O12" s="222"/>
      <c r="P12" s="222"/>
      <c r="Q12" s="222"/>
      <c r="R12" s="222"/>
      <c r="S12" s="222"/>
      <c r="T12" s="222"/>
      <c r="U12" s="222"/>
      <c r="V12" s="222"/>
      <c r="W12" s="222"/>
      <c r="X12" s="222"/>
      <c r="Y12" s="222"/>
    </row>
    <row r="13" spans="1:25" ht="15.75" thickBot="1" x14ac:dyDescent="0.3">
      <c r="A13" s="112"/>
      <c r="B13" s="332" t="s">
        <v>904</v>
      </c>
      <c r="C13" s="209">
        <v>14841</v>
      </c>
      <c r="D13" s="209">
        <v>1254</v>
      </c>
      <c r="E13" s="209">
        <v>1308</v>
      </c>
      <c r="F13" s="209">
        <v>1204</v>
      </c>
      <c r="G13" s="209">
        <v>2113</v>
      </c>
      <c r="H13" s="209">
        <v>5982</v>
      </c>
      <c r="I13" s="209">
        <v>2980</v>
      </c>
      <c r="J13" s="222"/>
      <c r="K13" s="222"/>
      <c r="L13" s="222"/>
      <c r="M13" s="222"/>
      <c r="N13" s="222"/>
      <c r="O13" s="222"/>
      <c r="P13" s="222"/>
      <c r="Q13" s="222"/>
      <c r="R13" s="222"/>
      <c r="S13" s="222"/>
      <c r="T13" s="222"/>
      <c r="U13" s="222"/>
      <c r="V13" s="222"/>
      <c r="W13" s="222"/>
      <c r="X13" s="222"/>
      <c r="Y13" s="222"/>
    </row>
    <row r="14" spans="1:25" ht="15.75" thickBot="1" x14ac:dyDescent="0.3">
      <c r="A14" s="112"/>
      <c r="B14" s="332" t="s">
        <v>902</v>
      </c>
      <c r="C14" s="209">
        <v>118669</v>
      </c>
      <c r="D14" s="209">
        <v>9049</v>
      </c>
      <c r="E14" s="209">
        <v>9997</v>
      </c>
      <c r="F14" s="209">
        <v>10032</v>
      </c>
      <c r="G14" s="209">
        <v>21421</v>
      </c>
      <c r="H14" s="209">
        <v>54210</v>
      </c>
      <c r="I14" s="209">
        <v>13960</v>
      </c>
      <c r="J14" s="222"/>
      <c r="K14" s="222"/>
      <c r="L14" s="222"/>
      <c r="M14" s="222"/>
      <c r="N14" s="222"/>
      <c r="O14" s="222"/>
      <c r="P14" s="222"/>
      <c r="Q14" s="222"/>
      <c r="R14" s="222"/>
      <c r="S14" s="222"/>
      <c r="T14" s="222"/>
      <c r="U14" s="222"/>
      <c r="V14" s="222"/>
      <c r="W14" s="222"/>
      <c r="X14" s="222"/>
      <c r="Y14" s="222"/>
    </row>
    <row r="15" spans="1:25" ht="15.75" thickBot="1" x14ac:dyDescent="0.3">
      <c r="A15" s="112"/>
      <c r="B15" s="332" t="s">
        <v>900</v>
      </c>
      <c r="C15" s="209">
        <v>175589</v>
      </c>
      <c r="D15" s="209">
        <v>11070</v>
      </c>
      <c r="E15" s="209">
        <v>13085</v>
      </c>
      <c r="F15" s="209">
        <v>13930</v>
      </c>
      <c r="G15" s="209">
        <v>26665</v>
      </c>
      <c r="H15" s="209">
        <v>69352</v>
      </c>
      <c r="I15" s="209">
        <v>41487</v>
      </c>
      <c r="J15" s="222"/>
      <c r="K15" s="222"/>
      <c r="L15" s="222"/>
      <c r="M15" s="222"/>
      <c r="N15" s="222"/>
      <c r="O15" s="222"/>
      <c r="P15" s="222"/>
      <c r="Q15" s="222"/>
      <c r="R15" s="222"/>
      <c r="S15" s="222"/>
      <c r="T15" s="222"/>
      <c r="U15" s="222"/>
      <c r="V15" s="222"/>
      <c r="W15" s="222"/>
      <c r="X15" s="222"/>
      <c r="Y15" s="222"/>
    </row>
    <row r="16" spans="1:25" ht="15.75" thickBot="1" x14ac:dyDescent="0.3">
      <c r="A16" s="112"/>
      <c r="B16" s="332" t="s">
        <v>898</v>
      </c>
      <c r="C16" s="209">
        <v>21353</v>
      </c>
      <c r="D16" s="209">
        <v>2079</v>
      </c>
      <c r="E16" s="209">
        <v>2063</v>
      </c>
      <c r="F16" s="209">
        <v>1929</v>
      </c>
      <c r="G16" s="209">
        <v>4513</v>
      </c>
      <c r="H16" s="209">
        <v>8939</v>
      </c>
      <c r="I16" s="209">
        <v>1830</v>
      </c>
      <c r="J16" s="222"/>
      <c r="K16" s="222"/>
      <c r="L16" s="222"/>
      <c r="M16" s="222"/>
      <c r="N16" s="222"/>
      <c r="O16" s="222"/>
      <c r="P16" s="222"/>
      <c r="Q16" s="222"/>
      <c r="R16" s="222"/>
      <c r="S16" s="222"/>
      <c r="T16" s="222"/>
      <c r="U16" s="222"/>
      <c r="V16" s="222"/>
      <c r="W16" s="222"/>
      <c r="X16" s="222"/>
      <c r="Y16" s="222"/>
    </row>
    <row r="17" spans="1:25" ht="15.75" thickBot="1" x14ac:dyDescent="0.3">
      <c r="A17" s="112"/>
      <c r="B17" s="332" t="s">
        <v>895</v>
      </c>
      <c r="C17" s="209">
        <v>127078</v>
      </c>
      <c r="D17" s="209">
        <v>8753</v>
      </c>
      <c r="E17" s="209">
        <v>9551</v>
      </c>
      <c r="F17" s="209">
        <v>9484</v>
      </c>
      <c r="G17" s="209">
        <v>19804</v>
      </c>
      <c r="H17" s="209">
        <v>54382</v>
      </c>
      <c r="I17" s="209">
        <v>25104</v>
      </c>
      <c r="J17" s="222"/>
      <c r="K17" s="222"/>
      <c r="L17" s="222"/>
      <c r="M17" s="222"/>
      <c r="N17" s="222"/>
      <c r="O17" s="222"/>
      <c r="P17" s="222"/>
      <c r="Q17" s="222"/>
      <c r="R17" s="222"/>
      <c r="S17" s="222"/>
      <c r="T17" s="222"/>
      <c r="U17" s="222"/>
      <c r="V17" s="222"/>
      <c r="W17" s="222"/>
      <c r="X17" s="222"/>
      <c r="Y17" s="222"/>
    </row>
    <row r="18" spans="1:25" ht="15.75" thickBot="1" x14ac:dyDescent="0.3">
      <c r="A18" s="112"/>
      <c r="B18" s="332" t="s">
        <v>892</v>
      </c>
      <c r="C18" s="209">
        <v>19120</v>
      </c>
      <c r="D18" s="209">
        <v>1554</v>
      </c>
      <c r="E18" s="209">
        <v>1666</v>
      </c>
      <c r="F18" s="209">
        <v>1680</v>
      </c>
      <c r="G18" s="209">
        <v>3332</v>
      </c>
      <c r="H18" s="209">
        <v>8128</v>
      </c>
      <c r="I18" s="209">
        <v>2760</v>
      </c>
      <c r="J18" s="222"/>
      <c r="K18" s="222"/>
      <c r="L18" s="222"/>
      <c r="M18" s="222"/>
      <c r="N18" s="222"/>
      <c r="O18" s="222"/>
      <c r="P18" s="222"/>
      <c r="Q18" s="222"/>
      <c r="R18" s="222"/>
      <c r="S18" s="222"/>
      <c r="T18" s="222"/>
      <c r="U18" s="222"/>
      <c r="V18" s="222"/>
      <c r="W18" s="222"/>
      <c r="X18" s="222"/>
      <c r="Y18" s="222"/>
    </row>
    <row r="19" spans="1:25" ht="15.75" thickBot="1" x14ac:dyDescent="0.3">
      <c r="A19" s="112"/>
      <c r="B19" s="332" t="s">
        <v>883</v>
      </c>
      <c r="C19" s="209">
        <v>37538</v>
      </c>
      <c r="D19" s="209">
        <v>2569</v>
      </c>
      <c r="E19" s="209">
        <v>2864</v>
      </c>
      <c r="F19" s="209">
        <v>2964</v>
      </c>
      <c r="G19" s="209">
        <v>6034</v>
      </c>
      <c r="H19" s="209">
        <v>17483</v>
      </c>
      <c r="I19" s="209">
        <v>5624</v>
      </c>
      <c r="J19" s="222"/>
      <c r="K19" s="222"/>
      <c r="L19" s="222"/>
      <c r="M19" s="222"/>
      <c r="N19" s="222"/>
      <c r="O19" s="222"/>
      <c r="P19" s="222"/>
      <c r="Q19" s="222"/>
      <c r="R19" s="222"/>
      <c r="S19" s="222"/>
      <c r="T19" s="222"/>
      <c r="U19" s="222"/>
      <c r="V19" s="222"/>
      <c r="W19" s="222"/>
      <c r="X19" s="222"/>
      <c r="Y19" s="222"/>
    </row>
    <row r="20" spans="1:25" ht="15.75" thickBot="1" x14ac:dyDescent="0.3">
      <c r="A20" s="112"/>
      <c r="B20" s="332" t="s">
        <v>882</v>
      </c>
      <c r="C20" s="209">
        <v>41213</v>
      </c>
      <c r="D20" s="209">
        <v>2797</v>
      </c>
      <c r="E20" s="209">
        <v>3074</v>
      </c>
      <c r="F20" s="209">
        <v>2984</v>
      </c>
      <c r="G20" s="209">
        <v>5470</v>
      </c>
      <c r="H20" s="209">
        <v>16277</v>
      </c>
      <c r="I20" s="209">
        <v>10611</v>
      </c>
      <c r="J20" s="222"/>
      <c r="K20" s="222"/>
      <c r="L20" s="222"/>
      <c r="M20" s="222"/>
      <c r="N20" s="222"/>
      <c r="O20" s="222"/>
      <c r="P20" s="222"/>
      <c r="Q20" s="222"/>
      <c r="R20" s="222"/>
      <c r="S20" s="222"/>
      <c r="T20" s="222"/>
      <c r="U20" s="222"/>
      <c r="V20" s="222"/>
      <c r="W20" s="222"/>
      <c r="X20" s="222"/>
      <c r="Y20" s="222"/>
    </row>
    <row r="21" spans="1:25" ht="15.75" thickBot="1" x14ac:dyDescent="0.3">
      <c r="A21" s="112"/>
      <c r="B21" s="332" t="s">
        <v>879</v>
      </c>
      <c r="C21" s="209">
        <v>21300</v>
      </c>
      <c r="D21" s="209">
        <v>1617</v>
      </c>
      <c r="E21" s="209">
        <v>1753</v>
      </c>
      <c r="F21" s="209">
        <v>1683</v>
      </c>
      <c r="G21" s="209">
        <v>2935</v>
      </c>
      <c r="H21" s="209">
        <v>8546</v>
      </c>
      <c r="I21" s="209">
        <v>4766</v>
      </c>
      <c r="J21" s="222"/>
      <c r="K21" s="222"/>
      <c r="L21" s="222"/>
      <c r="M21" s="222"/>
      <c r="N21" s="222"/>
      <c r="O21" s="222"/>
      <c r="P21" s="222"/>
      <c r="Q21" s="222"/>
      <c r="R21" s="222"/>
      <c r="S21" s="222"/>
      <c r="T21" s="222"/>
      <c r="U21" s="222"/>
      <c r="V21" s="222"/>
      <c r="W21" s="222"/>
      <c r="X21" s="222"/>
      <c r="Y21" s="222"/>
    </row>
    <row r="22" spans="1:25" ht="15.75" thickBot="1" x14ac:dyDescent="0.3">
      <c r="A22" s="112"/>
      <c r="B22" s="332" t="s">
        <v>876</v>
      </c>
      <c r="C22" s="209">
        <v>143167</v>
      </c>
      <c r="D22" s="209">
        <v>12546</v>
      </c>
      <c r="E22" s="209">
        <v>13041</v>
      </c>
      <c r="F22" s="209">
        <v>12355</v>
      </c>
      <c r="G22" s="209">
        <v>27743</v>
      </c>
      <c r="H22" s="209">
        <v>63823</v>
      </c>
      <c r="I22" s="209">
        <v>13659</v>
      </c>
      <c r="J22" s="222"/>
      <c r="K22" s="222"/>
      <c r="L22" s="222"/>
      <c r="M22" s="222"/>
      <c r="N22" s="222"/>
      <c r="O22" s="222"/>
      <c r="P22" s="222"/>
      <c r="Q22" s="222"/>
      <c r="R22" s="222"/>
      <c r="S22" s="222"/>
      <c r="T22" s="222"/>
      <c r="U22" s="222"/>
      <c r="V22" s="222"/>
      <c r="W22" s="222"/>
      <c r="X22" s="222"/>
      <c r="Y22" s="222"/>
    </row>
    <row r="23" spans="1:25" ht="15.75" thickBot="1" x14ac:dyDescent="0.3">
      <c r="A23" s="112"/>
      <c r="B23" s="332" t="s">
        <v>871</v>
      </c>
      <c r="C23" s="209">
        <v>16563</v>
      </c>
      <c r="D23" s="209">
        <v>1805</v>
      </c>
      <c r="E23" s="209">
        <v>1714</v>
      </c>
      <c r="F23" s="209">
        <v>1543</v>
      </c>
      <c r="G23" s="209">
        <v>3048</v>
      </c>
      <c r="H23" s="209">
        <v>6586</v>
      </c>
      <c r="I23" s="209">
        <v>1867</v>
      </c>
      <c r="J23" s="222"/>
      <c r="K23" s="222"/>
      <c r="L23" s="222"/>
      <c r="M23" s="222"/>
      <c r="N23" s="222"/>
      <c r="O23" s="222"/>
      <c r="P23" s="222"/>
      <c r="Q23" s="222"/>
      <c r="R23" s="222"/>
      <c r="S23" s="222"/>
      <c r="T23" s="222"/>
      <c r="U23" s="222"/>
      <c r="V23" s="222"/>
      <c r="W23" s="222"/>
      <c r="X23" s="222"/>
      <c r="Y23" s="222"/>
    </row>
    <row r="24" spans="1:25" ht="15.75" thickBot="1" x14ac:dyDescent="0.3">
      <c r="A24" s="112"/>
      <c r="B24" s="332" t="s">
        <v>862</v>
      </c>
      <c r="C24" s="209">
        <v>19352</v>
      </c>
      <c r="D24" s="209">
        <v>1528</v>
      </c>
      <c r="E24" s="209">
        <v>1670</v>
      </c>
      <c r="F24" s="209">
        <v>1617</v>
      </c>
      <c r="G24" s="209">
        <v>3265</v>
      </c>
      <c r="H24" s="209">
        <v>8109</v>
      </c>
      <c r="I24" s="209">
        <v>3163</v>
      </c>
      <c r="J24" s="222"/>
      <c r="K24" s="222"/>
      <c r="L24" s="222"/>
      <c r="M24" s="222"/>
      <c r="N24" s="222"/>
      <c r="O24" s="222"/>
      <c r="P24" s="222"/>
      <c r="Q24" s="222"/>
      <c r="R24" s="222"/>
      <c r="S24" s="222"/>
      <c r="T24" s="222"/>
      <c r="U24" s="222"/>
      <c r="V24" s="222"/>
      <c r="W24" s="222"/>
      <c r="X24" s="222"/>
      <c r="Y24" s="222"/>
    </row>
    <row r="25" spans="1:25" ht="15.75" thickBot="1" x14ac:dyDescent="0.3">
      <c r="A25" s="112"/>
      <c r="B25" s="332" t="s">
        <v>850</v>
      </c>
      <c r="C25" s="209">
        <v>14342</v>
      </c>
      <c r="D25" s="209">
        <v>1218</v>
      </c>
      <c r="E25" s="209">
        <v>1298</v>
      </c>
      <c r="F25" s="209">
        <v>1307</v>
      </c>
      <c r="G25" s="209">
        <v>2440</v>
      </c>
      <c r="H25" s="209">
        <v>6050</v>
      </c>
      <c r="I25" s="209">
        <v>2029</v>
      </c>
      <c r="J25" s="222"/>
      <c r="K25" s="222"/>
      <c r="L25" s="222"/>
      <c r="M25" s="222"/>
      <c r="N25" s="222"/>
      <c r="O25" s="222"/>
      <c r="P25" s="222"/>
      <c r="Q25" s="222"/>
      <c r="R25" s="222"/>
      <c r="S25" s="222"/>
      <c r="T25" s="222"/>
      <c r="U25" s="222"/>
      <c r="V25" s="222"/>
      <c r="W25" s="222"/>
      <c r="X25" s="222"/>
      <c r="Y25" s="222"/>
    </row>
    <row r="26" spans="1:25" ht="15.75" thickBot="1" x14ac:dyDescent="0.3">
      <c r="A26" s="112"/>
      <c r="B26" s="332" t="s">
        <v>846</v>
      </c>
      <c r="C26" s="209">
        <v>828947</v>
      </c>
      <c r="D26" s="209">
        <v>69787</v>
      </c>
      <c r="E26" s="209">
        <v>76202</v>
      </c>
      <c r="F26" s="209">
        <v>75045</v>
      </c>
      <c r="G26" s="209">
        <v>159280</v>
      </c>
      <c r="H26" s="209">
        <v>365002</v>
      </c>
      <c r="I26" s="209">
        <v>83631</v>
      </c>
      <c r="J26" s="222"/>
      <c r="K26" s="222"/>
      <c r="L26" s="222"/>
      <c r="M26" s="222"/>
      <c r="N26" s="222"/>
      <c r="O26" s="222"/>
      <c r="P26" s="222"/>
      <c r="Q26" s="222"/>
      <c r="R26" s="222"/>
      <c r="S26" s="222"/>
      <c r="T26" s="222"/>
      <c r="U26" s="222"/>
      <c r="V26" s="222"/>
      <c r="W26" s="222"/>
      <c r="X26" s="222"/>
      <c r="Y26" s="222"/>
    </row>
    <row r="27" spans="1:25" ht="15.75" thickBot="1" x14ac:dyDescent="0.3">
      <c r="A27" s="112"/>
      <c r="B27" s="332" t="s">
        <v>843</v>
      </c>
      <c r="C27" s="209">
        <v>21387</v>
      </c>
      <c r="D27" s="209">
        <v>1970</v>
      </c>
      <c r="E27" s="209">
        <v>2056</v>
      </c>
      <c r="F27" s="209">
        <v>2043</v>
      </c>
      <c r="G27" s="209">
        <v>3945</v>
      </c>
      <c r="H27" s="209">
        <v>8646</v>
      </c>
      <c r="I27" s="209">
        <v>2727</v>
      </c>
      <c r="J27" s="222"/>
      <c r="K27" s="222"/>
      <c r="L27" s="222"/>
      <c r="M27" s="222"/>
      <c r="N27" s="222"/>
      <c r="O27" s="222"/>
      <c r="P27" s="222"/>
      <c r="Q27" s="222"/>
      <c r="R27" s="222"/>
      <c r="S27" s="222"/>
      <c r="T27" s="222"/>
      <c r="U27" s="222"/>
      <c r="V27" s="222"/>
      <c r="W27" s="222"/>
      <c r="X27" s="222"/>
      <c r="Y27" s="222"/>
    </row>
    <row r="28" spans="1:25" ht="15.75" thickBot="1" x14ac:dyDescent="0.3">
      <c r="A28" s="112"/>
      <c r="B28" s="332" t="s">
        <v>839</v>
      </c>
      <c r="C28" s="209">
        <v>27305</v>
      </c>
      <c r="D28" s="209">
        <v>2233</v>
      </c>
      <c r="E28" s="209">
        <v>2255</v>
      </c>
      <c r="F28" s="209">
        <v>2198</v>
      </c>
      <c r="G28" s="209">
        <v>4743</v>
      </c>
      <c r="H28" s="209">
        <v>11867</v>
      </c>
      <c r="I28" s="209">
        <v>4009</v>
      </c>
      <c r="J28" s="222"/>
      <c r="K28" s="222"/>
      <c r="L28" s="222"/>
      <c r="M28" s="222"/>
      <c r="N28" s="222"/>
      <c r="O28" s="222"/>
      <c r="P28" s="222"/>
      <c r="Q28" s="222"/>
      <c r="R28" s="222"/>
      <c r="S28" s="222"/>
      <c r="T28" s="222"/>
      <c r="U28" s="222"/>
      <c r="V28" s="222"/>
      <c r="W28" s="222"/>
      <c r="X28" s="222"/>
      <c r="Y28" s="222"/>
    </row>
    <row r="29" spans="1:25" ht="15.75" thickBot="1" x14ac:dyDescent="0.3">
      <c r="A29" s="112"/>
      <c r="B29" s="332" t="s">
        <v>836</v>
      </c>
      <c r="C29" s="209">
        <v>27644</v>
      </c>
      <c r="D29" s="209">
        <v>2183</v>
      </c>
      <c r="E29" s="209">
        <v>2310</v>
      </c>
      <c r="F29" s="209">
        <v>2325</v>
      </c>
      <c r="G29" s="209">
        <v>4859</v>
      </c>
      <c r="H29" s="209">
        <v>12221</v>
      </c>
      <c r="I29" s="209">
        <v>3746</v>
      </c>
      <c r="J29" s="222"/>
      <c r="K29" s="222"/>
      <c r="L29" s="222"/>
      <c r="M29" s="222"/>
      <c r="N29" s="222"/>
      <c r="O29" s="222"/>
      <c r="P29" s="222"/>
      <c r="Q29" s="222"/>
      <c r="R29" s="222"/>
      <c r="S29" s="222"/>
      <c r="T29" s="222"/>
      <c r="U29" s="222"/>
      <c r="V29" s="222"/>
      <c r="W29" s="222"/>
      <c r="X29" s="222"/>
      <c r="Y29" s="222"/>
    </row>
    <row r="30" spans="1:25" ht="15.75" thickBot="1" x14ac:dyDescent="0.3">
      <c r="A30" s="112"/>
      <c r="B30" s="332" t="s">
        <v>829</v>
      </c>
      <c r="C30" s="209">
        <v>8231</v>
      </c>
      <c r="D30" s="209">
        <v>618</v>
      </c>
      <c r="E30" s="209">
        <v>681</v>
      </c>
      <c r="F30" s="209">
        <v>667</v>
      </c>
      <c r="G30" s="209">
        <v>1072</v>
      </c>
      <c r="H30" s="209">
        <v>3309</v>
      </c>
      <c r="I30" s="209">
        <v>1884</v>
      </c>
      <c r="J30" s="222"/>
      <c r="K30" s="222"/>
      <c r="L30" s="222"/>
      <c r="M30" s="222"/>
      <c r="N30" s="222"/>
      <c r="O30" s="222"/>
      <c r="P30" s="222"/>
      <c r="Q30" s="222"/>
      <c r="R30" s="222"/>
      <c r="S30" s="222"/>
      <c r="T30" s="222"/>
      <c r="U30" s="222"/>
      <c r="V30" s="222"/>
      <c r="W30" s="222"/>
      <c r="X30" s="222"/>
      <c r="Y30" s="222"/>
    </row>
    <row r="31" spans="1:25" ht="15.75" thickBot="1" x14ac:dyDescent="0.3">
      <c r="A31" s="112"/>
      <c r="B31" s="332" t="s">
        <v>819</v>
      </c>
      <c r="C31" s="209">
        <v>16218</v>
      </c>
      <c r="D31" s="209">
        <v>1142</v>
      </c>
      <c r="E31" s="209">
        <v>1350</v>
      </c>
      <c r="F31" s="209">
        <v>1345</v>
      </c>
      <c r="G31" s="209">
        <v>1967</v>
      </c>
      <c r="H31" s="209">
        <v>6113</v>
      </c>
      <c r="I31" s="209">
        <v>4301</v>
      </c>
      <c r="J31" s="222"/>
      <c r="K31" s="222"/>
      <c r="L31" s="222"/>
      <c r="M31" s="222"/>
      <c r="N31" s="222"/>
      <c r="O31" s="222"/>
      <c r="P31" s="222"/>
      <c r="Q31" s="222"/>
      <c r="R31" s="222"/>
      <c r="S31" s="222"/>
      <c r="T31" s="222"/>
      <c r="U31" s="222"/>
      <c r="V31" s="222"/>
      <c r="W31" s="222"/>
      <c r="X31" s="222"/>
      <c r="Y31" s="222"/>
    </row>
    <row r="32" spans="1:25" ht="15.75" thickBot="1" x14ac:dyDescent="0.3">
      <c r="A32" s="112"/>
      <c r="B32" s="332" t="s">
        <v>815</v>
      </c>
      <c r="C32" s="209">
        <v>165473</v>
      </c>
      <c r="D32" s="209">
        <v>13538</v>
      </c>
      <c r="E32" s="209">
        <v>14034</v>
      </c>
      <c r="F32" s="209">
        <v>13639</v>
      </c>
      <c r="G32" s="209">
        <v>30173</v>
      </c>
      <c r="H32" s="209">
        <v>72029</v>
      </c>
      <c r="I32" s="209">
        <v>22060</v>
      </c>
      <c r="J32" s="222"/>
      <c r="K32" s="222"/>
      <c r="L32" s="222"/>
      <c r="M32" s="222"/>
      <c r="N32" s="222"/>
      <c r="O32" s="222"/>
      <c r="P32" s="222"/>
      <c r="Q32" s="222"/>
      <c r="R32" s="222"/>
      <c r="S32" s="222"/>
      <c r="T32" s="222"/>
      <c r="U32" s="222"/>
      <c r="V32" s="222"/>
      <c r="W32" s="222"/>
      <c r="X32" s="222"/>
      <c r="Y32" s="222"/>
    </row>
    <row r="33" spans="1:25" ht="15.75" thickBot="1" x14ac:dyDescent="0.3">
      <c r="A33" s="112"/>
      <c r="B33" s="241" t="s">
        <v>931</v>
      </c>
      <c r="C33" s="209"/>
      <c r="D33" s="209"/>
      <c r="E33" s="209"/>
      <c r="F33" s="209"/>
      <c r="G33" s="209"/>
      <c r="H33" s="209"/>
      <c r="I33" s="209"/>
      <c r="J33" s="222"/>
      <c r="K33" s="222"/>
      <c r="L33" s="222"/>
      <c r="M33" s="222"/>
      <c r="N33" s="222"/>
      <c r="O33" s="222"/>
      <c r="P33" s="222"/>
      <c r="Q33" s="222"/>
      <c r="R33" s="222"/>
      <c r="S33" s="222"/>
      <c r="T33" s="222"/>
      <c r="U33" s="222"/>
      <c r="V33" s="222"/>
      <c r="W33" s="222"/>
      <c r="X33" s="222"/>
      <c r="Y33" s="222"/>
    </row>
    <row r="34" spans="1:25" ht="15.75" thickBot="1" x14ac:dyDescent="0.3">
      <c r="A34" s="112"/>
      <c r="B34" s="241" t="s">
        <v>930</v>
      </c>
      <c r="C34" s="209"/>
      <c r="D34" s="209"/>
      <c r="E34" s="209"/>
      <c r="F34" s="209"/>
      <c r="G34" s="209"/>
      <c r="H34" s="209"/>
      <c r="I34" s="209"/>
      <c r="J34" s="222"/>
      <c r="K34" s="222"/>
      <c r="L34" s="222"/>
      <c r="M34" s="222"/>
      <c r="N34" s="222"/>
      <c r="O34" s="222"/>
      <c r="P34" s="222"/>
      <c r="Q34" s="222"/>
      <c r="R34" s="222"/>
      <c r="S34" s="222"/>
      <c r="T34" s="222"/>
      <c r="U34" s="222"/>
      <c r="V34" s="222"/>
      <c r="W34" s="222"/>
      <c r="X34" s="222"/>
      <c r="Y34" s="222"/>
    </row>
    <row r="35" spans="1:25" ht="15.75" thickBot="1" x14ac:dyDescent="0.3">
      <c r="A35" s="112"/>
      <c r="B35" s="241" t="s">
        <v>927</v>
      </c>
      <c r="C35" s="209"/>
      <c r="D35" s="209"/>
      <c r="E35" s="209"/>
      <c r="F35" s="209"/>
      <c r="G35" s="209"/>
      <c r="H35" s="209"/>
      <c r="I35" s="209"/>
      <c r="J35" s="222"/>
      <c r="K35" s="222"/>
      <c r="L35" s="222"/>
      <c r="M35" s="222"/>
      <c r="N35" s="222"/>
      <c r="O35" s="222"/>
      <c r="P35" s="222"/>
      <c r="Q35" s="222"/>
      <c r="R35" s="222"/>
      <c r="S35" s="222"/>
      <c r="T35" s="222"/>
      <c r="U35" s="222"/>
      <c r="V35" s="222"/>
      <c r="W35" s="222"/>
      <c r="X35" s="222"/>
      <c r="Y35" s="222"/>
    </row>
    <row r="36" spans="1:25" ht="15.75" thickBot="1" x14ac:dyDescent="0.3">
      <c r="A36" s="112"/>
      <c r="B36" s="241" t="s">
        <v>926</v>
      </c>
      <c r="C36" s="209"/>
      <c r="D36" s="209"/>
      <c r="E36" s="209"/>
      <c r="F36" s="209"/>
      <c r="G36" s="209"/>
      <c r="H36" s="209"/>
      <c r="I36" s="209"/>
      <c r="J36" s="222"/>
      <c r="K36" s="222"/>
      <c r="L36" s="222"/>
      <c r="M36" s="222"/>
      <c r="N36" s="222"/>
      <c r="O36" s="222"/>
      <c r="P36" s="222"/>
      <c r="Q36" s="222"/>
      <c r="R36" s="222"/>
      <c r="S36" s="222"/>
      <c r="T36" s="222"/>
      <c r="U36" s="222"/>
      <c r="V36" s="222"/>
      <c r="W36" s="222"/>
      <c r="X36" s="222"/>
      <c r="Y36" s="222"/>
    </row>
    <row r="37" spans="1:25" ht="15.75" thickBot="1" x14ac:dyDescent="0.3">
      <c r="A37" s="112"/>
      <c r="B37" s="241" t="s">
        <v>925</v>
      </c>
      <c r="C37" s="209"/>
      <c r="D37" s="209"/>
      <c r="E37" s="209"/>
      <c r="F37" s="209"/>
      <c r="G37" s="209"/>
      <c r="H37" s="209"/>
      <c r="I37" s="209"/>
      <c r="J37" s="222"/>
      <c r="K37" s="222"/>
      <c r="L37" s="222"/>
      <c r="M37" s="222"/>
      <c r="N37" s="222"/>
      <c r="O37" s="222"/>
      <c r="P37" s="222"/>
      <c r="Q37" s="222"/>
      <c r="R37" s="222"/>
      <c r="S37" s="222"/>
      <c r="T37" s="222"/>
      <c r="U37" s="222"/>
      <c r="V37" s="222"/>
      <c r="W37" s="222"/>
      <c r="X37" s="222"/>
      <c r="Y37" s="222"/>
    </row>
    <row r="38" spans="1:25" ht="15.75" thickBot="1" x14ac:dyDescent="0.3">
      <c r="A38" s="112"/>
      <c r="B38" s="241" t="s">
        <v>924</v>
      </c>
      <c r="C38" s="209"/>
      <c r="D38" s="209"/>
      <c r="E38" s="209"/>
      <c r="F38" s="209"/>
      <c r="G38" s="209"/>
      <c r="H38" s="209"/>
      <c r="I38" s="209"/>
      <c r="J38" s="222"/>
      <c r="K38" s="222"/>
      <c r="L38" s="222"/>
      <c r="M38" s="222"/>
      <c r="N38" s="222"/>
      <c r="O38" s="222"/>
      <c r="P38" s="222"/>
      <c r="Q38" s="222"/>
      <c r="R38" s="222"/>
      <c r="S38" s="222"/>
      <c r="T38" s="222"/>
      <c r="U38" s="222"/>
      <c r="V38" s="222"/>
      <c r="W38" s="222"/>
      <c r="X38" s="222"/>
      <c r="Y38" s="222"/>
    </row>
    <row r="39" spans="1:25" ht="15.75" thickBot="1" x14ac:dyDescent="0.3">
      <c r="A39" s="112"/>
      <c r="B39" s="241" t="s">
        <v>923</v>
      </c>
      <c r="C39" s="209"/>
      <c r="D39" s="209"/>
      <c r="E39" s="209"/>
      <c r="F39" s="209"/>
      <c r="G39" s="209"/>
      <c r="H39" s="209"/>
      <c r="I39" s="209"/>
      <c r="J39" s="222"/>
      <c r="K39" s="222"/>
      <c r="L39" s="222"/>
      <c r="M39" s="222"/>
      <c r="N39" s="222"/>
      <c r="O39" s="222"/>
      <c r="P39" s="222"/>
      <c r="Q39" s="222"/>
      <c r="R39" s="222"/>
      <c r="S39" s="222"/>
      <c r="T39" s="222"/>
      <c r="U39" s="222"/>
      <c r="V39" s="222"/>
      <c r="W39" s="222"/>
      <c r="X39" s="222"/>
      <c r="Y39" s="222"/>
    </row>
    <row r="40" spans="1:25" ht="15.75" thickBot="1" x14ac:dyDescent="0.3">
      <c r="A40" s="112"/>
      <c r="B40" s="241" t="s">
        <v>922</v>
      </c>
      <c r="C40" s="209"/>
      <c r="D40" s="209"/>
      <c r="E40" s="209"/>
      <c r="F40" s="209"/>
      <c r="G40" s="209"/>
      <c r="H40" s="209"/>
      <c r="I40" s="209"/>
      <c r="J40" s="222"/>
      <c r="K40" s="222"/>
      <c r="L40" s="222"/>
      <c r="M40" s="222"/>
      <c r="N40" s="222"/>
      <c r="O40" s="222"/>
      <c r="P40" s="222"/>
      <c r="Q40" s="222"/>
      <c r="R40" s="222"/>
      <c r="S40" s="222"/>
      <c r="T40" s="222"/>
      <c r="U40" s="222"/>
      <c r="V40" s="222"/>
      <c r="W40" s="222"/>
      <c r="X40" s="222"/>
      <c r="Y40" s="222"/>
    </row>
    <row r="41" spans="1:25" ht="15.75" thickBot="1" x14ac:dyDescent="0.3">
      <c r="A41" s="112"/>
      <c r="B41" s="241" t="s">
        <v>921</v>
      </c>
      <c r="C41" s="209"/>
      <c r="D41" s="209"/>
      <c r="E41" s="209"/>
      <c r="F41" s="209"/>
      <c r="G41" s="209"/>
      <c r="H41" s="209"/>
      <c r="I41" s="209"/>
      <c r="J41" s="222"/>
      <c r="K41" s="222"/>
      <c r="L41" s="222"/>
      <c r="M41" s="222"/>
      <c r="N41" s="222"/>
      <c r="O41" s="222"/>
      <c r="P41" s="222"/>
      <c r="Q41" s="222"/>
      <c r="R41" s="222"/>
      <c r="S41" s="222"/>
      <c r="T41" s="222"/>
      <c r="U41" s="222"/>
      <c r="V41" s="222"/>
      <c r="W41" s="222"/>
      <c r="X41" s="222"/>
      <c r="Y41" s="222"/>
    </row>
    <row r="42" spans="1:25" ht="15.75" thickBot="1" x14ac:dyDescent="0.3">
      <c r="A42" s="112"/>
      <c r="B42" s="241" t="s">
        <v>917</v>
      </c>
      <c r="C42" s="209"/>
      <c r="D42" s="209"/>
      <c r="E42" s="209"/>
      <c r="F42" s="209"/>
      <c r="G42" s="209"/>
      <c r="H42" s="209"/>
      <c r="I42" s="209"/>
      <c r="J42" s="222"/>
      <c r="K42" s="222"/>
      <c r="L42" s="222"/>
      <c r="M42" s="222"/>
      <c r="N42" s="222"/>
      <c r="O42" s="222"/>
      <c r="P42" s="222"/>
      <c r="Q42" s="222"/>
      <c r="R42" s="222"/>
      <c r="S42" s="222"/>
      <c r="T42" s="222"/>
      <c r="U42" s="222"/>
      <c r="V42" s="222"/>
      <c r="W42" s="222"/>
      <c r="X42" s="222"/>
      <c r="Y42" s="222"/>
    </row>
    <row r="43" spans="1:25" ht="15.75" thickBot="1" x14ac:dyDescent="0.3">
      <c r="A43" s="112"/>
      <c r="B43" s="241" t="s">
        <v>916</v>
      </c>
      <c r="C43" s="209"/>
      <c r="D43" s="209"/>
      <c r="E43" s="209"/>
      <c r="F43" s="209"/>
      <c r="G43" s="209"/>
      <c r="H43" s="209"/>
      <c r="I43" s="209"/>
      <c r="J43" s="222"/>
      <c r="K43" s="222"/>
      <c r="L43" s="222"/>
      <c r="M43" s="222"/>
      <c r="N43" s="222"/>
      <c r="O43" s="222"/>
      <c r="P43" s="222"/>
      <c r="Q43" s="222"/>
      <c r="R43" s="222"/>
      <c r="S43" s="222"/>
      <c r="T43" s="222"/>
      <c r="U43" s="222"/>
      <c r="V43" s="222"/>
      <c r="W43" s="222"/>
      <c r="X43" s="222"/>
      <c r="Y43" s="222"/>
    </row>
    <row r="44" spans="1:25" ht="15.75" thickBot="1" x14ac:dyDescent="0.3">
      <c r="A44" s="112"/>
      <c r="B44" s="241" t="s">
        <v>915</v>
      </c>
      <c r="C44" s="209"/>
      <c r="D44" s="209"/>
      <c r="E44" s="209"/>
      <c r="F44" s="209"/>
      <c r="G44" s="209"/>
      <c r="H44" s="209"/>
      <c r="I44" s="209"/>
      <c r="J44" s="222"/>
      <c r="K44" s="222"/>
      <c r="L44" s="222"/>
      <c r="M44" s="222"/>
      <c r="N44" s="222"/>
      <c r="O44" s="222"/>
      <c r="P44" s="222"/>
      <c r="Q44" s="222"/>
      <c r="R44" s="222"/>
      <c r="S44" s="222"/>
      <c r="T44" s="222"/>
      <c r="U44" s="222"/>
      <c r="V44" s="222"/>
      <c r="W44" s="222"/>
      <c r="X44" s="222"/>
      <c r="Y44" s="222"/>
    </row>
    <row r="45" spans="1:25" ht="15.75" thickBot="1" x14ac:dyDescent="0.3">
      <c r="A45" s="112"/>
      <c r="B45" s="241" t="s">
        <v>914</v>
      </c>
      <c r="C45" s="209"/>
      <c r="D45" s="209"/>
      <c r="E45" s="209"/>
      <c r="F45" s="209"/>
      <c r="G45" s="209"/>
      <c r="H45" s="209"/>
      <c r="I45" s="209"/>
      <c r="J45" s="222"/>
      <c r="K45" s="222"/>
      <c r="L45" s="222"/>
      <c r="M45" s="222"/>
      <c r="N45" s="222"/>
      <c r="O45" s="222"/>
      <c r="P45" s="222"/>
      <c r="Q45" s="222"/>
      <c r="R45" s="222"/>
      <c r="S45" s="222"/>
      <c r="T45" s="222"/>
      <c r="U45" s="222"/>
      <c r="V45" s="222"/>
      <c r="W45" s="222"/>
      <c r="X45" s="222"/>
      <c r="Y45" s="222"/>
    </row>
    <row r="46" spans="1:25" ht="15.75" thickBot="1" x14ac:dyDescent="0.3">
      <c r="A46" s="112"/>
      <c r="B46" s="241" t="s">
        <v>911</v>
      </c>
      <c r="C46" s="209"/>
      <c r="D46" s="209"/>
      <c r="E46" s="209"/>
      <c r="F46" s="209"/>
      <c r="G46" s="209"/>
      <c r="H46" s="209"/>
      <c r="I46" s="209"/>
      <c r="J46" s="222"/>
      <c r="K46" s="222"/>
      <c r="L46" s="222"/>
      <c r="M46" s="222"/>
      <c r="N46" s="222"/>
      <c r="O46" s="222"/>
      <c r="P46" s="222"/>
      <c r="Q46" s="222"/>
      <c r="R46" s="222"/>
      <c r="S46" s="222"/>
      <c r="T46" s="222"/>
      <c r="U46" s="222"/>
      <c r="V46" s="222"/>
      <c r="W46" s="222"/>
      <c r="X46" s="222"/>
      <c r="Y46" s="222"/>
    </row>
    <row r="47" spans="1:25" ht="15.75" thickBot="1" x14ac:dyDescent="0.3">
      <c r="A47" s="112"/>
      <c r="B47" s="241" t="s">
        <v>909</v>
      </c>
      <c r="C47" s="209"/>
      <c r="D47" s="209"/>
      <c r="E47" s="209"/>
      <c r="F47" s="209"/>
      <c r="G47" s="209"/>
      <c r="H47" s="209"/>
      <c r="I47" s="209"/>
      <c r="J47" s="222"/>
      <c r="K47" s="222"/>
      <c r="L47" s="222"/>
      <c r="M47" s="222"/>
      <c r="N47" s="222"/>
      <c r="O47" s="222"/>
      <c r="P47" s="222"/>
      <c r="Q47" s="222"/>
      <c r="R47" s="222"/>
      <c r="S47" s="222"/>
      <c r="T47" s="222"/>
      <c r="U47" s="222"/>
      <c r="V47" s="222"/>
      <c r="W47" s="222"/>
      <c r="X47" s="222"/>
      <c r="Y47" s="222"/>
    </row>
    <row r="48" spans="1:25" ht="15.75" thickBot="1" x14ac:dyDescent="0.3">
      <c r="A48" s="112"/>
      <c r="B48" s="241" t="s">
        <v>907</v>
      </c>
      <c r="C48" s="209"/>
      <c r="D48" s="209"/>
      <c r="E48" s="209"/>
      <c r="F48" s="209"/>
      <c r="G48" s="209"/>
      <c r="H48" s="209"/>
      <c r="I48" s="209"/>
      <c r="J48" s="222"/>
      <c r="K48" s="222"/>
      <c r="L48" s="222"/>
      <c r="M48" s="222"/>
      <c r="N48" s="222"/>
      <c r="O48" s="222"/>
      <c r="P48" s="222"/>
      <c r="Q48" s="222"/>
      <c r="R48" s="222"/>
      <c r="S48" s="222"/>
      <c r="T48" s="222"/>
      <c r="U48" s="222"/>
      <c r="V48" s="222"/>
      <c r="W48" s="222"/>
      <c r="X48" s="222"/>
      <c r="Y48" s="222"/>
    </row>
    <row r="49" spans="1:25" ht="15.75" thickBot="1" x14ac:dyDescent="0.3">
      <c r="A49" s="112"/>
      <c r="B49" s="241" t="s">
        <v>905</v>
      </c>
      <c r="C49" s="209"/>
      <c r="D49" s="209"/>
      <c r="E49" s="209"/>
      <c r="F49" s="209"/>
      <c r="G49" s="209"/>
      <c r="H49" s="209"/>
      <c r="I49" s="209"/>
      <c r="J49" s="222"/>
      <c r="K49" s="222"/>
      <c r="L49" s="222"/>
      <c r="M49" s="222"/>
      <c r="N49" s="222"/>
      <c r="O49" s="222"/>
      <c r="P49" s="222"/>
      <c r="Q49" s="222"/>
      <c r="R49" s="222"/>
      <c r="S49" s="222"/>
      <c r="T49" s="222"/>
      <c r="U49" s="222"/>
      <c r="V49" s="222"/>
      <c r="W49" s="222"/>
      <c r="X49" s="222"/>
      <c r="Y49" s="222"/>
    </row>
    <row r="50" spans="1:25" ht="15.75" thickBot="1" x14ac:dyDescent="0.3">
      <c r="A50" s="112"/>
      <c r="B50" s="241" t="s">
        <v>903</v>
      </c>
      <c r="C50" s="209"/>
      <c r="D50" s="209"/>
      <c r="E50" s="209"/>
      <c r="F50" s="209"/>
      <c r="G50" s="209"/>
      <c r="H50" s="209"/>
      <c r="I50" s="209"/>
      <c r="J50" s="222"/>
      <c r="K50" s="222"/>
      <c r="L50" s="222"/>
      <c r="M50" s="222"/>
      <c r="N50" s="222"/>
      <c r="O50" s="222"/>
      <c r="P50" s="222"/>
      <c r="Q50" s="222"/>
      <c r="R50" s="222"/>
      <c r="S50" s="222"/>
      <c r="T50" s="222"/>
      <c r="U50" s="222"/>
      <c r="V50" s="222"/>
      <c r="W50" s="222"/>
      <c r="X50" s="222"/>
      <c r="Y50" s="222"/>
    </row>
    <row r="51" spans="1:25" ht="15.75" thickBot="1" x14ac:dyDescent="0.3">
      <c r="A51" s="112"/>
      <c r="B51" s="241" t="s">
        <v>901</v>
      </c>
      <c r="C51" s="209"/>
      <c r="D51" s="209"/>
      <c r="E51" s="209"/>
      <c r="F51" s="209"/>
      <c r="G51" s="209"/>
      <c r="H51" s="209"/>
      <c r="I51" s="209"/>
      <c r="J51" s="222"/>
      <c r="K51" s="222"/>
      <c r="L51" s="222"/>
      <c r="M51" s="222"/>
      <c r="N51" s="222"/>
      <c r="O51" s="222"/>
      <c r="P51" s="222"/>
      <c r="Q51" s="222"/>
      <c r="R51" s="222"/>
      <c r="S51" s="222"/>
      <c r="T51" s="222"/>
      <c r="U51" s="222"/>
      <c r="V51" s="222"/>
      <c r="W51" s="222"/>
      <c r="X51" s="222"/>
      <c r="Y51" s="222"/>
    </row>
    <row r="52" spans="1:25" ht="15.75" thickBot="1" x14ac:dyDescent="0.3">
      <c r="A52" s="112"/>
      <c r="B52" s="241" t="s">
        <v>899</v>
      </c>
      <c r="C52" s="209"/>
      <c r="D52" s="209"/>
      <c r="E52" s="209"/>
      <c r="F52" s="209"/>
      <c r="G52" s="209"/>
      <c r="H52" s="209"/>
      <c r="I52" s="209"/>
      <c r="J52" s="222"/>
      <c r="K52" s="222"/>
      <c r="L52" s="222"/>
      <c r="M52" s="222"/>
      <c r="N52" s="222"/>
      <c r="O52" s="222"/>
      <c r="P52" s="222"/>
      <c r="Q52" s="222"/>
      <c r="R52" s="222"/>
      <c r="S52" s="222"/>
      <c r="T52" s="222"/>
      <c r="U52" s="222"/>
      <c r="V52" s="222"/>
      <c r="W52" s="222"/>
      <c r="X52" s="222"/>
      <c r="Y52" s="222"/>
    </row>
    <row r="53" spans="1:25" ht="15.75" thickBot="1" x14ac:dyDescent="0.3">
      <c r="A53" s="112"/>
      <c r="B53" s="241" t="s">
        <v>897</v>
      </c>
      <c r="C53" s="209"/>
      <c r="D53" s="209"/>
      <c r="E53" s="209"/>
      <c r="F53" s="209"/>
      <c r="G53" s="209"/>
      <c r="H53" s="209"/>
      <c r="I53" s="209"/>
      <c r="J53" s="222"/>
      <c r="K53" s="222"/>
      <c r="L53" s="222"/>
      <c r="M53" s="222"/>
      <c r="N53" s="222"/>
      <c r="O53" s="222"/>
      <c r="P53" s="222"/>
      <c r="Q53" s="222"/>
      <c r="R53" s="222"/>
      <c r="S53" s="222"/>
      <c r="T53" s="222"/>
      <c r="U53" s="222"/>
      <c r="V53" s="222"/>
      <c r="W53" s="222"/>
      <c r="X53" s="222"/>
      <c r="Y53" s="222"/>
    </row>
    <row r="54" spans="1:25" ht="15.75" thickBot="1" x14ac:dyDescent="0.3">
      <c r="A54" s="112"/>
      <c r="B54" s="241" t="s">
        <v>896</v>
      </c>
      <c r="C54" s="209"/>
      <c r="D54" s="209"/>
      <c r="E54" s="209"/>
      <c r="F54" s="209"/>
      <c r="G54" s="209"/>
      <c r="H54" s="209"/>
      <c r="I54" s="209"/>
      <c r="J54" s="222"/>
      <c r="K54" s="222"/>
      <c r="L54" s="222"/>
      <c r="M54" s="222"/>
      <c r="N54" s="222"/>
      <c r="O54" s="222"/>
      <c r="P54" s="222"/>
      <c r="Q54" s="222"/>
      <c r="R54" s="222"/>
      <c r="S54" s="222"/>
      <c r="T54" s="222"/>
      <c r="U54" s="222"/>
      <c r="V54" s="222"/>
      <c r="W54" s="222"/>
      <c r="X54" s="222"/>
      <c r="Y54" s="222"/>
    </row>
    <row r="55" spans="1:25" ht="15.75" thickBot="1" x14ac:dyDescent="0.3">
      <c r="A55" s="112"/>
      <c r="B55" s="241" t="s">
        <v>894</v>
      </c>
      <c r="C55" s="209"/>
      <c r="D55" s="209"/>
      <c r="E55" s="209"/>
      <c r="F55" s="209"/>
      <c r="G55" s="209"/>
      <c r="H55" s="209"/>
      <c r="I55" s="209"/>
      <c r="J55" s="222"/>
      <c r="K55" s="222"/>
      <c r="L55" s="222"/>
      <c r="M55" s="222"/>
      <c r="N55" s="222"/>
      <c r="O55" s="222"/>
      <c r="P55" s="222"/>
      <c r="Q55" s="222"/>
      <c r="R55" s="222"/>
      <c r="S55" s="222"/>
      <c r="T55" s="222"/>
      <c r="U55" s="222"/>
      <c r="V55" s="222"/>
      <c r="W55" s="222"/>
      <c r="X55" s="222"/>
      <c r="Y55" s="222"/>
    </row>
    <row r="56" spans="1:25" ht="15.75" thickBot="1" x14ac:dyDescent="0.3">
      <c r="A56" s="112"/>
      <c r="B56" s="241" t="s">
        <v>893</v>
      </c>
      <c r="C56" s="209"/>
      <c r="D56" s="209"/>
      <c r="E56" s="209"/>
      <c r="F56" s="209"/>
      <c r="G56" s="209"/>
      <c r="H56" s="209"/>
      <c r="I56" s="209"/>
      <c r="J56" s="222"/>
      <c r="K56" s="222"/>
      <c r="L56" s="222"/>
      <c r="M56" s="222"/>
      <c r="N56" s="222"/>
      <c r="O56" s="222"/>
      <c r="P56" s="222"/>
      <c r="Q56" s="222"/>
      <c r="R56" s="222"/>
      <c r="S56" s="222"/>
      <c r="T56" s="222"/>
      <c r="U56" s="222"/>
      <c r="V56" s="222"/>
      <c r="W56" s="222"/>
      <c r="X56" s="222"/>
      <c r="Y56" s="222"/>
    </row>
    <row r="57" spans="1:25" ht="15.75" thickBot="1" x14ac:dyDescent="0.3">
      <c r="A57" s="112"/>
      <c r="B57" s="241" t="s">
        <v>891</v>
      </c>
      <c r="C57" s="209"/>
      <c r="D57" s="209"/>
      <c r="E57" s="209"/>
      <c r="F57" s="209"/>
      <c r="G57" s="209"/>
      <c r="H57" s="209"/>
      <c r="I57" s="209"/>
      <c r="J57" s="222"/>
      <c r="K57" s="222"/>
      <c r="L57" s="222"/>
      <c r="M57" s="222"/>
      <c r="N57" s="222"/>
      <c r="O57" s="222"/>
      <c r="P57" s="222"/>
      <c r="Q57" s="222"/>
      <c r="R57" s="222"/>
      <c r="S57" s="222"/>
      <c r="T57" s="222"/>
      <c r="U57" s="222"/>
      <c r="V57" s="222"/>
      <c r="W57" s="222"/>
      <c r="X57" s="222"/>
      <c r="Y57" s="222"/>
    </row>
    <row r="58" spans="1:25" ht="15.75" thickBot="1" x14ac:dyDescent="0.3">
      <c r="A58" s="112"/>
      <c r="B58" s="241" t="s">
        <v>890</v>
      </c>
      <c r="C58" s="209"/>
      <c r="D58" s="209"/>
      <c r="E58" s="209"/>
      <c r="F58" s="209"/>
      <c r="G58" s="209"/>
      <c r="H58" s="209"/>
      <c r="I58" s="209"/>
      <c r="J58" s="222"/>
      <c r="K58" s="222"/>
      <c r="L58" s="222"/>
      <c r="M58" s="222"/>
      <c r="N58" s="222"/>
      <c r="O58" s="222"/>
      <c r="P58" s="222"/>
      <c r="Q58" s="222"/>
      <c r="R58" s="222"/>
      <c r="S58" s="222"/>
      <c r="T58" s="222"/>
      <c r="U58" s="222"/>
      <c r="V58" s="222"/>
      <c r="W58" s="222"/>
      <c r="X58" s="222"/>
      <c r="Y58" s="222"/>
    </row>
    <row r="59" spans="1:25" ht="15.75" thickBot="1" x14ac:dyDescent="0.3">
      <c r="A59" s="112"/>
      <c r="B59" s="241" t="s">
        <v>889</v>
      </c>
      <c r="C59" s="209"/>
      <c r="D59" s="209"/>
      <c r="E59" s="209"/>
      <c r="F59" s="209"/>
      <c r="G59" s="209"/>
      <c r="H59" s="209"/>
      <c r="I59" s="209"/>
      <c r="J59" s="222"/>
      <c r="K59" s="222"/>
      <c r="L59" s="222"/>
      <c r="M59" s="222"/>
      <c r="N59" s="222"/>
      <c r="O59" s="222"/>
      <c r="P59" s="222"/>
      <c r="Q59" s="222"/>
      <c r="R59" s="222"/>
      <c r="S59" s="222"/>
      <c r="T59" s="222"/>
      <c r="U59" s="222"/>
      <c r="V59" s="222"/>
      <c r="W59" s="222"/>
      <c r="X59" s="222"/>
      <c r="Y59" s="222"/>
    </row>
    <row r="60" spans="1:25" ht="15.75" thickBot="1" x14ac:dyDescent="0.3">
      <c r="A60" s="112"/>
      <c r="B60" s="241" t="s">
        <v>888</v>
      </c>
      <c r="C60" s="209"/>
      <c r="D60" s="209"/>
      <c r="E60" s="209"/>
      <c r="F60" s="209"/>
      <c r="G60" s="209"/>
      <c r="H60" s="209"/>
      <c r="I60" s="209"/>
      <c r="J60" s="222"/>
      <c r="K60" s="222"/>
      <c r="L60" s="222"/>
      <c r="M60" s="222"/>
      <c r="N60" s="222"/>
      <c r="O60" s="222"/>
      <c r="P60" s="222"/>
      <c r="Q60" s="222"/>
      <c r="R60" s="222"/>
      <c r="S60" s="222"/>
      <c r="T60" s="222"/>
      <c r="U60" s="222"/>
      <c r="V60" s="222"/>
      <c r="W60" s="222"/>
      <c r="X60" s="222"/>
      <c r="Y60" s="222"/>
    </row>
    <row r="61" spans="1:25" ht="15.75" thickBot="1" x14ac:dyDescent="0.3">
      <c r="A61" s="112"/>
      <c r="B61" s="241" t="s">
        <v>887</v>
      </c>
      <c r="C61" s="209"/>
      <c r="D61" s="209"/>
      <c r="E61" s="209"/>
      <c r="F61" s="209"/>
      <c r="G61" s="209"/>
      <c r="H61" s="209"/>
      <c r="I61" s="209"/>
      <c r="J61" s="222"/>
      <c r="K61" s="222"/>
      <c r="L61" s="222"/>
      <c r="M61" s="222"/>
      <c r="N61" s="222"/>
      <c r="O61" s="222"/>
      <c r="P61" s="222"/>
      <c r="Q61" s="222"/>
      <c r="R61" s="222"/>
      <c r="S61" s="222"/>
      <c r="T61" s="222"/>
      <c r="U61" s="222"/>
      <c r="V61" s="222"/>
      <c r="W61" s="222"/>
      <c r="X61" s="222"/>
      <c r="Y61" s="222"/>
    </row>
    <row r="62" spans="1:25" ht="15.75" thickBot="1" x14ac:dyDescent="0.3">
      <c r="A62" s="112"/>
      <c r="B62" s="241" t="s">
        <v>886</v>
      </c>
      <c r="C62" s="209"/>
      <c r="D62" s="209"/>
      <c r="E62" s="209"/>
      <c r="F62" s="209"/>
      <c r="G62" s="209"/>
      <c r="H62" s="209"/>
      <c r="I62" s="209"/>
      <c r="J62" s="222"/>
      <c r="K62" s="222"/>
      <c r="L62" s="222"/>
      <c r="M62" s="222"/>
      <c r="N62" s="222"/>
      <c r="O62" s="222"/>
      <c r="P62" s="222"/>
      <c r="Q62" s="222"/>
      <c r="R62" s="222"/>
      <c r="S62" s="222"/>
      <c r="T62" s="222"/>
      <c r="U62" s="222"/>
      <c r="V62" s="222"/>
      <c r="W62" s="222"/>
      <c r="X62" s="222"/>
      <c r="Y62" s="222"/>
    </row>
    <row r="63" spans="1:25" ht="15.75" thickBot="1" x14ac:dyDescent="0.3">
      <c r="A63" s="112"/>
      <c r="B63" s="241" t="s">
        <v>885</v>
      </c>
      <c r="C63" s="209"/>
      <c r="D63" s="209"/>
      <c r="E63" s="209"/>
      <c r="F63" s="209"/>
      <c r="G63" s="209"/>
      <c r="H63" s="209"/>
      <c r="I63" s="209"/>
      <c r="J63" s="222"/>
      <c r="K63" s="222"/>
      <c r="L63" s="222"/>
      <c r="M63" s="222"/>
      <c r="N63" s="222"/>
      <c r="O63" s="222"/>
      <c r="P63" s="222"/>
      <c r="Q63" s="222"/>
      <c r="R63" s="222"/>
      <c r="S63" s="222"/>
      <c r="T63" s="222"/>
      <c r="U63" s="222"/>
      <c r="V63" s="222"/>
      <c r="W63" s="222"/>
      <c r="X63" s="222"/>
      <c r="Y63" s="222"/>
    </row>
    <row r="64" spans="1:25" ht="15.75" thickBot="1" x14ac:dyDescent="0.3">
      <c r="A64" s="112"/>
      <c r="B64" s="241" t="s">
        <v>884</v>
      </c>
      <c r="C64" s="209"/>
      <c r="D64" s="209"/>
      <c r="E64" s="209"/>
      <c r="F64" s="209"/>
      <c r="G64" s="209"/>
      <c r="H64" s="209"/>
      <c r="I64" s="209"/>
      <c r="J64" s="222"/>
      <c r="K64" s="222"/>
      <c r="L64" s="222"/>
      <c r="M64" s="222"/>
      <c r="N64" s="222"/>
      <c r="O64" s="222"/>
      <c r="P64" s="222"/>
      <c r="Q64" s="222"/>
      <c r="R64" s="222"/>
      <c r="S64" s="222"/>
      <c r="T64" s="222"/>
      <c r="U64" s="222"/>
      <c r="V64" s="222"/>
      <c r="W64" s="222"/>
      <c r="X64" s="222"/>
      <c r="Y64" s="222"/>
    </row>
    <row r="65" spans="1:25" ht="15.75" thickBot="1" x14ac:dyDescent="0.3">
      <c r="A65" s="112"/>
      <c r="B65" s="241" t="s">
        <v>881</v>
      </c>
      <c r="C65" s="209"/>
      <c r="D65" s="209"/>
      <c r="E65" s="209"/>
      <c r="F65" s="209"/>
      <c r="G65" s="209"/>
      <c r="H65" s="209"/>
      <c r="I65" s="209"/>
      <c r="J65" s="222"/>
      <c r="K65" s="222"/>
      <c r="L65" s="222"/>
      <c r="M65" s="222"/>
      <c r="N65" s="222"/>
      <c r="O65" s="222"/>
      <c r="P65" s="222"/>
      <c r="Q65" s="222"/>
      <c r="R65" s="222"/>
      <c r="S65" s="222"/>
      <c r="T65" s="222"/>
      <c r="U65" s="222"/>
      <c r="V65" s="222"/>
      <c r="W65" s="222"/>
      <c r="X65" s="222"/>
      <c r="Y65" s="222"/>
    </row>
    <row r="66" spans="1:25" ht="15.75" thickBot="1" x14ac:dyDescent="0.3">
      <c r="A66" s="112"/>
      <c r="B66" s="241" t="s">
        <v>880</v>
      </c>
      <c r="C66" s="209"/>
      <c r="D66" s="209"/>
      <c r="E66" s="209"/>
      <c r="F66" s="209"/>
      <c r="G66" s="209"/>
      <c r="H66" s="209"/>
      <c r="I66" s="209"/>
      <c r="J66" s="222"/>
      <c r="K66" s="222"/>
      <c r="L66" s="222"/>
      <c r="M66" s="222"/>
      <c r="N66" s="222"/>
      <c r="O66" s="222"/>
      <c r="P66" s="222"/>
      <c r="Q66" s="222"/>
      <c r="R66" s="222"/>
      <c r="S66" s="222"/>
      <c r="T66" s="222"/>
      <c r="U66" s="222"/>
      <c r="V66" s="222"/>
      <c r="W66" s="222"/>
      <c r="X66" s="222"/>
      <c r="Y66" s="222"/>
    </row>
    <row r="67" spans="1:25" ht="15.75" thickBot="1" x14ac:dyDescent="0.3">
      <c r="A67" s="112"/>
      <c r="B67" s="241" t="s">
        <v>878</v>
      </c>
      <c r="C67" s="209"/>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112"/>
      <c r="B68" s="241" t="s">
        <v>877</v>
      </c>
      <c r="C68" s="209"/>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112"/>
      <c r="B69" s="241" t="s">
        <v>875</v>
      </c>
      <c r="C69" s="209"/>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112"/>
      <c r="B70" s="241" t="s">
        <v>874</v>
      </c>
      <c r="C70" s="209"/>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112"/>
      <c r="B71" s="241" t="s">
        <v>873</v>
      </c>
      <c r="C71" s="209"/>
      <c r="D71" s="209"/>
      <c r="E71" s="209"/>
      <c r="F71" s="209"/>
      <c r="G71" s="209"/>
      <c r="H71" s="209"/>
      <c r="I71" s="209"/>
      <c r="J71" s="222"/>
      <c r="K71" s="222"/>
      <c r="L71" s="222"/>
      <c r="M71" s="222"/>
      <c r="N71" s="222"/>
      <c r="O71" s="222"/>
      <c r="P71" s="222"/>
      <c r="Q71" s="222"/>
      <c r="R71" s="222"/>
      <c r="S71" s="222"/>
      <c r="T71" s="222"/>
      <c r="U71" s="222"/>
      <c r="V71" s="222"/>
      <c r="W71" s="222"/>
      <c r="X71" s="222"/>
      <c r="Y71" s="222"/>
    </row>
    <row r="72" spans="1:25" ht="15.75" thickBot="1" x14ac:dyDescent="0.3">
      <c r="A72" s="112"/>
      <c r="B72" s="241" t="s">
        <v>872</v>
      </c>
      <c r="C72" s="209"/>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112"/>
      <c r="B73" s="241" t="s">
        <v>870</v>
      </c>
      <c r="C73" s="209"/>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112"/>
      <c r="B74" s="241" t="s">
        <v>869</v>
      </c>
      <c r="C74" s="209"/>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112"/>
      <c r="B75" s="241" t="s">
        <v>868</v>
      </c>
      <c r="C75" s="209"/>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112"/>
      <c r="B76" s="241" t="s">
        <v>867</v>
      </c>
      <c r="C76" s="209"/>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112"/>
      <c r="B77" s="241" t="s">
        <v>866</v>
      </c>
      <c r="C77" s="209"/>
      <c r="D77" s="209"/>
      <c r="E77" s="209"/>
      <c r="F77" s="209"/>
      <c r="G77" s="209"/>
      <c r="H77" s="209"/>
      <c r="I77" s="209"/>
      <c r="J77" s="222"/>
      <c r="K77" s="222"/>
      <c r="L77" s="222"/>
      <c r="M77" s="222"/>
      <c r="N77" s="222"/>
      <c r="O77" s="222"/>
      <c r="P77" s="222"/>
      <c r="Q77" s="222"/>
      <c r="R77" s="222"/>
      <c r="S77" s="222"/>
      <c r="T77" s="222"/>
      <c r="U77" s="222"/>
      <c r="V77" s="222"/>
      <c r="W77" s="222"/>
      <c r="X77" s="222"/>
      <c r="Y77" s="222"/>
    </row>
    <row r="78" spans="1:25" ht="15.75" thickBot="1" x14ac:dyDescent="0.3">
      <c r="A78" s="112"/>
      <c r="B78" s="241" t="s">
        <v>865</v>
      </c>
      <c r="C78" s="209"/>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112"/>
      <c r="B79" s="241" t="s">
        <v>864</v>
      </c>
      <c r="C79" s="209"/>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112"/>
      <c r="B80" s="241" t="s">
        <v>863</v>
      </c>
      <c r="C80" s="209"/>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112"/>
      <c r="B81" s="241" t="s">
        <v>861</v>
      </c>
      <c r="C81" s="209"/>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112"/>
      <c r="B82" s="241" t="s">
        <v>860</v>
      </c>
      <c r="C82" s="209"/>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112"/>
      <c r="B83" s="241" t="s">
        <v>859</v>
      </c>
      <c r="C83" s="209"/>
      <c r="D83" s="209"/>
      <c r="E83" s="209"/>
      <c r="F83" s="209"/>
      <c r="G83" s="209"/>
      <c r="H83" s="209"/>
      <c r="I83" s="209"/>
      <c r="J83" s="222"/>
      <c r="K83" s="222"/>
      <c r="L83" s="222"/>
      <c r="M83" s="222"/>
      <c r="N83" s="222"/>
      <c r="O83" s="222"/>
      <c r="P83" s="222"/>
      <c r="Q83" s="222"/>
      <c r="R83" s="222"/>
      <c r="S83" s="222"/>
      <c r="T83" s="222"/>
      <c r="U83" s="222"/>
      <c r="V83" s="222"/>
      <c r="W83" s="222"/>
      <c r="X83" s="222"/>
      <c r="Y83" s="222"/>
    </row>
    <row r="84" spans="1:25" ht="15.75" thickBot="1" x14ac:dyDescent="0.3">
      <c r="A84" s="112"/>
      <c r="B84" s="241" t="s">
        <v>858</v>
      </c>
      <c r="C84" s="209"/>
      <c r="D84" s="209"/>
      <c r="E84" s="209"/>
      <c r="F84" s="209"/>
      <c r="G84" s="209"/>
      <c r="H84" s="209"/>
      <c r="I84" s="209"/>
      <c r="J84" s="222"/>
      <c r="K84" s="222"/>
      <c r="L84" s="222"/>
      <c r="M84" s="222"/>
      <c r="N84" s="222"/>
      <c r="O84" s="222"/>
      <c r="P84" s="222"/>
      <c r="Q84" s="222"/>
      <c r="R84" s="222"/>
      <c r="S84" s="222"/>
      <c r="T84" s="222"/>
      <c r="U84" s="222"/>
      <c r="V84" s="222"/>
      <c r="W84" s="222"/>
      <c r="X84" s="222"/>
      <c r="Y84" s="222"/>
    </row>
    <row r="85" spans="1:25" ht="15.75" thickBot="1" x14ac:dyDescent="0.3">
      <c r="A85" s="112"/>
      <c r="B85" s="241" t="s">
        <v>857</v>
      </c>
      <c r="C85" s="209"/>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112"/>
      <c r="B86" s="241" t="s">
        <v>856</v>
      </c>
      <c r="C86" s="209"/>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112"/>
      <c r="B87" s="241" t="s">
        <v>855</v>
      </c>
      <c r="C87" s="209"/>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112"/>
      <c r="B88" s="241" t="s">
        <v>854</v>
      </c>
      <c r="C88" s="209"/>
      <c r="D88" s="209"/>
      <c r="E88" s="209"/>
      <c r="F88" s="209"/>
      <c r="G88" s="209"/>
      <c r="H88" s="209"/>
      <c r="I88" s="209"/>
      <c r="J88" s="222"/>
      <c r="K88" s="222"/>
      <c r="L88" s="222"/>
      <c r="M88" s="222"/>
      <c r="N88" s="222"/>
      <c r="O88" s="222"/>
      <c r="P88" s="222"/>
      <c r="Q88" s="222"/>
      <c r="R88" s="222"/>
      <c r="S88" s="222"/>
      <c r="T88" s="222"/>
      <c r="U88" s="222"/>
      <c r="V88" s="222"/>
      <c r="W88" s="222"/>
      <c r="X88" s="222"/>
      <c r="Y88" s="222"/>
    </row>
    <row r="89" spans="1:25" ht="15.75" thickBot="1" x14ac:dyDescent="0.3">
      <c r="A89" s="112"/>
      <c r="B89" s="241" t="s">
        <v>853</v>
      </c>
      <c r="C89" s="209"/>
      <c r="D89" s="209"/>
      <c r="E89" s="209"/>
      <c r="F89" s="209"/>
      <c r="G89" s="209"/>
      <c r="H89" s="209"/>
      <c r="I89" s="209"/>
      <c r="J89" s="222"/>
      <c r="K89" s="222"/>
      <c r="L89" s="222"/>
      <c r="M89" s="222"/>
      <c r="N89" s="222"/>
      <c r="O89" s="222"/>
      <c r="P89" s="222"/>
      <c r="Q89" s="222"/>
      <c r="R89" s="222"/>
      <c r="S89" s="222"/>
      <c r="T89" s="222"/>
      <c r="U89" s="222"/>
      <c r="V89" s="222"/>
      <c r="W89" s="222"/>
      <c r="X89" s="222"/>
      <c r="Y89" s="222"/>
    </row>
    <row r="90" spans="1:25" ht="15.75" thickBot="1" x14ac:dyDescent="0.3">
      <c r="A90" s="112"/>
      <c r="B90" s="241" t="s">
        <v>852</v>
      </c>
      <c r="C90" s="209"/>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112"/>
      <c r="B91" s="241" t="s">
        <v>851</v>
      </c>
      <c r="C91" s="209"/>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112"/>
      <c r="B92" s="241" t="s">
        <v>849</v>
      </c>
      <c r="C92" s="209"/>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112"/>
      <c r="B93" s="241" t="s">
        <v>848</v>
      </c>
      <c r="C93" s="209"/>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112"/>
      <c r="B94" s="241" t="s">
        <v>847</v>
      </c>
      <c r="C94" s="209"/>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112"/>
      <c r="B95" s="241" t="s">
        <v>845</v>
      </c>
      <c r="C95" s="209"/>
      <c r="D95" s="209"/>
      <c r="E95" s="209"/>
      <c r="F95" s="209"/>
      <c r="G95" s="209"/>
      <c r="H95" s="209"/>
      <c r="I95" s="209"/>
      <c r="J95" s="222"/>
      <c r="K95" s="222"/>
      <c r="L95" s="222"/>
      <c r="M95" s="222"/>
      <c r="N95" s="222"/>
      <c r="O95" s="222"/>
      <c r="P95" s="222"/>
      <c r="Q95" s="222"/>
      <c r="R95" s="222"/>
      <c r="S95" s="222"/>
      <c r="T95" s="222"/>
      <c r="U95" s="222"/>
      <c r="V95" s="222"/>
      <c r="W95" s="222"/>
      <c r="X95" s="222"/>
      <c r="Y95" s="222"/>
    </row>
    <row r="96" spans="1:25" ht="15.75" thickBot="1" x14ac:dyDescent="0.3">
      <c r="A96" s="112"/>
      <c r="B96" s="241" t="s">
        <v>844</v>
      </c>
      <c r="C96" s="209"/>
      <c r="D96" s="209"/>
      <c r="E96" s="209"/>
      <c r="F96" s="209"/>
      <c r="G96" s="209"/>
      <c r="H96" s="209"/>
      <c r="I96" s="209"/>
      <c r="J96" s="222"/>
      <c r="K96" s="222"/>
      <c r="L96" s="222"/>
      <c r="M96" s="222"/>
      <c r="N96" s="222"/>
      <c r="O96" s="222"/>
      <c r="P96" s="222"/>
      <c r="Q96" s="222"/>
      <c r="R96" s="222"/>
      <c r="S96" s="222"/>
      <c r="T96" s="222"/>
      <c r="U96" s="222"/>
      <c r="V96" s="222"/>
      <c r="W96" s="222"/>
      <c r="X96" s="222"/>
      <c r="Y96" s="222"/>
    </row>
    <row r="97" spans="1:25" ht="15.75" thickBot="1" x14ac:dyDescent="0.3">
      <c r="A97" s="112"/>
      <c r="B97" s="241" t="s">
        <v>842</v>
      </c>
      <c r="C97" s="209"/>
      <c r="D97" s="209"/>
      <c r="E97" s="209"/>
      <c r="F97" s="209"/>
      <c r="G97" s="209"/>
      <c r="H97" s="209"/>
      <c r="I97" s="209"/>
      <c r="J97" s="222"/>
      <c r="K97" s="222"/>
      <c r="L97" s="222"/>
      <c r="M97" s="222"/>
      <c r="N97" s="222"/>
      <c r="O97" s="222"/>
      <c r="P97" s="222"/>
      <c r="Q97" s="222"/>
      <c r="R97" s="222"/>
      <c r="S97" s="222"/>
      <c r="T97" s="222"/>
      <c r="U97" s="222"/>
      <c r="V97" s="222"/>
      <c r="W97" s="222"/>
      <c r="X97" s="222"/>
      <c r="Y97" s="222"/>
    </row>
    <row r="98" spans="1:25" ht="15.75" thickBot="1" x14ac:dyDescent="0.3">
      <c r="A98" s="112"/>
      <c r="B98" s="241" t="s">
        <v>841</v>
      </c>
      <c r="C98" s="209"/>
      <c r="D98" s="209"/>
      <c r="E98" s="209"/>
      <c r="F98" s="209"/>
      <c r="G98" s="209"/>
      <c r="H98" s="209"/>
      <c r="I98" s="209"/>
      <c r="J98" s="222"/>
      <c r="K98" s="222"/>
      <c r="L98" s="222"/>
      <c r="M98" s="222"/>
      <c r="N98" s="222"/>
      <c r="O98" s="222"/>
      <c r="P98" s="222"/>
      <c r="Q98" s="222"/>
      <c r="R98" s="222"/>
      <c r="S98" s="222"/>
      <c r="T98" s="222"/>
      <c r="U98" s="222"/>
      <c r="V98" s="222"/>
      <c r="W98" s="222"/>
      <c r="X98" s="222"/>
      <c r="Y98" s="222"/>
    </row>
    <row r="99" spans="1:25" ht="15.75" thickBot="1" x14ac:dyDescent="0.3">
      <c r="A99" s="112"/>
      <c r="B99" s="241" t="s">
        <v>840</v>
      </c>
      <c r="C99" s="209"/>
      <c r="D99" s="209"/>
      <c r="E99" s="209"/>
      <c r="F99" s="209"/>
      <c r="G99" s="209"/>
      <c r="H99" s="209"/>
      <c r="I99" s="209"/>
      <c r="J99" s="222"/>
      <c r="K99" s="222"/>
      <c r="L99" s="222"/>
      <c r="M99" s="222"/>
      <c r="N99" s="222"/>
      <c r="O99" s="222"/>
      <c r="P99" s="222"/>
      <c r="Q99" s="222"/>
      <c r="R99" s="222"/>
      <c r="S99" s="222"/>
      <c r="T99" s="222"/>
      <c r="U99" s="222"/>
      <c r="V99" s="222"/>
      <c r="W99" s="222"/>
      <c r="X99" s="222"/>
      <c r="Y99" s="222"/>
    </row>
    <row r="100" spans="1:25" ht="15.75" thickBot="1" x14ac:dyDescent="0.3">
      <c r="A100" s="112"/>
      <c r="B100" s="241" t="s">
        <v>838</v>
      </c>
      <c r="C100" s="209"/>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112"/>
      <c r="B101" s="241" t="s">
        <v>837</v>
      </c>
      <c r="C101" s="209"/>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112"/>
      <c r="B102" s="241" t="s">
        <v>835</v>
      </c>
      <c r="C102" s="209"/>
      <c r="D102" s="209"/>
      <c r="E102" s="209"/>
      <c r="F102" s="209"/>
      <c r="G102" s="209"/>
      <c r="H102" s="209"/>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112"/>
      <c r="B103" s="241" t="s">
        <v>834</v>
      </c>
      <c r="C103" s="209"/>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112"/>
      <c r="B104" s="241" t="s">
        <v>833</v>
      </c>
      <c r="C104" s="209"/>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112"/>
      <c r="B105" s="241" t="s">
        <v>832</v>
      </c>
      <c r="C105" s="209"/>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112"/>
      <c r="B106" s="241" t="s">
        <v>831</v>
      </c>
      <c r="C106" s="209"/>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112"/>
      <c r="B107" s="241" t="s">
        <v>830</v>
      </c>
      <c r="C107" s="209"/>
      <c r="D107" s="209"/>
      <c r="E107" s="209"/>
      <c r="F107" s="209"/>
      <c r="G107" s="209"/>
      <c r="H107" s="209"/>
      <c r="I107" s="209"/>
      <c r="J107" s="222"/>
      <c r="K107" s="222"/>
      <c r="L107" s="222"/>
      <c r="M107" s="222"/>
      <c r="N107" s="222"/>
      <c r="O107" s="222"/>
      <c r="P107" s="222"/>
      <c r="Q107" s="222"/>
      <c r="R107" s="222"/>
      <c r="S107" s="222"/>
      <c r="T107" s="222"/>
      <c r="U107" s="222"/>
      <c r="V107" s="222"/>
      <c r="W107" s="222"/>
      <c r="X107" s="222"/>
      <c r="Y107" s="222"/>
    </row>
    <row r="108" spans="1:25" ht="15.75" thickBot="1" x14ac:dyDescent="0.3">
      <c r="A108" s="112"/>
      <c r="B108" s="241" t="s">
        <v>828</v>
      </c>
      <c r="C108" s="209"/>
      <c r="D108" s="209"/>
      <c r="E108" s="209"/>
      <c r="F108" s="209"/>
      <c r="G108" s="209"/>
      <c r="H108" s="209"/>
      <c r="I108" s="209"/>
      <c r="J108" s="222"/>
      <c r="K108" s="222"/>
      <c r="L108" s="222"/>
      <c r="M108" s="222"/>
      <c r="N108" s="222"/>
      <c r="O108" s="222"/>
      <c r="P108" s="222"/>
      <c r="Q108" s="222"/>
      <c r="R108" s="222"/>
      <c r="S108" s="222"/>
      <c r="T108" s="222"/>
      <c r="U108" s="222"/>
      <c r="V108" s="222"/>
      <c r="W108" s="222"/>
      <c r="X108" s="222"/>
      <c r="Y108" s="222"/>
    </row>
    <row r="109" spans="1:25" ht="15.75" thickBot="1" x14ac:dyDescent="0.3">
      <c r="A109" s="112"/>
      <c r="B109" s="241" t="s">
        <v>827</v>
      </c>
      <c r="C109" s="209"/>
      <c r="D109" s="209"/>
      <c r="E109" s="209"/>
      <c r="F109" s="209"/>
      <c r="G109" s="209"/>
      <c r="H109" s="209"/>
      <c r="I109" s="209"/>
      <c r="J109" s="222"/>
      <c r="K109" s="222"/>
      <c r="L109" s="222"/>
      <c r="M109" s="222"/>
      <c r="N109" s="222"/>
      <c r="O109" s="222"/>
      <c r="P109" s="222"/>
      <c r="Q109" s="222"/>
      <c r="R109" s="222"/>
      <c r="S109" s="222"/>
      <c r="T109" s="222"/>
      <c r="U109" s="222"/>
      <c r="V109" s="222"/>
      <c r="W109" s="222"/>
      <c r="X109" s="222"/>
      <c r="Y109" s="222"/>
    </row>
    <row r="110" spans="1:25" ht="15.75" thickBot="1" x14ac:dyDescent="0.3">
      <c r="A110" s="112"/>
      <c r="B110" s="241" t="s">
        <v>826</v>
      </c>
      <c r="C110" s="209"/>
      <c r="D110" s="209"/>
      <c r="E110" s="209"/>
      <c r="F110" s="209"/>
      <c r="G110" s="209"/>
      <c r="H110" s="209"/>
      <c r="I110" s="209"/>
      <c r="J110" s="222"/>
      <c r="K110" s="222"/>
      <c r="L110" s="222"/>
      <c r="M110" s="222"/>
      <c r="N110" s="222"/>
      <c r="O110" s="222"/>
      <c r="P110" s="222"/>
      <c r="Q110" s="222"/>
      <c r="R110" s="222"/>
      <c r="S110" s="222"/>
      <c r="T110" s="222"/>
      <c r="U110" s="222"/>
      <c r="V110" s="222"/>
      <c r="W110" s="222"/>
      <c r="X110" s="222"/>
      <c r="Y110" s="222"/>
    </row>
    <row r="111" spans="1:25" ht="15.75" thickBot="1" x14ac:dyDescent="0.3">
      <c r="A111" s="112"/>
      <c r="B111" s="241" t="s">
        <v>825</v>
      </c>
      <c r="C111" s="209"/>
      <c r="D111" s="209"/>
      <c r="E111" s="209"/>
      <c r="F111" s="209"/>
      <c r="G111" s="209"/>
      <c r="H111" s="209"/>
      <c r="I111" s="209"/>
      <c r="J111" s="222"/>
      <c r="K111" s="222"/>
      <c r="L111" s="222"/>
      <c r="M111" s="222"/>
      <c r="N111" s="222"/>
      <c r="O111" s="222"/>
      <c r="P111" s="222"/>
      <c r="Q111" s="222"/>
      <c r="R111" s="222"/>
      <c r="S111" s="222"/>
      <c r="T111" s="222"/>
      <c r="U111" s="222"/>
      <c r="V111" s="222"/>
      <c r="W111" s="222"/>
      <c r="X111" s="222"/>
      <c r="Y111" s="222"/>
    </row>
    <row r="112" spans="1:25" ht="15.75" thickBot="1" x14ac:dyDescent="0.3">
      <c r="A112" s="112"/>
      <c r="B112" s="241" t="s">
        <v>824</v>
      </c>
      <c r="C112" s="209"/>
      <c r="D112" s="209"/>
      <c r="E112" s="209"/>
      <c r="F112" s="209"/>
      <c r="G112" s="209"/>
      <c r="H112" s="209"/>
      <c r="I112" s="209"/>
      <c r="J112" s="222"/>
      <c r="K112" s="222"/>
      <c r="L112" s="222"/>
      <c r="M112" s="222"/>
      <c r="N112" s="222"/>
      <c r="O112" s="222"/>
      <c r="P112" s="222"/>
      <c r="Q112" s="222"/>
      <c r="R112" s="222"/>
      <c r="S112" s="222"/>
      <c r="T112" s="222"/>
      <c r="U112" s="222"/>
      <c r="V112" s="222"/>
      <c r="W112" s="222"/>
      <c r="X112" s="222"/>
      <c r="Y112" s="222"/>
    </row>
    <row r="113" spans="1:25" ht="15.75" thickBot="1" x14ac:dyDescent="0.3">
      <c r="A113" s="112"/>
      <c r="B113" s="241" t="s">
        <v>823</v>
      </c>
      <c r="C113" s="209"/>
      <c r="D113" s="209"/>
      <c r="E113" s="209"/>
      <c r="F113" s="209"/>
      <c r="G113" s="209"/>
      <c r="H113" s="209"/>
      <c r="I113" s="209"/>
      <c r="J113" s="222"/>
      <c r="K113" s="222"/>
      <c r="L113" s="222"/>
      <c r="M113" s="222"/>
      <c r="N113" s="222"/>
      <c r="O113" s="222"/>
      <c r="P113" s="222"/>
      <c r="Q113" s="222"/>
      <c r="R113" s="222"/>
      <c r="S113" s="222"/>
      <c r="T113" s="222"/>
      <c r="U113" s="222"/>
      <c r="V113" s="222"/>
      <c r="W113" s="222"/>
      <c r="X113" s="222"/>
      <c r="Y113" s="222"/>
    </row>
    <row r="114" spans="1:25" ht="15.75" thickBot="1" x14ac:dyDescent="0.3">
      <c r="A114" s="112"/>
      <c r="B114" s="241" t="s">
        <v>822</v>
      </c>
      <c r="C114" s="209"/>
      <c r="D114" s="209"/>
      <c r="E114" s="209"/>
      <c r="F114" s="209"/>
      <c r="G114" s="209"/>
      <c r="H114" s="209"/>
      <c r="I114" s="209"/>
      <c r="J114" s="222"/>
      <c r="K114" s="222"/>
      <c r="L114" s="222"/>
      <c r="M114" s="222"/>
      <c r="N114" s="222"/>
      <c r="O114" s="222"/>
      <c r="P114" s="222"/>
      <c r="Q114" s="222"/>
      <c r="R114" s="222"/>
      <c r="S114" s="222"/>
      <c r="T114" s="222"/>
      <c r="U114" s="222"/>
      <c r="V114" s="222"/>
      <c r="W114" s="222"/>
      <c r="X114" s="222"/>
      <c r="Y114" s="222"/>
    </row>
    <row r="115" spans="1:25" ht="15.75" thickBot="1" x14ac:dyDescent="0.3">
      <c r="A115" s="112"/>
      <c r="B115" s="241" t="s">
        <v>821</v>
      </c>
      <c r="C115" s="209"/>
      <c r="D115" s="209"/>
      <c r="E115" s="209"/>
      <c r="F115" s="209"/>
      <c r="G115" s="209"/>
      <c r="H115" s="209"/>
      <c r="I115" s="209"/>
      <c r="J115" s="222"/>
      <c r="K115" s="222"/>
      <c r="L115" s="222"/>
      <c r="M115" s="222"/>
      <c r="N115" s="222"/>
      <c r="O115" s="222"/>
      <c r="P115" s="222"/>
      <c r="Q115" s="222"/>
      <c r="R115" s="222"/>
      <c r="S115" s="222"/>
      <c r="T115" s="222"/>
      <c r="U115" s="222"/>
      <c r="V115" s="222"/>
      <c r="W115" s="222"/>
      <c r="X115" s="222"/>
      <c r="Y115" s="222"/>
    </row>
    <row r="116" spans="1:25" ht="15.75" thickBot="1" x14ac:dyDescent="0.3">
      <c r="A116" s="112"/>
      <c r="B116" s="241" t="s">
        <v>820</v>
      </c>
      <c r="C116" s="209"/>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112"/>
      <c r="B117" s="241" t="s">
        <v>818</v>
      </c>
      <c r="C117" s="209"/>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112"/>
      <c r="B118" s="241" t="s">
        <v>817</v>
      </c>
      <c r="C118" s="209"/>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112"/>
      <c r="B119" s="103" t="s">
        <v>816</v>
      </c>
      <c r="C119" s="102">
        <f t="shared" ref="C119:I119" si="1">SUM(C3:C32)</f>
        <v>2178979</v>
      </c>
      <c r="D119" s="102">
        <f t="shared" si="1"/>
        <v>173608</v>
      </c>
      <c r="E119" s="102">
        <f t="shared" si="1"/>
        <v>188763</v>
      </c>
      <c r="F119" s="102">
        <f t="shared" si="1"/>
        <v>186407</v>
      </c>
      <c r="G119" s="102">
        <f t="shared" si="1"/>
        <v>384443</v>
      </c>
      <c r="H119" s="102">
        <f t="shared" si="1"/>
        <v>940938</v>
      </c>
      <c r="I119" s="102">
        <f t="shared" si="1"/>
        <v>304820</v>
      </c>
      <c r="J119" s="222"/>
      <c r="K119" s="222"/>
      <c r="L119" s="222"/>
      <c r="M119" s="222"/>
      <c r="N119" s="222"/>
      <c r="O119" s="222"/>
      <c r="P119" s="222"/>
      <c r="Q119" s="222"/>
      <c r="R119" s="222"/>
      <c r="S119" s="222"/>
      <c r="T119" s="222"/>
      <c r="U119" s="222"/>
      <c r="V119" s="222"/>
      <c r="W119" s="222"/>
      <c r="X119" s="222"/>
      <c r="Y119" s="222"/>
    </row>
    <row r="120" spans="1:25" ht="15.75" thickBot="1" x14ac:dyDescent="0.3">
      <c r="A120" s="111"/>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row>
    <row r="121" spans="1:25" ht="15.75" thickBot="1" x14ac:dyDescent="0.3">
      <c r="A121" s="111"/>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111"/>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111"/>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111"/>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111"/>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111"/>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111"/>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111"/>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111"/>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111"/>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111"/>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111"/>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111"/>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111"/>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111"/>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111"/>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111"/>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111"/>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111"/>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111"/>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111"/>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111"/>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111"/>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111"/>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111"/>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111"/>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111"/>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111"/>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111"/>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111"/>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111"/>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111"/>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111"/>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111"/>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111"/>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111"/>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111"/>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111"/>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111"/>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111"/>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111"/>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111"/>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111"/>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111"/>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111"/>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111"/>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111"/>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111"/>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111"/>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111"/>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111"/>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111"/>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111"/>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111"/>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111"/>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111"/>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111"/>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111"/>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111"/>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111"/>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111"/>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111"/>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111"/>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111"/>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111"/>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111"/>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111"/>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111"/>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111"/>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111"/>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111"/>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111"/>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111"/>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111"/>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111"/>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111"/>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111"/>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111"/>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111"/>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111"/>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111"/>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111"/>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111"/>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111"/>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111"/>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111"/>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111"/>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111"/>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111"/>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111"/>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111"/>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111"/>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111"/>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111"/>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111"/>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111"/>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111"/>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111"/>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111"/>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111"/>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111"/>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111"/>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111"/>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111"/>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111"/>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111"/>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111"/>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111"/>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111"/>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111"/>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111"/>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111"/>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111"/>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111"/>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111"/>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111"/>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111"/>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111"/>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111"/>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111"/>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111"/>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111"/>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111"/>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111"/>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111"/>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111"/>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111"/>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111"/>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111"/>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111"/>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111"/>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111"/>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111"/>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111"/>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111"/>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111"/>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111"/>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111"/>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111"/>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111"/>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111"/>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111"/>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111"/>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111"/>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111"/>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111"/>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111"/>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111"/>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111"/>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111"/>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111"/>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111"/>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111"/>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111"/>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111"/>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111"/>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111"/>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111"/>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111"/>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111"/>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111"/>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111"/>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111"/>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111"/>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111"/>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111"/>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111"/>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111"/>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111"/>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111"/>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111"/>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111"/>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111"/>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111"/>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111"/>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111"/>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111"/>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111"/>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111"/>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111"/>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111"/>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111"/>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111"/>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111"/>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111"/>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111"/>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111"/>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111"/>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111"/>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111"/>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111"/>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111"/>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111"/>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111"/>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111"/>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111"/>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111"/>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111"/>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111"/>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111"/>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111"/>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111"/>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111"/>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111"/>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111"/>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111"/>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111"/>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111"/>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111"/>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111"/>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111"/>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111"/>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111"/>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111"/>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111"/>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111"/>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111"/>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111"/>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111"/>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111"/>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111"/>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111"/>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111"/>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111"/>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111"/>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111"/>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111"/>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111"/>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111"/>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111"/>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111"/>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111"/>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111"/>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111"/>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111"/>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111"/>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111"/>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111"/>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111"/>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111"/>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111"/>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111"/>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111"/>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111"/>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111"/>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111"/>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111"/>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111"/>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111"/>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111"/>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111"/>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111"/>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111"/>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111"/>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111"/>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111"/>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111"/>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111"/>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111"/>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111"/>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111"/>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111"/>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111"/>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111"/>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111"/>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111"/>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111"/>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111"/>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111"/>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111"/>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111"/>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111"/>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111"/>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111"/>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111"/>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111"/>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111"/>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111"/>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111"/>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111"/>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111"/>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111"/>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111"/>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111"/>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111"/>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111"/>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111"/>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111"/>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111"/>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111"/>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111"/>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111"/>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111"/>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111"/>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111"/>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111"/>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111"/>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111"/>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111"/>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111"/>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111"/>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111"/>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111"/>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111"/>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111"/>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111"/>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111"/>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111"/>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111"/>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111"/>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111"/>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111"/>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111"/>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111"/>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111"/>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111"/>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111"/>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111"/>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111"/>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111"/>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111"/>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111"/>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111"/>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111"/>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111"/>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111"/>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111"/>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111"/>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111"/>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111"/>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111"/>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111"/>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111"/>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111"/>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111"/>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111"/>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111"/>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111"/>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111"/>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111"/>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111"/>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111"/>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111"/>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111"/>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111"/>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111"/>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111"/>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111"/>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111"/>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111"/>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111"/>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111"/>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111"/>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111"/>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111"/>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111"/>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111"/>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111"/>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111"/>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111"/>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111"/>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111"/>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111"/>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111"/>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111"/>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111"/>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111"/>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111"/>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111"/>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111"/>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111"/>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111"/>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111"/>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111"/>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111"/>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111"/>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111"/>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111"/>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111"/>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111"/>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111"/>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111"/>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111"/>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111"/>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111"/>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111"/>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111"/>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111"/>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111"/>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111"/>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111"/>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111"/>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111"/>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111"/>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111"/>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111"/>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111"/>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111"/>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111"/>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111"/>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111"/>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111"/>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111"/>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111"/>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111"/>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111"/>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111"/>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111"/>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111"/>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111"/>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111"/>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111"/>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111"/>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111"/>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111"/>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111"/>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111"/>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111"/>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111"/>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111"/>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111"/>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111"/>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111"/>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111"/>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111"/>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111"/>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111"/>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111"/>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111"/>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111"/>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111"/>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111"/>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111"/>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111"/>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111"/>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111"/>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111"/>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111"/>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111"/>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111"/>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111"/>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111"/>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111"/>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111"/>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111"/>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111"/>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111"/>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111"/>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111"/>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111"/>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111"/>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111"/>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111"/>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111"/>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111"/>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111"/>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111"/>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111"/>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111"/>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111"/>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111"/>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111"/>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111"/>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111"/>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111"/>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111"/>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111"/>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111"/>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111"/>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111"/>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111"/>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111"/>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111"/>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111"/>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111"/>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111"/>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111"/>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111"/>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111"/>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111"/>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111"/>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111"/>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111"/>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111"/>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111"/>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111"/>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111"/>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111"/>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111"/>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111"/>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111"/>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111"/>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111"/>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111"/>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111"/>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111"/>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111"/>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111"/>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111"/>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111"/>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111"/>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111"/>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111"/>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111"/>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111"/>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111"/>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111"/>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111"/>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111"/>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111"/>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111"/>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111"/>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111"/>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111"/>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111"/>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111"/>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111"/>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111"/>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111"/>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111"/>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111"/>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111"/>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111"/>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111"/>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111"/>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111"/>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111"/>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111"/>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111"/>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111"/>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111"/>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111"/>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111"/>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111"/>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111"/>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111"/>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111"/>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111"/>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111"/>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111"/>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111"/>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111"/>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111"/>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111"/>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111"/>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111"/>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111"/>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111"/>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111"/>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111"/>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111"/>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111"/>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111"/>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111"/>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111"/>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111"/>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111"/>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111"/>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111"/>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111"/>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111"/>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111"/>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111"/>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111"/>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111"/>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111"/>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111"/>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111"/>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111"/>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111"/>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111"/>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111"/>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111"/>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111"/>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111"/>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111"/>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111"/>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111"/>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111"/>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111"/>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111"/>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111"/>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111"/>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111"/>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111"/>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111"/>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111"/>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111"/>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111"/>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111"/>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111"/>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111"/>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111"/>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111"/>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111"/>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111"/>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111"/>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111"/>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111"/>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111"/>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111"/>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111"/>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111"/>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111"/>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111"/>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111"/>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111"/>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111"/>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111"/>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111"/>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111"/>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111"/>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111"/>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111"/>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111"/>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111"/>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111"/>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111"/>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111"/>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111"/>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111"/>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111"/>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111"/>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111"/>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111"/>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111"/>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111"/>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111"/>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111"/>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111"/>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111"/>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111"/>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111"/>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111"/>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111"/>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111"/>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111"/>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111"/>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111"/>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111"/>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111"/>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111"/>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111"/>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111"/>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111"/>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111"/>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111"/>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111"/>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111"/>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111"/>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111"/>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111"/>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111"/>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111"/>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111"/>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111"/>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111"/>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111"/>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111"/>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111"/>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111"/>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111"/>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111"/>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111"/>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111"/>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111"/>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111"/>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111"/>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111"/>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111"/>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111"/>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111"/>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111"/>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111"/>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111"/>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111"/>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111"/>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111"/>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111"/>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111"/>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111"/>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111"/>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111"/>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111"/>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111"/>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111"/>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111"/>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111"/>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111"/>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111"/>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111"/>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111"/>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111"/>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111"/>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111"/>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111"/>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111"/>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111"/>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111"/>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111"/>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111"/>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111"/>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111"/>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111"/>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111"/>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111"/>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111"/>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111"/>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111"/>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111"/>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111"/>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111"/>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111"/>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111"/>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111"/>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111"/>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111"/>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111"/>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111"/>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111"/>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111"/>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111"/>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111"/>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111"/>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111"/>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111"/>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111"/>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111"/>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111"/>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111"/>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111"/>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111"/>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111"/>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111"/>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111"/>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111"/>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111"/>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111"/>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111"/>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111"/>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111"/>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111"/>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111"/>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111"/>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111"/>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111"/>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111"/>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111"/>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111"/>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111"/>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111"/>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111"/>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111"/>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111"/>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111"/>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111"/>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111"/>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111"/>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111"/>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111"/>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111"/>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111"/>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111"/>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111"/>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111"/>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111"/>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111"/>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111"/>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111"/>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111"/>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111"/>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111"/>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111"/>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111"/>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111"/>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111"/>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111"/>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111"/>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111"/>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111"/>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111"/>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111"/>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111"/>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111"/>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111"/>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111"/>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111"/>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111"/>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111"/>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111"/>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111"/>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111"/>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111"/>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111"/>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111"/>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111"/>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111"/>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111"/>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111"/>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111"/>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111"/>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111"/>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111"/>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111"/>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111"/>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111"/>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111"/>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111"/>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111"/>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111"/>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111"/>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111"/>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111"/>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111"/>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111"/>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111"/>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111"/>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111"/>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111"/>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111"/>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111"/>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111"/>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111"/>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111"/>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111"/>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111"/>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111"/>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111"/>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111"/>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111"/>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111"/>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111"/>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111"/>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111"/>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111"/>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111"/>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111"/>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111"/>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111"/>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111"/>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111"/>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111"/>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111"/>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111"/>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111"/>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111"/>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111"/>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111"/>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111"/>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111"/>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111"/>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111"/>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111"/>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111"/>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A975" s="111"/>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1:25" ht="15.75" thickBot="1" x14ac:dyDescent="0.3">
      <c r="A976" s="111"/>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1:25" ht="15.75" thickBot="1" x14ac:dyDescent="0.3">
      <c r="A977" s="111"/>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1:25" ht="15.75" thickBot="1" x14ac:dyDescent="0.3">
      <c r="A978" s="111"/>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1:25" ht="15.75" thickBot="1" x14ac:dyDescent="0.3">
      <c r="A979" s="111"/>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1:25" ht="15.75" thickBot="1" x14ac:dyDescent="0.3">
      <c r="A980" s="111"/>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1:25" ht="15.75" thickBot="1" x14ac:dyDescent="0.3">
      <c r="A981" s="111"/>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1:25" ht="15.75" thickBot="1" x14ac:dyDescent="0.3">
      <c r="A982" s="111"/>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1:25" ht="15.75" thickBot="1" x14ac:dyDescent="0.3">
      <c r="A983" s="111"/>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1:25" ht="15.75" thickBot="1" x14ac:dyDescent="0.3">
      <c r="A984" s="111"/>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1:25" ht="15.75" thickBot="1" x14ac:dyDescent="0.3">
      <c r="A985" s="111"/>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1:25" ht="15.75" thickBot="1" x14ac:dyDescent="0.3">
      <c r="A986" s="111"/>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1:25" ht="15.75" thickBot="1" x14ac:dyDescent="0.3">
      <c r="A987" s="111"/>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1:25" ht="15.75" thickBot="1" x14ac:dyDescent="0.3">
      <c r="A988" s="111"/>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1:25" ht="15.75" thickBot="1" x14ac:dyDescent="0.3">
      <c r="A989" s="111"/>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1:25" ht="15.75" thickBot="1" x14ac:dyDescent="0.3">
      <c r="A990" s="111"/>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1:25" ht="15.75" thickBot="1" x14ac:dyDescent="0.3">
      <c r="A991" s="111"/>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1:25" ht="15.75" thickBot="1" x14ac:dyDescent="0.3">
      <c r="A992" s="111"/>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1:25" ht="15.75" thickBot="1" x14ac:dyDescent="0.3">
      <c r="A993" s="111"/>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1:25" ht="15.75" thickBot="1" x14ac:dyDescent="0.3">
      <c r="A994" s="111"/>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1:25" ht="15.75" thickBot="1" x14ac:dyDescent="0.3">
      <c r="A995" s="111"/>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1:25" ht="15.75" thickBot="1" x14ac:dyDescent="0.3">
      <c r="A996" s="111"/>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1:25" ht="15.75" thickBot="1" x14ac:dyDescent="0.3">
      <c r="A997" s="111"/>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1:25" ht="15.75" thickBot="1" x14ac:dyDescent="0.3">
      <c r="A998" s="111"/>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1:25" ht="15.75" thickBot="1" x14ac:dyDescent="0.3">
      <c r="A999" s="111"/>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row r="1000" spans="1:25" ht="15.75" thickBot="1" x14ac:dyDescent="0.3">
      <c r="A1000" s="111"/>
      <c r="B1000" s="22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row>
  </sheetData>
  <autoFilter ref="B2:I2" xr:uid="{00000000-0009-0000-0000-00000E000000}">
    <sortState xmlns:xlrd2="http://schemas.microsoft.com/office/spreadsheetml/2017/richdata2" ref="B3:I119">
      <sortCondition sortBy="cellColor" ref="B2" dxfId="6"/>
    </sortState>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999"/>
  <sheetViews>
    <sheetView workbookViewId="0">
      <selection activeCell="K2" sqref="K2:Q3"/>
    </sheetView>
  </sheetViews>
  <sheetFormatPr baseColWidth="10" defaultColWidth="13" defaultRowHeight="15" x14ac:dyDescent="0.25"/>
  <cols>
    <col min="1" max="1" width="13" style="59"/>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222"/>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239"/>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239"/>
      <c r="B3" s="332" t="s">
        <v>931</v>
      </c>
      <c r="C3" s="284">
        <f t="shared" ref="C3:C50" si="0">SUBTOTAL(9,D3:I3)</f>
        <v>14503</v>
      </c>
      <c r="D3" s="284">
        <v>767</v>
      </c>
      <c r="E3" s="284">
        <v>970</v>
      </c>
      <c r="F3" s="284">
        <v>1036</v>
      </c>
      <c r="G3" s="284">
        <v>1733</v>
      </c>
      <c r="H3" s="284">
        <v>5644</v>
      </c>
      <c r="I3" s="284">
        <v>4353</v>
      </c>
      <c r="J3" s="239"/>
      <c r="K3" s="242">
        <f t="shared" ref="K3:Q3" si="1">+C119</f>
        <v>1548014</v>
      </c>
      <c r="L3" s="242">
        <f t="shared" si="1"/>
        <v>117826</v>
      </c>
      <c r="M3" s="242">
        <f t="shared" si="1"/>
        <v>129629</v>
      </c>
      <c r="N3" s="242">
        <f t="shared" si="1"/>
        <v>128865</v>
      </c>
      <c r="O3" s="242">
        <f t="shared" si="1"/>
        <v>256302</v>
      </c>
      <c r="P3" s="242">
        <f t="shared" si="1"/>
        <v>657828</v>
      </c>
      <c r="Q3" s="242">
        <f t="shared" si="1"/>
        <v>257564</v>
      </c>
      <c r="R3" s="222"/>
      <c r="S3" s="222"/>
      <c r="T3" s="222"/>
      <c r="U3" s="222"/>
      <c r="V3" s="222"/>
      <c r="W3" s="222"/>
      <c r="X3" s="222"/>
      <c r="Y3" s="222"/>
    </row>
    <row r="4" spans="1:25" ht="15.75" thickBot="1" x14ac:dyDescent="0.3">
      <c r="A4" s="239"/>
      <c r="B4" s="332" t="s">
        <v>930</v>
      </c>
      <c r="C4" s="284">
        <f t="shared" si="0"/>
        <v>7978</v>
      </c>
      <c r="D4" s="284">
        <v>608</v>
      </c>
      <c r="E4" s="284">
        <v>630</v>
      </c>
      <c r="F4" s="284">
        <v>663</v>
      </c>
      <c r="G4" s="284">
        <v>1308</v>
      </c>
      <c r="H4" s="284">
        <v>3124</v>
      </c>
      <c r="I4" s="284">
        <v>1645</v>
      </c>
      <c r="J4" s="222"/>
      <c r="K4" s="222"/>
      <c r="L4" s="222"/>
      <c r="M4" s="222"/>
      <c r="N4" s="222"/>
      <c r="O4" s="222"/>
      <c r="P4" s="222"/>
      <c r="Q4" s="222"/>
      <c r="R4" s="222"/>
      <c r="S4" s="222"/>
      <c r="T4" s="222"/>
      <c r="U4" s="222"/>
      <c r="V4" s="222"/>
      <c r="W4" s="222"/>
      <c r="X4" s="222"/>
      <c r="Y4" s="222"/>
    </row>
    <row r="5" spans="1:25" ht="15.75" thickBot="1" x14ac:dyDescent="0.3">
      <c r="A5" s="239"/>
      <c r="B5" s="332" t="s">
        <v>929</v>
      </c>
      <c r="C5" s="284">
        <f t="shared" si="0"/>
        <v>662</v>
      </c>
      <c r="D5" s="284">
        <v>107</v>
      </c>
      <c r="E5" s="284">
        <v>108</v>
      </c>
      <c r="F5" s="284">
        <v>109</v>
      </c>
      <c r="G5" s="284">
        <v>107</v>
      </c>
      <c r="H5" s="284">
        <v>113</v>
      </c>
      <c r="I5" s="284">
        <v>118</v>
      </c>
      <c r="J5" s="222"/>
      <c r="K5" s="222"/>
      <c r="L5" s="222"/>
      <c r="M5" s="222"/>
      <c r="N5" s="222"/>
      <c r="O5" s="222"/>
      <c r="P5" s="222"/>
      <c r="Q5" s="222"/>
      <c r="R5" s="222"/>
      <c r="S5" s="222"/>
      <c r="T5" s="222"/>
      <c r="U5" s="222"/>
      <c r="V5" s="222"/>
      <c r="W5" s="222"/>
      <c r="X5" s="222"/>
      <c r="Y5" s="222"/>
    </row>
    <row r="6" spans="1:25" ht="15.75" thickBot="1" x14ac:dyDescent="0.3">
      <c r="A6" s="239"/>
      <c r="B6" s="332" t="s">
        <v>928</v>
      </c>
      <c r="C6" s="284">
        <f t="shared" si="0"/>
        <v>17043</v>
      </c>
      <c r="D6" s="284">
        <v>1157</v>
      </c>
      <c r="E6" s="284">
        <v>1335</v>
      </c>
      <c r="F6" s="284">
        <v>1317</v>
      </c>
      <c r="G6" s="284">
        <v>2015</v>
      </c>
      <c r="H6" s="284">
        <v>6496</v>
      </c>
      <c r="I6" s="284">
        <v>4723</v>
      </c>
      <c r="J6" s="222"/>
      <c r="K6" s="222"/>
      <c r="L6" s="222"/>
      <c r="M6" s="222"/>
      <c r="N6" s="222"/>
      <c r="O6" s="222"/>
      <c r="P6" s="222"/>
      <c r="Q6" s="222"/>
      <c r="R6" s="222"/>
      <c r="S6" s="222"/>
      <c r="T6" s="222"/>
      <c r="U6" s="222"/>
      <c r="V6" s="222"/>
      <c r="W6" s="222"/>
      <c r="X6" s="222"/>
      <c r="Y6" s="222"/>
    </row>
    <row r="7" spans="1:25" ht="15.75" thickBot="1" x14ac:dyDescent="0.3">
      <c r="A7" s="239"/>
      <c r="B7" s="332" t="s">
        <v>927</v>
      </c>
      <c r="C7" s="284">
        <f t="shared" si="0"/>
        <v>10162</v>
      </c>
      <c r="D7" s="284">
        <v>811</v>
      </c>
      <c r="E7" s="284">
        <v>819</v>
      </c>
      <c r="F7" s="284">
        <v>786</v>
      </c>
      <c r="G7" s="284">
        <v>1421</v>
      </c>
      <c r="H7" s="284">
        <v>3800</v>
      </c>
      <c r="I7" s="284">
        <v>2525</v>
      </c>
      <c r="J7" s="222"/>
      <c r="K7" s="222"/>
      <c r="L7" s="222"/>
      <c r="M7" s="222"/>
      <c r="N7" s="222"/>
      <c r="O7" s="222"/>
      <c r="P7" s="222"/>
      <c r="Q7" s="222"/>
      <c r="R7" s="222"/>
      <c r="S7" s="222"/>
      <c r="T7" s="222"/>
      <c r="U7" s="222"/>
      <c r="V7" s="222"/>
      <c r="W7" s="222"/>
      <c r="X7" s="222"/>
      <c r="Y7" s="222"/>
    </row>
    <row r="8" spans="1:25" ht="15.75" thickBot="1" x14ac:dyDescent="0.3">
      <c r="A8" s="239"/>
      <c r="B8" s="332" t="s">
        <v>926</v>
      </c>
      <c r="C8" s="284">
        <f t="shared" si="0"/>
        <v>12959</v>
      </c>
      <c r="D8" s="284">
        <v>824</v>
      </c>
      <c r="E8" s="284">
        <v>973</v>
      </c>
      <c r="F8" s="284">
        <v>1006</v>
      </c>
      <c r="G8" s="284">
        <v>1670</v>
      </c>
      <c r="H8" s="284">
        <v>4985</v>
      </c>
      <c r="I8" s="284">
        <v>3501</v>
      </c>
      <c r="J8" s="222"/>
      <c r="K8" s="222"/>
      <c r="L8" s="222"/>
      <c r="M8" s="222"/>
      <c r="N8" s="222"/>
      <c r="O8" s="222"/>
      <c r="P8" s="222"/>
      <c r="Q8" s="222"/>
      <c r="R8" s="222"/>
      <c r="S8" s="222"/>
      <c r="T8" s="222"/>
      <c r="U8" s="222"/>
      <c r="V8" s="222"/>
      <c r="W8" s="222"/>
      <c r="X8" s="222"/>
      <c r="Y8" s="222"/>
    </row>
    <row r="9" spans="1:25" ht="15.75" thickBot="1" x14ac:dyDescent="0.3">
      <c r="A9" s="239"/>
      <c r="B9" s="332" t="s">
        <v>925</v>
      </c>
      <c r="C9" s="284">
        <f t="shared" si="0"/>
        <v>2217</v>
      </c>
      <c r="D9" s="284">
        <v>177</v>
      </c>
      <c r="E9" s="284">
        <v>187</v>
      </c>
      <c r="F9" s="284">
        <v>188</v>
      </c>
      <c r="G9" s="284">
        <v>302</v>
      </c>
      <c r="H9" s="284">
        <v>818</v>
      </c>
      <c r="I9" s="284">
        <v>545</v>
      </c>
      <c r="J9" s="222"/>
      <c r="K9" s="222"/>
      <c r="L9" s="222"/>
      <c r="M9" s="222"/>
      <c r="N9" s="222"/>
      <c r="O9" s="222"/>
      <c r="P9" s="222"/>
      <c r="Q9" s="222"/>
      <c r="R9" s="222"/>
      <c r="S9" s="222"/>
      <c r="T9" s="222"/>
      <c r="U9" s="222"/>
      <c r="V9" s="222"/>
      <c r="W9" s="222"/>
      <c r="X9" s="222"/>
      <c r="Y9" s="222"/>
    </row>
    <row r="10" spans="1:25" ht="15.75" thickBot="1" x14ac:dyDescent="0.3">
      <c r="A10" s="239"/>
      <c r="B10" s="332" t="s">
        <v>924</v>
      </c>
      <c r="C10" s="284">
        <f t="shared" si="0"/>
        <v>3004</v>
      </c>
      <c r="D10" s="284">
        <v>221</v>
      </c>
      <c r="E10" s="284">
        <v>210</v>
      </c>
      <c r="F10" s="284">
        <v>189</v>
      </c>
      <c r="G10" s="284">
        <v>289</v>
      </c>
      <c r="H10" s="284">
        <v>1098</v>
      </c>
      <c r="I10" s="284">
        <v>997</v>
      </c>
      <c r="J10" s="222"/>
      <c r="K10" s="222"/>
      <c r="L10" s="222"/>
      <c r="M10" s="222"/>
      <c r="N10" s="222"/>
      <c r="O10" s="222"/>
      <c r="P10" s="222"/>
      <c r="Q10" s="222"/>
      <c r="R10" s="222"/>
      <c r="S10" s="222"/>
      <c r="T10" s="222"/>
      <c r="U10" s="222"/>
      <c r="V10" s="222"/>
      <c r="W10" s="222"/>
      <c r="X10" s="222"/>
      <c r="Y10" s="222"/>
    </row>
    <row r="11" spans="1:25" ht="15.75" thickBot="1" x14ac:dyDescent="0.3">
      <c r="A11" s="239"/>
      <c r="B11" s="332" t="s">
        <v>923</v>
      </c>
      <c r="C11" s="284">
        <f t="shared" si="0"/>
        <v>12557</v>
      </c>
      <c r="D11" s="284">
        <v>1002</v>
      </c>
      <c r="E11" s="284">
        <v>1167</v>
      </c>
      <c r="F11" s="284">
        <v>1233</v>
      </c>
      <c r="G11" s="284">
        <v>2303</v>
      </c>
      <c r="H11" s="284">
        <v>5308</v>
      </c>
      <c r="I11" s="284">
        <v>1544</v>
      </c>
      <c r="J11" s="222"/>
      <c r="K11" s="222"/>
      <c r="L11" s="222"/>
      <c r="M11" s="222"/>
      <c r="N11" s="222"/>
      <c r="O11" s="222"/>
      <c r="P11" s="222"/>
      <c r="Q11" s="222"/>
      <c r="R11" s="222"/>
      <c r="S11" s="222"/>
      <c r="T11" s="222"/>
      <c r="U11" s="222"/>
      <c r="V11" s="222"/>
      <c r="W11" s="222"/>
      <c r="X11" s="222"/>
      <c r="Y11" s="222"/>
    </row>
    <row r="12" spans="1:25" ht="15.75" thickBot="1" x14ac:dyDescent="0.3">
      <c r="A12" s="239"/>
      <c r="B12" s="332" t="s">
        <v>922</v>
      </c>
      <c r="C12" s="284">
        <f t="shared" si="0"/>
        <v>5866</v>
      </c>
      <c r="D12" s="284">
        <v>582</v>
      </c>
      <c r="E12" s="284">
        <v>630</v>
      </c>
      <c r="F12" s="284">
        <v>554</v>
      </c>
      <c r="G12" s="284">
        <v>992</v>
      </c>
      <c r="H12" s="284">
        <v>2327</v>
      </c>
      <c r="I12" s="284">
        <v>781</v>
      </c>
      <c r="J12" s="222"/>
      <c r="K12" s="222"/>
      <c r="L12" s="222"/>
      <c r="M12" s="222"/>
      <c r="N12" s="222"/>
      <c r="O12" s="222"/>
      <c r="P12" s="222"/>
      <c r="Q12" s="222"/>
      <c r="R12" s="222"/>
      <c r="S12" s="222"/>
      <c r="T12" s="222"/>
      <c r="U12" s="222"/>
      <c r="V12" s="222"/>
      <c r="W12" s="222"/>
      <c r="X12" s="222"/>
      <c r="Y12" s="222"/>
    </row>
    <row r="13" spans="1:25" ht="15.75" thickBot="1" x14ac:dyDescent="0.3">
      <c r="A13" s="239"/>
      <c r="B13" s="332" t="s">
        <v>920</v>
      </c>
      <c r="C13" s="284">
        <f t="shared" si="0"/>
        <v>104598</v>
      </c>
      <c r="D13" s="284">
        <v>8299</v>
      </c>
      <c r="E13" s="284">
        <v>8778</v>
      </c>
      <c r="F13" s="284">
        <v>8550</v>
      </c>
      <c r="G13" s="284">
        <v>17442</v>
      </c>
      <c r="H13" s="284">
        <v>47976</v>
      </c>
      <c r="I13" s="284">
        <v>13553</v>
      </c>
      <c r="J13" s="222"/>
      <c r="K13" s="222"/>
      <c r="L13" s="222"/>
      <c r="M13" s="222"/>
      <c r="N13" s="222"/>
      <c r="O13" s="222"/>
      <c r="P13" s="222"/>
      <c r="Q13" s="222"/>
      <c r="R13" s="222"/>
      <c r="S13" s="222"/>
      <c r="T13" s="222"/>
      <c r="U13" s="222"/>
      <c r="V13" s="222"/>
      <c r="W13" s="222"/>
      <c r="X13" s="222"/>
      <c r="Y13" s="222"/>
    </row>
    <row r="14" spans="1:25" ht="15.75" thickBot="1" x14ac:dyDescent="0.3">
      <c r="A14" s="239"/>
      <c r="B14" s="332" t="s">
        <v>919</v>
      </c>
      <c r="C14" s="284">
        <f t="shared" si="0"/>
        <v>15244</v>
      </c>
      <c r="D14" s="284">
        <v>957</v>
      </c>
      <c r="E14" s="284">
        <v>1209</v>
      </c>
      <c r="F14" s="284">
        <v>1227</v>
      </c>
      <c r="G14" s="284">
        <v>1722</v>
      </c>
      <c r="H14" s="284">
        <v>6389</v>
      </c>
      <c r="I14" s="284">
        <v>3740</v>
      </c>
      <c r="J14" s="222"/>
      <c r="K14" s="222"/>
      <c r="L14" s="222"/>
      <c r="M14" s="222"/>
      <c r="N14" s="222"/>
      <c r="O14" s="222"/>
      <c r="P14" s="222"/>
      <c r="Q14" s="222"/>
      <c r="R14" s="222"/>
      <c r="S14" s="222"/>
      <c r="T14" s="222"/>
      <c r="U14" s="222"/>
      <c r="V14" s="222"/>
      <c r="W14" s="222"/>
      <c r="X14" s="222"/>
      <c r="Y14" s="222"/>
    </row>
    <row r="15" spans="1:25" ht="15.75" thickBot="1" x14ac:dyDescent="0.3">
      <c r="A15" s="239"/>
      <c r="B15" s="332" t="s">
        <v>918</v>
      </c>
      <c r="C15" s="284">
        <f t="shared" si="0"/>
        <v>21147</v>
      </c>
      <c r="D15" s="284">
        <v>1780</v>
      </c>
      <c r="E15" s="284">
        <v>1868</v>
      </c>
      <c r="F15" s="284">
        <v>1733</v>
      </c>
      <c r="G15" s="284">
        <v>3114</v>
      </c>
      <c r="H15" s="284">
        <v>8685</v>
      </c>
      <c r="I15" s="284">
        <v>3967</v>
      </c>
      <c r="J15" s="222"/>
      <c r="K15" s="222"/>
      <c r="L15" s="222"/>
      <c r="M15" s="222"/>
      <c r="N15" s="222"/>
      <c r="O15" s="222"/>
      <c r="P15" s="222"/>
      <c r="Q15" s="222"/>
      <c r="R15" s="222"/>
      <c r="S15" s="222"/>
      <c r="T15" s="222"/>
      <c r="U15" s="222"/>
      <c r="V15" s="222"/>
      <c r="W15" s="222"/>
      <c r="X15" s="222"/>
      <c r="Y15" s="222"/>
    </row>
    <row r="16" spans="1:25" ht="15.75" thickBot="1" x14ac:dyDescent="0.3">
      <c r="A16" s="239"/>
      <c r="B16" s="332" t="s">
        <v>912</v>
      </c>
      <c r="C16" s="284">
        <f t="shared" si="0"/>
        <v>25682</v>
      </c>
      <c r="D16" s="284">
        <v>2372</v>
      </c>
      <c r="E16" s="284">
        <v>2587</v>
      </c>
      <c r="F16" s="284">
        <v>2504</v>
      </c>
      <c r="G16" s="284">
        <v>4375</v>
      </c>
      <c r="H16" s="284">
        <v>10372</v>
      </c>
      <c r="I16" s="284">
        <v>3472</v>
      </c>
      <c r="J16" s="222"/>
      <c r="K16" s="222"/>
      <c r="L16" s="222"/>
      <c r="M16" s="222"/>
      <c r="N16" s="222"/>
      <c r="O16" s="222"/>
      <c r="P16" s="222"/>
      <c r="Q16" s="222"/>
      <c r="R16" s="222"/>
      <c r="S16" s="222"/>
      <c r="T16" s="222"/>
      <c r="U16" s="222"/>
      <c r="V16" s="222"/>
      <c r="W16" s="222"/>
      <c r="X16" s="222"/>
      <c r="Y16" s="222"/>
    </row>
    <row r="17" spans="1:25" ht="15.75" thickBot="1" x14ac:dyDescent="0.3">
      <c r="A17" s="239"/>
      <c r="B17" s="332" t="s">
        <v>911</v>
      </c>
      <c r="C17" s="284">
        <f t="shared" si="0"/>
        <v>27695</v>
      </c>
      <c r="D17" s="284">
        <v>2321</v>
      </c>
      <c r="E17" s="284">
        <v>2435</v>
      </c>
      <c r="F17" s="284">
        <v>2403</v>
      </c>
      <c r="G17" s="284">
        <v>4601</v>
      </c>
      <c r="H17" s="284">
        <v>11695</v>
      </c>
      <c r="I17" s="284">
        <v>4240</v>
      </c>
      <c r="J17" s="222"/>
      <c r="K17" s="222"/>
      <c r="L17" s="222"/>
      <c r="M17" s="222"/>
      <c r="N17" s="222"/>
      <c r="O17" s="222"/>
      <c r="P17" s="222"/>
      <c r="Q17" s="222"/>
      <c r="R17" s="222"/>
      <c r="S17" s="222"/>
      <c r="T17" s="222"/>
      <c r="U17" s="222"/>
      <c r="V17" s="222"/>
      <c r="W17" s="222"/>
      <c r="X17" s="222"/>
      <c r="Y17" s="222"/>
    </row>
    <row r="18" spans="1:25" ht="15.75" thickBot="1" x14ac:dyDescent="0.3">
      <c r="A18" s="239"/>
      <c r="B18" s="332" t="s">
        <v>907</v>
      </c>
      <c r="C18" s="284">
        <f t="shared" si="0"/>
        <v>5665</v>
      </c>
      <c r="D18" s="284">
        <v>413</v>
      </c>
      <c r="E18" s="284">
        <v>500</v>
      </c>
      <c r="F18" s="284">
        <v>454</v>
      </c>
      <c r="G18" s="284">
        <v>536</v>
      </c>
      <c r="H18" s="284">
        <v>2095</v>
      </c>
      <c r="I18" s="284">
        <v>1667</v>
      </c>
      <c r="J18" s="222"/>
      <c r="K18" s="222"/>
      <c r="L18" s="222"/>
      <c r="M18" s="222"/>
      <c r="N18" s="222"/>
      <c r="O18" s="222"/>
      <c r="P18" s="222"/>
      <c r="Q18" s="222"/>
      <c r="R18" s="222"/>
      <c r="S18" s="222"/>
      <c r="T18" s="222"/>
      <c r="U18" s="222"/>
      <c r="V18" s="222"/>
      <c r="W18" s="222"/>
      <c r="X18" s="222"/>
      <c r="Y18" s="222"/>
    </row>
    <row r="19" spans="1:25" ht="15.75" thickBot="1" x14ac:dyDescent="0.3">
      <c r="A19" s="239"/>
      <c r="B19" s="332" t="s">
        <v>906</v>
      </c>
      <c r="C19" s="284">
        <f t="shared" si="0"/>
        <v>26738</v>
      </c>
      <c r="D19" s="284">
        <v>2525</v>
      </c>
      <c r="E19" s="284">
        <v>2663</v>
      </c>
      <c r="F19" s="284">
        <v>2619</v>
      </c>
      <c r="G19" s="284">
        <v>5733</v>
      </c>
      <c r="H19" s="284">
        <v>10983</v>
      </c>
      <c r="I19" s="284">
        <v>2215</v>
      </c>
      <c r="J19" s="222"/>
      <c r="K19" s="222"/>
      <c r="L19" s="222"/>
      <c r="M19" s="222"/>
      <c r="N19" s="222"/>
      <c r="O19" s="222"/>
      <c r="P19" s="222"/>
      <c r="Q19" s="222"/>
      <c r="R19" s="222"/>
      <c r="S19" s="222"/>
      <c r="T19" s="222"/>
      <c r="U19" s="222"/>
      <c r="V19" s="222"/>
      <c r="W19" s="222"/>
      <c r="X19" s="222"/>
      <c r="Y19" s="222"/>
    </row>
    <row r="20" spans="1:25" ht="15.75" thickBot="1" x14ac:dyDescent="0.3">
      <c r="A20" s="239"/>
      <c r="B20" s="332" t="s">
        <v>905</v>
      </c>
      <c r="C20" s="284">
        <f t="shared" si="0"/>
        <v>177093</v>
      </c>
      <c r="D20" s="284">
        <v>13787</v>
      </c>
      <c r="E20" s="284">
        <v>15377</v>
      </c>
      <c r="F20" s="284">
        <v>15854</v>
      </c>
      <c r="G20" s="284">
        <v>34612</v>
      </c>
      <c r="H20" s="284">
        <v>77326</v>
      </c>
      <c r="I20" s="284">
        <v>20137</v>
      </c>
      <c r="J20" s="222"/>
      <c r="K20" s="222"/>
      <c r="L20" s="222"/>
      <c r="M20" s="222"/>
      <c r="N20" s="222"/>
      <c r="O20" s="222"/>
      <c r="P20" s="222"/>
      <c r="Q20" s="222"/>
      <c r="R20" s="222"/>
      <c r="S20" s="222"/>
      <c r="T20" s="222"/>
      <c r="U20" s="222"/>
      <c r="V20" s="222"/>
      <c r="W20" s="222"/>
      <c r="X20" s="222"/>
      <c r="Y20" s="222"/>
    </row>
    <row r="21" spans="1:25" ht="15.75" thickBot="1" x14ac:dyDescent="0.3">
      <c r="A21" s="239"/>
      <c r="B21" s="332" t="s">
        <v>902</v>
      </c>
      <c r="C21" s="284">
        <f t="shared" si="0"/>
        <v>118669</v>
      </c>
      <c r="D21" s="284">
        <v>9049</v>
      </c>
      <c r="E21" s="284">
        <v>9997</v>
      </c>
      <c r="F21" s="284">
        <v>10032</v>
      </c>
      <c r="G21" s="284">
        <v>21421</v>
      </c>
      <c r="H21" s="284">
        <v>54210</v>
      </c>
      <c r="I21" s="284">
        <v>13960</v>
      </c>
      <c r="J21" s="222"/>
      <c r="K21" s="222"/>
      <c r="L21" s="222"/>
      <c r="M21" s="222"/>
      <c r="N21" s="222"/>
      <c r="O21" s="222"/>
      <c r="P21" s="222"/>
      <c r="Q21" s="222"/>
      <c r="R21" s="222"/>
      <c r="S21" s="222"/>
      <c r="T21" s="222"/>
      <c r="U21" s="222"/>
      <c r="V21" s="222"/>
      <c r="W21" s="222"/>
      <c r="X21" s="222"/>
      <c r="Y21" s="222"/>
    </row>
    <row r="22" spans="1:25" ht="15.75" thickBot="1" x14ac:dyDescent="0.3">
      <c r="A22" s="239"/>
      <c r="B22" s="332" t="s">
        <v>900</v>
      </c>
      <c r="C22" s="284">
        <f t="shared" si="0"/>
        <v>175589</v>
      </c>
      <c r="D22" s="284">
        <v>11070</v>
      </c>
      <c r="E22" s="284">
        <v>13085</v>
      </c>
      <c r="F22" s="284">
        <v>13930</v>
      </c>
      <c r="G22" s="284">
        <v>26665</v>
      </c>
      <c r="H22" s="284">
        <v>69352</v>
      </c>
      <c r="I22" s="284">
        <v>41487</v>
      </c>
      <c r="J22" s="222"/>
      <c r="K22" s="222"/>
      <c r="L22" s="222"/>
      <c r="M22" s="222"/>
      <c r="N22" s="222"/>
      <c r="O22" s="222"/>
      <c r="P22" s="222"/>
      <c r="Q22" s="222"/>
      <c r="R22" s="222"/>
      <c r="S22" s="222"/>
      <c r="T22" s="222"/>
      <c r="U22" s="222"/>
      <c r="V22" s="222"/>
      <c r="W22" s="222"/>
      <c r="X22" s="222"/>
      <c r="Y22" s="222"/>
    </row>
    <row r="23" spans="1:25" ht="15.75" thickBot="1" x14ac:dyDescent="0.3">
      <c r="A23" s="239"/>
      <c r="B23" s="332" t="s">
        <v>895</v>
      </c>
      <c r="C23" s="284">
        <f t="shared" si="0"/>
        <v>127078</v>
      </c>
      <c r="D23" s="284">
        <v>8753</v>
      </c>
      <c r="E23" s="284">
        <v>9551</v>
      </c>
      <c r="F23" s="284">
        <v>9484</v>
      </c>
      <c r="G23" s="284">
        <v>19804</v>
      </c>
      <c r="H23" s="284">
        <v>54382</v>
      </c>
      <c r="I23" s="284">
        <v>25104</v>
      </c>
      <c r="J23" s="222"/>
      <c r="K23" s="222"/>
      <c r="L23" s="222"/>
      <c r="M23" s="222"/>
      <c r="N23" s="222"/>
      <c r="O23" s="222"/>
      <c r="P23" s="222"/>
      <c r="Q23" s="222"/>
      <c r="R23" s="222"/>
      <c r="S23" s="222"/>
      <c r="T23" s="222"/>
      <c r="U23" s="222"/>
      <c r="V23" s="222"/>
      <c r="W23" s="222"/>
      <c r="X23" s="222"/>
      <c r="Y23" s="222"/>
    </row>
    <row r="24" spans="1:25" ht="15.75" thickBot="1" x14ac:dyDescent="0.3">
      <c r="A24" s="239"/>
      <c r="B24" s="332" t="s">
        <v>892</v>
      </c>
      <c r="C24" s="284">
        <f t="shared" si="0"/>
        <v>38181</v>
      </c>
      <c r="D24" s="284">
        <v>2424</v>
      </c>
      <c r="E24" s="284">
        <v>2742</v>
      </c>
      <c r="F24" s="284">
        <v>2702</v>
      </c>
      <c r="G24" s="284">
        <v>5855</v>
      </c>
      <c r="H24" s="284">
        <v>16672</v>
      </c>
      <c r="I24" s="284">
        <v>7786</v>
      </c>
      <c r="J24" s="222"/>
      <c r="K24" s="222"/>
      <c r="L24" s="222"/>
      <c r="M24" s="222"/>
      <c r="N24" s="222"/>
      <c r="O24" s="222"/>
      <c r="P24" s="222"/>
      <c r="Q24" s="222"/>
      <c r="R24" s="222"/>
      <c r="S24" s="222"/>
      <c r="T24" s="222"/>
      <c r="U24" s="222"/>
      <c r="V24" s="222"/>
      <c r="W24" s="222"/>
      <c r="X24" s="222"/>
      <c r="Y24" s="222"/>
    </row>
    <row r="25" spans="1:25" ht="15.75" thickBot="1" x14ac:dyDescent="0.3">
      <c r="A25" s="239"/>
      <c r="B25" s="332" t="s">
        <v>888</v>
      </c>
      <c r="C25" s="284">
        <f t="shared" si="0"/>
        <v>5516</v>
      </c>
      <c r="D25" s="284">
        <v>383</v>
      </c>
      <c r="E25" s="284">
        <v>436</v>
      </c>
      <c r="F25" s="284">
        <v>412</v>
      </c>
      <c r="G25" s="284">
        <v>679</v>
      </c>
      <c r="H25" s="284">
        <v>2087</v>
      </c>
      <c r="I25" s="284">
        <v>1519</v>
      </c>
      <c r="J25" s="222"/>
      <c r="K25" s="222"/>
      <c r="L25" s="222"/>
      <c r="M25" s="222"/>
      <c r="N25" s="222"/>
      <c r="O25" s="222"/>
      <c r="P25" s="222"/>
      <c r="Q25" s="222"/>
      <c r="R25" s="222"/>
      <c r="S25" s="222"/>
      <c r="T25" s="222"/>
      <c r="U25" s="222"/>
      <c r="V25" s="222"/>
      <c r="W25" s="222"/>
      <c r="X25" s="222"/>
      <c r="Y25" s="222"/>
    </row>
    <row r="26" spans="1:25" ht="15.75" thickBot="1" x14ac:dyDescent="0.3">
      <c r="A26" s="239"/>
      <c r="B26" s="332" t="s">
        <v>880</v>
      </c>
      <c r="C26" s="284">
        <f t="shared" si="0"/>
        <v>7175</v>
      </c>
      <c r="D26" s="284">
        <v>424</v>
      </c>
      <c r="E26" s="284">
        <v>505</v>
      </c>
      <c r="F26" s="284">
        <v>524</v>
      </c>
      <c r="G26" s="284">
        <v>771</v>
      </c>
      <c r="H26" s="284">
        <v>2784</v>
      </c>
      <c r="I26" s="284">
        <v>2167</v>
      </c>
      <c r="J26" s="222"/>
      <c r="K26" s="222"/>
      <c r="L26" s="222"/>
      <c r="M26" s="222"/>
      <c r="N26" s="222"/>
      <c r="O26" s="222"/>
      <c r="P26" s="222"/>
      <c r="Q26" s="222"/>
      <c r="R26" s="222"/>
      <c r="S26" s="222"/>
      <c r="T26" s="222"/>
      <c r="U26" s="222"/>
      <c r="V26" s="222"/>
      <c r="W26" s="222"/>
      <c r="X26" s="222"/>
      <c r="Y26" s="222"/>
    </row>
    <row r="27" spans="1:25" ht="15.75" thickBot="1" x14ac:dyDescent="0.3">
      <c r="A27" s="239"/>
      <c r="B27" s="332" t="s">
        <v>879</v>
      </c>
      <c r="C27" s="284">
        <f t="shared" si="0"/>
        <v>21300</v>
      </c>
      <c r="D27" s="284">
        <v>1617</v>
      </c>
      <c r="E27" s="284">
        <v>1753</v>
      </c>
      <c r="F27" s="284">
        <v>1683</v>
      </c>
      <c r="G27" s="284">
        <v>2935</v>
      </c>
      <c r="H27" s="284">
        <v>8546</v>
      </c>
      <c r="I27" s="284">
        <v>4766</v>
      </c>
      <c r="J27" s="222"/>
      <c r="K27" s="222"/>
      <c r="L27" s="222"/>
      <c r="M27" s="222"/>
      <c r="N27" s="222"/>
      <c r="O27" s="222"/>
      <c r="P27" s="222"/>
      <c r="Q27" s="222"/>
      <c r="R27" s="222"/>
      <c r="S27" s="222"/>
      <c r="T27" s="222"/>
      <c r="U27" s="222"/>
      <c r="V27" s="222"/>
      <c r="W27" s="222"/>
      <c r="X27" s="222"/>
      <c r="Y27" s="222"/>
    </row>
    <row r="28" spans="1:25" ht="15.75" thickBot="1" x14ac:dyDescent="0.3">
      <c r="A28" s="239"/>
      <c r="B28" s="332" t="s">
        <v>876</v>
      </c>
      <c r="C28" s="284">
        <f t="shared" si="0"/>
        <v>143167</v>
      </c>
      <c r="D28" s="284">
        <v>12546</v>
      </c>
      <c r="E28" s="284">
        <v>13041</v>
      </c>
      <c r="F28" s="284">
        <v>12355</v>
      </c>
      <c r="G28" s="284">
        <v>27743</v>
      </c>
      <c r="H28" s="284">
        <v>63823</v>
      </c>
      <c r="I28" s="284">
        <v>13659</v>
      </c>
      <c r="J28" s="222"/>
      <c r="K28" s="222"/>
      <c r="L28" s="222"/>
      <c r="M28" s="222"/>
      <c r="N28" s="222"/>
      <c r="O28" s="222"/>
      <c r="P28" s="222"/>
      <c r="Q28" s="222"/>
      <c r="R28" s="222"/>
      <c r="S28" s="222"/>
      <c r="T28" s="222"/>
      <c r="U28" s="222"/>
      <c r="V28" s="222"/>
      <c r="W28" s="222"/>
      <c r="X28" s="222"/>
      <c r="Y28" s="222"/>
    </row>
    <row r="29" spans="1:25" ht="15.75" thickBot="1" x14ac:dyDescent="0.3">
      <c r="A29" s="239"/>
      <c r="B29" s="332" t="s">
        <v>873</v>
      </c>
      <c r="C29" s="284">
        <f t="shared" si="0"/>
        <v>159527</v>
      </c>
      <c r="D29" s="284">
        <v>13021</v>
      </c>
      <c r="E29" s="284">
        <v>14135</v>
      </c>
      <c r="F29" s="284">
        <v>13965</v>
      </c>
      <c r="G29" s="284">
        <v>30450</v>
      </c>
      <c r="H29" s="284">
        <v>72874</v>
      </c>
      <c r="I29" s="284">
        <v>15082</v>
      </c>
      <c r="J29" s="222"/>
      <c r="K29" s="222"/>
      <c r="L29" s="222"/>
      <c r="M29" s="222"/>
      <c r="N29" s="222"/>
      <c r="O29" s="222"/>
      <c r="P29" s="222"/>
      <c r="Q29" s="222"/>
      <c r="R29" s="222"/>
      <c r="S29" s="222"/>
      <c r="T29" s="222"/>
      <c r="U29" s="222"/>
      <c r="V29" s="222"/>
      <c r="W29" s="222"/>
      <c r="X29" s="222"/>
      <c r="Y29" s="222"/>
    </row>
    <row r="30" spans="1:25" ht="15.75" thickBot="1" x14ac:dyDescent="0.3">
      <c r="A30" s="239"/>
      <c r="B30" s="332" t="s">
        <v>869</v>
      </c>
      <c r="C30" s="284">
        <f t="shared" si="0"/>
        <v>4392</v>
      </c>
      <c r="D30" s="284">
        <v>260</v>
      </c>
      <c r="E30" s="284">
        <v>302</v>
      </c>
      <c r="F30" s="284">
        <v>312</v>
      </c>
      <c r="G30" s="284">
        <v>510</v>
      </c>
      <c r="H30" s="284">
        <v>1717</v>
      </c>
      <c r="I30" s="284">
        <v>1291</v>
      </c>
      <c r="J30" s="222"/>
      <c r="K30" s="222"/>
      <c r="L30" s="222"/>
      <c r="M30" s="222"/>
      <c r="N30" s="222"/>
      <c r="O30" s="222"/>
      <c r="P30" s="222"/>
      <c r="Q30" s="222"/>
      <c r="R30" s="222"/>
      <c r="S30" s="222"/>
      <c r="T30" s="222"/>
      <c r="U30" s="222"/>
      <c r="V30" s="222"/>
      <c r="W30" s="222"/>
      <c r="X30" s="222"/>
      <c r="Y30" s="222"/>
    </row>
    <row r="31" spans="1:25" ht="15.75" thickBot="1" x14ac:dyDescent="0.3">
      <c r="A31" s="239"/>
      <c r="B31" s="332" t="s">
        <v>868</v>
      </c>
      <c r="C31" s="284">
        <f t="shared" si="0"/>
        <v>7529</v>
      </c>
      <c r="D31" s="284">
        <v>557</v>
      </c>
      <c r="E31" s="284">
        <v>548</v>
      </c>
      <c r="F31" s="284">
        <v>506</v>
      </c>
      <c r="G31" s="284">
        <v>891</v>
      </c>
      <c r="H31" s="284">
        <v>2991</v>
      </c>
      <c r="I31" s="284">
        <v>2036</v>
      </c>
      <c r="J31" s="222"/>
      <c r="K31" s="222"/>
      <c r="L31" s="222"/>
      <c r="M31" s="222"/>
      <c r="N31" s="222"/>
      <c r="O31" s="222"/>
      <c r="P31" s="222"/>
      <c r="Q31" s="222"/>
      <c r="R31" s="222"/>
      <c r="S31" s="222"/>
      <c r="T31" s="222"/>
      <c r="U31" s="222"/>
      <c r="V31" s="222"/>
      <c r="W31" s="222"/>
      <c r="X31" s="222"/>
      <c r="Y31" s="222"/>
    </row>
    <row r="32" spans="1:25" ht="15.75" thickBot="1" x14ac:dyDescent="0.3">
      <c r="A32" s="239"/>
      <c r="B32" s="332" t="s">
        <v>867</v>
      </c>
      <c r="C32" s="284">
        <f t="shared" si="0"/>
        <v>30219</v>
      </c>
      <c r="D32" s="284">
        <v>2215</v>
      </c>
      <c r="E32" s="284">
        <v>2581</v>
      </c>
      <c r="F32" s="284">
        <v>2590</v>
      </c>
      <c r="G32" s="284">
        <v>4098</v>
      </c>
      <c r="H32" s="284">
        <v>11551</v>
      </c>
      <c r="I32" s="284">
        <v>7184</v>
      </c>
      <c r="J32" s="222"/>
      <c r="K32" s="222"/>
      <c r="L32" s="222"/>
      <c r="M32" s="222"/>
      <c r="N32" s="222"/>
      <c r="O32" s="222"/>
      <c r="P32" s="222"/>
      <c r="Q32" s="222"/>
      <c r="R32" s="222"/>
      <c r="S32" s="222"/>
      <c r="T32" s="222"/>
      <c r="U32" s="222"/>
      <c r="V32" s="222"/>
      <c r="W32" s="222"/>
      <c r="X32" s="222"/>
      <c r="Y32" s="222"/>
    </row>
    <row r="33" spans="1:25" ht="15.75" thickBot="1" x14ac:dyDescent="0.3">
      <c r="A33" s="239"/>
      <c r="B33" s="332" t="s">
        <v>864</v>
      </c>
      <c r="C33" s="284">
        <f t="shared" si="0"/>
        <v>10470</v>
      </c>
      <c r="D33" s="284">
        <v>1131</v>
      </c>
      <c r="E33" s="284">
        <v>1173</v>
      </c>
      <c r="F33" s="284">
        <v>1041</v>
      </c>
      <c r="G33" s="284">
        <v>1791</v>
      </c>
      <c r="H33" s="284">
        <v>4134</v>
      </c>
      <c r="I33" s="284">
        <v>1200</v>
      </c>
      <c r="J33" s="222"/>
      <c r="K33" s="222"/>
      <c r="L33" s="222"/>
      <c r="M33" s="222"/>
      <c r="N33" s="222"/>
      <c r="O33" s="222"/>
      <c r="P33" s="222"/>
      <c r="Q33" s="222"/>
      <c r="R33" s="222"/>
      <c r="S33" s="222"/>
      <c r="T33" s="222"/>
      <c r="U33" s="222"/>
      <c r="V33" s="222"/>
      <c r="W33" s="222"/>
      <c r="X33" s="222"/>
      <c r="Y33" s="222"/>
    </row>
    <row r="34" spans="1:25" ht="15.75" thickBot="1" x14ac:dyDescent="0.3">
      <c r="A34" s="239"/>
      <c r="B34" s="332" t="s">
        <v>863</v>
      </c>
      <c r="C34" s="284">
        <f t="shared" si="0"/>
        <v>11194</v>
      </c>
      <c r="D34" s="284">
        <v>876</v>
      </c>
      <c r="E34" s="284">
        <v>1014</v>
      </c>
      <c r="F34" s="284">
        <v>1056</v>
      </c>
      <c r="G34" s="284">
        <v>1740</v>
      </c>
      <c r="H34" s="284">
        <v>4546</v>
      </c>
      <c r="I34" s="284">
        <v>1962</v>
      </c>
      <c r="J34" s="222"/>
      <c r="K34" s="222"/>
      <c r="L34" s="222"/>
      <c r="M34" s="222"/>
      <c r="N34" s="222"/>
      <c r="O34" s="222"/>
      <c r="P34" s="222"/>
      <c r="Q34" s="222"/>
      <c r="R34" s="222"/>
      <c r="S34" s="222"/>
      <c r="T34" s="222"/>
      <c r="U34" s="222"/>
      <c r="V34" s="222"/>
      <c r="W34" s="222"/>
      <c r="X34" s="222"/>
      <c r="Y34" s="222"/>
    </row>
    <row r="35" spans="1:25" ht="15.75" thickBot="1" x14ac:dyDescent="0.3">
      <c r="A35" s="239"/>
      <c r="B35" s="332" t="s">
        <v>861</v>
      </c>
      <c r="C35" s="284">
        <f t="shared" si="0"/>
        <v>4044</v>
      </c>
      <c r="D35" s="284">
        <v>292</v>
      </c>
      <c r="E35" s="284">
        <v>340</v>
      </c>
      <c r="F35" s="284">
        <v>320</v>
      </c>
      <c r="G35" s="284">
        <v>396</v>
      </c>
      <c r="H35" s="284">
        <v>1503</v>
      </c>
      <c r="I35" s="284">
        <v>1193</v>
      </c>
      <c r="J35" s="222"/>
      <c r="K35" s="222"/>
      <c r="L35" s="222"/>
      <c r="M35" s="222"/>
      <c r="N35" s="222"/>
      <c r="O35" s="222"/>
      <c r="P35" s="222"/>
      <c r="Q35" s="222"/>
      <c r="R35" s="222"/>
      <c r="S35" s="222"/>
      <c r="T35" s="222"/>
      <c r="U35" s="222"/>
      <c r="V35" s="222"/>
      <c r="W35" s="222"/>
      <c r="X35" s="222"/>
      <c r="Y35" s="222"/>
    </row>
    <row r="36" spans="1:25" ht="15.75" thickBot="1" x14ac:dyDescent="0.3">
      <c r="A36" s="239"/>
      <c r="B36" s="332" t="s">
        <v>860</v>
      </c>
      <c r="C36" s="284">
        <f t="shared" si="0"/>
        <v>5766</v>
      </c>
      <c r="D36" s="284">
        <v>371</v>
      </c>
      <c r="E36" s="284">
        <v>425</v>
      </c>
      <c r="F36" s="284">
        <v>404</v>
      </c>
      <c r="G36" s="284">
        <v>615</v>
      </c>
      <c r="H36" s="284">
        <v>2264</v>
      </c>
      <c r="I36" s="284">
        <v>1687</v>
      </c>
      <c r="J36" s="222"/>
      <c r="K36" s="222"/>
      <c r="L36" s="222"/>
      <c r="M36" s="222"/>
      <c r="N36" s="222"/>
      <c r="O36" s="222"/>
      <c r="P36" s="222"/>
      <c r="Q36" s="222"/>
      <c r="R36" s="222"/>
      <c r="S36" s="222"/>
      <c r="T36" s="222"/>
      <c r="U36" s="222"/>
      <c r="V36" s="222"/>
      <c r="W36" s="222"/>
      <c r="X36" s="222"/>
      <c r="Y36" s="222"/>
    </row>
    <row r="37" spans="1:25" ht="15.75" thickBot="1" x14ac:dyDescent="0.3">
      <c r="A37" s="239"/>
      <c r="B37" s="332" t="s">
        <v>857</v>
      </c>
      <c r="C37" s="284">
        <f t="shared" si="0"/>
        <v>16295</v>
      </c>
      <c r="D37" s="284">
        <v>1364</v>
      </c>
      <c r="E37" s="284">
        <v>1369</v>
      </c>
      <c r="F37" s="284">
        <v>1248</v>
      </c>
      <c r="G37" s="284">
        <v>2440</v>
      </c>
      <c r="H37" s="284">
        <v>6801</v>
      </c>
      <c r="I37" s="284">
        <v>3073</v>
      </c>
      <c r="J37" s="222"/>
      <c r="K37" s="222"/>
      <c r="L37" s="222"/>
      <c r="M37" s="222"/>
      <c r="N37" s="222"/>
      <c r="O37" s="222"/>
      <c r="P37" s="222"/>
      <c r="Q37" s="222"/>
      <c r="R37" s="222"/>
      <c r="S37" s="222"/>
      <c r="T37" s="222"/>
      <c r="U37" s="222"/>
      <c r="V37" s="222"/>
      <c r="W37" s="222"/>
      <c r="X37" s="222"/>
      <c r="Y37" s="222"/>
    </row>
    <row r="38" spans="1:25" ht="15.75" thickBot="1" x14ac:dyDescent="0.3">
      <c r="A38" s="239"/>
      <c r="B38" s="332" t="s">
        <v>855</v>
      </c>
      <c r="C38" s="284">
        <f t="shared" si="0"/>
        <v>10304</v>
      </c>
      <c r="D38" s="284">
        <v>939</v>
      </c>
      <c r="E38" s="284">
        <v>947</v>
      </c>
      <c r="F38" s="284">
        <v>865</v>
      </c>
      <c r="G38" s="284">
        <v>1442</v>
      </c>
      <c r="H38" s="284">
        <v>4028</v>
      </c>
      <c r="I38" s="284">
        <v>2083</v>
      </c>
      <c r="J38" s="222"/>
      <c r="K38" s="222"/>
      <c r="L38" s="222"/>
      <c r="M38" s="222"/>
      <c r="N38" s="222"/>
      <c r="O38" s="222"/>
      <c r="P38" s="222"/>
      <c r="Q38" s="222"/>
      <c r="R38" s="222"/>
      <c r="S38" s="222"/>
      <c r="T38" s="222"/>
      <c r="U38" s="222"/>
      <c r="V38" s="222"/>
      <c r="W38" s="222"/>
      <c r="X38" s="222"/>
      <c r="Y38" s="222"/>
    </row>
    <row r="39" spans="1:25" ht="15.75" thickBot="1" x14ac:dyDescent="0.3">
      <c r="A39" s="239"/>
      <c r="B39" s="332" t="s">
        <v>853</v>
      </c>
      <c r="C39" s="284">
        <f t="shared" si="0"/>
        <v>13482</v>
      </c>
      <c r="D39" s="284">
        <v>1011</v>
      </c>
      <c r="E39" s="284">
        <v>1092</v>
      </c>
      <c r="F39" s="284">
        <v>1032</v>
      </c>
      <c r="G39" s="284">
        <v>1815</v>
      </c>
      <c r="H39" s="284">
        <v>5238</v>
      </c>
      <c r="I39" s="284">
        <v>3294</v>
      </c>
      <c r="J39" s="222"/>
      <c r="K39" s="222"/>
      <c r="L39" s="222"/>
      <c r="M39" s="222"/>
      <c r="N39" s="222"/>
      <c r="O39" s="222"/>
      <c r="P39" s="222"/>
      <c r="Q39" s="222"/>
      <c r="R39" s="222"/>
      <c r="S39" s="222"/>
      <c r="T39" s="222"/>
      <c r="U39" s="222"/>
      <c r="V39" s="222"/>
      <c r="W39" s="222"/>
      <c r="X39" s="222"/>
      <c r="Y39" s="222"/>
    </row>
    <row r="40" spans="1:25" ht="15.75" thickBot="1" x14ac:dyDescent="0.3">
      <c r="A40" s="239"/>
      <c r="B40" s="332" t="s">
        <v>852</v>
      </c>
      <c r="C40" s="284">
        <f t="shared" si="0"/>
        <v>9988</v>
      </c>
      <c r="D40" s="284">
        <v>720</v>
      </c>
      <c r="E40" s="284">
        <v>829</v>
      </c>
      <c r="F40" s="284">
        <v>775</v>
      </c>
      <c r="G40" s="284">
        <v>1088</v>
      </c>
      <c r="H40" s="284">
        <v>3763</v>
      </c>
      <c r="I40" s="284">
        <v>2813</v>
      </c>
      <c r="J40" s="222"/>
      <c r="K40" s="222"/>
      <c r="L40" s="222"/>
      <c r="M40" s="222"/>
      <c r="N40" s="222"/>
      <c r="O40" s="222"/>
      <c r="P40" s="222"/>
      <c r="Q40" s="222"/>
      <c r="R40" s="222"/>
      <c r="S40" s="222"/>
      <c r="T40" s="222"/>
      <c r="U40" s="222"/>
      <c r="V40" s="222"/>
      <c r="W40" s="222"/>
      <c r="X40" s="222"/>
      <c r="Y40" s="222"/>
    </row>
    <row r="41" spans="1:25" ht="15.75" thickBot="1" x14ac:dyDescent="0.3">
      <c r="A41" s="239"/>
      <c r="B41" s="332" t="s">
        <v>851</v>
      </c>
      <c r="C41" s="284">
        <f t="shared" si="0"/>
        <v>13312</v>
      </c>
      <c r="D41" s="284">
        <v>848</v>
      </c>
      <c r="E41" s="284">
        <v>1124</v>
      </c>
      <c r="F41" s="284">
        <v>1164</v>
      </c>
      <c r="G41" s="284">
        <v>1615</v>
      </c>
      <c r="H41" s="284">
        <v>5210</v>
      </c>
      <c r="I41" s="284">
        <v>3351</v>
      </c>
      <c r="J41" s="222"/>
      <c r="K41" s="222"/>
      <c r="L41" s="222"/>
      <c r="M41" s="222"/>
      <c r="N41" s="222"/>
      <c r="O41" s="222"/>
      <c r="P41" s="222"/>
      <c r="Q41" s="222"/>
      <c r="R41" s="222"/>
      <c r="S41" s="222"/>
      <c r="T41" s="222"/>
      <c r="U41" s="222"/>
      <c r="V41" s="222"/>
      <c r="W41" s="222"/>
      <c r="X41" s="222"/>
      <c r="Y41" s="222"/>
    </row>
    <row r="42" spans="1:25" ht="15.75" thickBot="1" x14ac:dyDescent="0.3">
      <c r="A42" s="239"/>
      <c r="B42" s="332" t="s">
        <v>848</v>
      </c>
      <c r="C42" s="284">
        <f t="shared" si="0"/>
        <v>26959</v>
      </c>
      <c r="D42" s="284">
        <v>2172</v>
      </c>
      <c r="E42" s="284">
        <v>2293</v>
      </c>
      <c r="F42" s="284">
        <v>2185</v>
      </c>
      <c r="G42" s="284">
        <v>3697</v>
      </c>
      <c r="H42" s="284">
        <v>10407</v>
      </c>
      <c r="I42" s="284">
        <v>6205</v>
      </c>
      <c r="J42" s="222"/>
      <c r="K42" s="222"/>
      <c r="L42" s="222"/>
      <c r="M42" s="222"/>
      <c r="N42" s="222"/>
      <c r="O42" s="222"/>
      <c r="P42" s="222"/>
      <c r="Q42" s="222"/>
      <c r="R42" s="222"/>
      <c r="S42" s="222"/>
      <c r="T42" s="222"/>
      <c r="U42" s="222"/>
      <c r="V42" s="222"/>
      <c r="W42" s="222"/>
      <c r="X42" s="222"/>
      <c r="Y42" s="222"/>
    </row>
    <row r="43" spans="1:25" ht="15.75" thickBot="1" x14ac:dyDescent="0.3">
      <c r="A43" s="239"/>
      <c r="B43" s="332" t="s">
        <v>844</v>
      </c>
      <c r="C43" s="284">
        <f t="shared" si="0"/>
        <v>18567</v>
      </c>
      <c r="D43" s="284">
        <v>1413</v>
      </c>
      <c r="E43" s="284">
        <v>1536</v>
      </c>
      <c r="F43" s="284">
        <v>1557</v>
      </c>
      <c r="G43" s="284">
        <v>3172</v>
      </c>
      <c r="H43" s="284">
        <v>8205</v>
      </c>
      <c r="I43" s="284">
        <v>2684</v>
      </c>
      <c r="J43" s="222"/>
      <c r="K43" s="222"/>
      <c r="L43" s="222"/>
      <c r="M43" s="222"/>
      <c r="N43" s="222"/>
      <c r="O43" s="222"/>
      <c r="P43" s="222"/>
      <c r="Q43" s="222"/>
      <c r="R43" s="222"/>
      <c r="S43" s="222"/>
      <c r="T43" s="222"/>
      <c r="U43" s="222"/>
      <c r="V43" s="222"/>
      <c r="W43" s="222"/>
      <c r="X43" s="222"/>
      <c r="Y43" s="222"/>
    </row>
    <row r="44" spans="1:25" ht="15.75" thickBot="1" x14ac:dyDescent="0.3">
      <c r="A44" s="239"/>
      <c r="B44" s="332" t="s">
        <v>835</v>
      </c>
      <c r="C44" s="284">
        <f t="shared" si="0"/>
        <v>5334</v>
      </c>
      <c r="D44" s="284">
        <v>375</v>
      </c>
      <c r="E44" s="284">
        <v>452</v>
      </c>
      <c r="F44" s="284">
        <v>442</v>
      </c>
      <c r="G44" s="284">
        <v>607</v>
      </c>
      <c r="H44" s="284">
        <v>1977</v>
      </c>
      <c r="I44" s="284">
        <v>1481</v>
      </c>
      <c r="J44" s="222"/>
      <c r="K44" s="222"/>
      <c r="L44" s="222"/>
      <c r="M44" s="222"/>
      <c r="N44" s="222"/>
      <c r="O44" s="222"/>
      <c r="P44" s="222"/>
      <c r="Q44" s="222"/>
      <c r="R44" s="222"/>
      <c r="S44" s="222"/>
      <c r="T44" s="222"/>
      <c r="U44" s="222"/>
      <c r="V44" s="222"/>
      <c r="W44" s="222"/>
      <c r="X44" s="222"/>
      <c r="Y44" s="222"/>
    </row>
    <row r="45" spans="1:25" ht="15.75" thickBot="1" x14ac:dyDescent="0.3">
      <c r="A45" s="239"/>
      <c r="B45" s="332" t="s">
        <v>825</v>
      </c>
      <c r="C45" s="284">
        <f t="shared" si="0"/>
        <v>5179</v>
      </c>
      <c r="D45" s="284">
        <v>419</v>
      </c>
      <c r="E45" s="284">
        <v>432</v>
      </c>
      <c r="F45" s="284">
        <v>431</v>
      </c>
      <c r="G45" s="284">
        <v>689</v>
      </c>
      <c r="H45" s="284">
        <v>2071</v>
      </c>
      <c r="I45" s="284">
        <v>1137</v>
      </c>
      <c r="J45" s="222"/>
      <c r="K45" s="222"/>
      <c r="L45" s="222"/>
      <c r="M45" s="222"/>
      <c r="N45" s="222"/>
      <c r="O45" s="222"/>
      <c r="P45" s="222"/>
      <c r="Q45" s="222"/>
      <c r="R45" s="222"/>
      <c r="S45" s="222"/>
      <c r="T45" s="222"/>
      <c r="U45" s="222"/>
      <c r="V45" s="222"/>
      <c r="W45" s="222"/>
      <c r="X45" s="222"/>
      <c r="Y45" s="222"/>
    </row>
    <row r="46" spans="1:25" ht="15.75" thickBot="1" x14ac:dyDescent="0.3">
      <c r="A46" s="239"/>
      <c r="B46" s="332" t="s">
        <v>824</v>
      </c>
      <c r="C46" s="284">
        <f t="shared" si="0"/>
        <v>8304</v>
      </c>
      <c r="D46" s="284">
        <v>552</v>
      </c>
      <c r="E46" s="284">
        <v>621</v>
      </c>
      <c r="F46" s="284">
        <v>589</v>
      </c>
      <c r="G46" s="284">
        <v>904</v>
      </c>
      <c r="H46" s="284">
        <v>3214</v>
      </c>
      <c r="I46" s="284">
        <v>2424</v>
      </c>
      <c r="J46" s="222"/>
      <c r="K46" s="222"/>
      <c r="L46" s="222"/>
      <c r="M46" s="222"/>
      <c r="N46" s="222"/>
      <c r="O46" s="222"/>
      <c r="P46" s="222"/>
      <c r="Q46" s="222"/>
      <c r="R46" s="222"/>
      <c r="S46" s="222"/>
      <c r="T46" s="222"/>
      <c r="U46" s="222"/>
      <c r="V46" s="222"/>
      <c r="W46" s="222"/>
      <c r="X46" s="222"/>
      <c r="Y46" s="222"/>
    </row>
    <row r="47" spans="1:25" ht="15.75" thickBot="1" x14ac:dyDescent="0.3">
      <c r="A47" s="239"/>
      <c r="B47" s="332" t="s">
        <v>823</v>
      </c>
      <c r="C47" s="284">
        <f t="shared" si="0"/>
        <v>5380</v>
      </c>
      <c r="D47" s="284">
        <v>404</v>
      </c>
      <c r="E47" s="284">
        <v>439</v>
      </c>
      <c r="F47" s="284">
        <v>416</v>
      </c>
      <c r="G47" s="284">
        <v>610</v>
      </c>
      <c r="H47" s="284">
        <v>2006</v>
      </c>
      <c r="I47" s="284">
        <v>1505</v>
      </c>
      <c r="J47" s="222"/>
      <c r="K47" s="222"/>
      <c r="L47" s="222"/>
      <c r="M47" s="222"/>
      <c r="N47" s="222"/>
      <c r="O47" s="222"/>
      <c r="P47" s="222"/>
      <c r="Q47" s="222"/>
      <c r="R47" s="222"/>
      <c r="S47" s="222"/>
      <c r="T47" s="222"/>
      <c r="U47" s="222"/>
      <c r="V47" s="222"/>
      <c r="W47" s="222"/>
      <c r="X47" s="222"/>
      <c r="Y47" s="222"/>
    </row>
    <row r="48" spans="1:25" ht="15.75" thickBot="1" x14ac:dyDescent="0.3">
      <c r="A48" s="239"/>
      <c r="B48" s="332" t="s">
        <v>820</v>
      </c>
      <c r="C48" s="284">
        <f t="shared" si="0"/>
        <v>33643</v>
      </c>
      <c r="D48" s="284">
        <v>2383</v>
      </c>
      <c r="E48" s="284">
        <v>2698</v>
      </c>
      <c r="F48" s="284">
        <v>2722</v>
      </c>
      <c r="G48" s="284">
        <v>5036</v>
      </c>
      <c r="H48" s="284">
        <v>13984</v>
      </c>
      <c r="I48" s="284">
        <v>6820</v>
      </c>
      <c r="J48" s="222"/>
      <c r="K48" s="222"/>
      <c r="L48" s="222"/>
      <c r="M48" s="222"/>
      <c r="N48" s="222"/>
      <c r="O48" s="222"/>
      <c r="P48" s="222"/>
      <c r="Q48" s="222"/>
      <c r="R48" s="222"/>
      <c r="S48" s="222"/>
      <c r="T48" s="222"/>
      <c r="U48" s="222"/>
      <c r="V48" s="222"/>
      <c r="W48" s="222"/>
      <c r="X48" s="222"/>
      <c r="Y48" s="222"/>
    </row>
    <row r="49" spans="1:25" ht="15.75" thickBot="1" x14ac:dyDescent="0.3">
      <c r="A49" s="239"/>
      <c r="B49" s="332" t="s">
        <v>818</v>
      </c>
      <c r="C49" s="284">
        <f t="shared" si="0"/>
        <v>14856</v>
      </c>
      <c r="D49" s="284">
        <v>1093</v>
      </c>
      <c r="E49" s="284">
        <v>1245</v>
      </c>
      <c r="F49" s="284">
        <v>1217</v>
      </c>
      <c r="G49" s="284">
        <v>1726</v>
      </c>
      <c r="H49" s="284">
        <v>6005</v>
      </c>
      <c r="I49" s="284">
        <v>3570</v>
      </c>
      <c r="J49" s="222"/>
      <c r="K49" s="222"/>
      <c r="L49" s="222"/>
      <c r="M49" s="222"/>
      <c r="N49" s="222"/>
      <c r="O49" s="222"/>
      <c r="P49" s="222"/>
      <c r="Q49" s="222"/>
      <c r="R49" s="222"/>
      <c r="S49" s="222"/>
      <c r="T49" s="222"/>
      <c r="U49" s="222"/>
      <c r="V49" s="222"/>
      <c r="W49" s="222"/>
      <c r="X49" s="222"/>
      <c r="Y49" s="222"/>
    </row>
    <row r="50" spans="1:25" ht="15.75" thickBot="1" x14ac:dyDescent="0.3">
      <c r="A50" s="239"/>
      <c r="B50" s="332" t="s">
        <v>817</v>
      </c>
      <c r="C50" s="284">
        <f t="shared" si="0"/>
        <v>5782</v>
      </c>
      <c r="D50" s="284">
        <v>434</v>
      </c>
      <c r="E50" s="284">
        <v>478</v>
      </c>
      <c r="F50" s="284">
        <v>481</v>
      </c>
      <c r="G50" s="284">
        <v>822</v>
      </c>
      <c r="H50" s="284">
        <v>2249</v>
      </c>
      <c r="I50" s="284">
        <v>1318</v>
      </c>
      <c r="J50" s="222"/>
      <c r="K50" s="222"/>
      <c r="L50" s="222"/>
      <c r="M50" s="222"/>
      <c r="N50" s="222"/>
      <c r="O50" s="222"/>
      <c r="P50" s="222"/>
      <c r="Q50" s="222"/>
      <c r="R50" s="222"/>
      <c r="S50" s="222"/>
      <c r="T50" s="222"/>
      <c r="U50" s="222"/>
      <c r="V50" s="222"/>
      <c r="W50" s="222"/>
      <c r="X50" s="222"/>
      <c r="Y50" s="222"/>
    </row>
    <row r="51" spans="1:25" ht="15.75" thickBot="1" x14ac:dyDescent="0.3">
      <c r="A51" s="239"/>
      <c r="B51" s="241" t="s">
        <v>921</v>
      </c>
      <c r="C51" s="284"/>
      <c r="D51" s="284"/>
      <c r="E51" s="284"/>
      <c r="F51" s="284"/>
      <c r="G51" s="284"/>
      <c r="H51" s="284"/>
      <c r="I51" s="284"/>
      <c r="J51" s="222"/>
      <c r="K51" s="222"/>
      <c r="L51" s="222"/>
      <c r="M51" s="222"/>
      <c r="N51" s="222"/>
      <c r="O51" s="222"/>
      <c r="P51" s="222"/>
      <c r="Q51" s="222"/>
      <c r="R51" s="222"/>
      <c r="S51" s="222"/>
      <c r="T51" s="222"/>
      <c r="U51" s="222"/>
      <c r="V51" s="222"/>
      <c r="W51" s="222"/>
      <c r="X51" s="222"/>
      <c r="Y51" s="222"/>
    </row>
    <row r="52" spans="1:25" ht="15.75" thickBot="1" x14ac:dyDescent="0.3">
      <c r="A52" s="239"/>
      <c r="B52" s="241" t="s">
        <v>917</v>
      </c>
      <c r="C52" s="284"/>
      <c r="D52" s="284"/>
      <c r="E52" s="284"/>
      <c r="F52" s="284"/>
      <c r="G52" s="284"/>
      <c r="H52" s="284"/>
      <c r="I52" s="284"/>
      <c r="J52" s="222"/>
      <c r="K52" s="222"/>
      <c r="L52" s="222"/>
      <c r="M52" s="222"/>
      <c r="N52" s="222"/>
      <c r="O52" s="222"/>
      <c r="P52" s="222"/>
      <c r="Q52" s="222"/>
      <c r="R52" s="222"/>
      <c r="S52" s="222"/>
      <c r="T52" s="222"/>
      <c r="U52" s="222"/>
      <c r="V52" s="222"/>
      <c r="W52" s="222"/>
      <c r="X52" s="222"/>
      <c r="Y52" s="222"/>
    </row>
    <row r="53" spans="1:25" ht="15.75" thickBot="1" x14ac:dyDescent="0.3">
      <c r="A53" s="239"/>
      <c r="B53" s="241" t="s">
        <v>916</v>
      </c>
      <c r="C53" s="284"/>
      <c r="D53" s="284"/>
      <c r="E53" s="284"/>
      <c r="F53" s="284"/>
      <c r="G53" s="284"/>
      <c r="H53" s="284"/>
      <c r="I53" s="284"/>
      <c r="J53" s="222"/>
      <c r="K53" s="222"/>
      <c r="L53" s="222"/>
      <c r="M53" s="222"/>
      <c r="N53" s="222"/>
      <c r="O53" s="222"/>
      <c r="P53" s="222"/>
      <c r="Q53" s="222"/>
      <c r="R53" s="222"/>
      <c r="S53" s="222"/>
      <c r="T53" s="222"/>
      <c r="U53" s="222"/>
      <c r="V53" s="222"/>
      <c r="W53" s="222"/>
      <c r="X53" s="222"/>
      <c r="Y53" s="222"/>
    </row>
    <row r="54" spans="1:25" ht="15.75" thickBot="1" x14ac:dyDescent="0.3">
      <c r="A54" s="239"/>
      <c r="B54" s="241" t="s">
        <v>915</v>
      </c>
      <c r="C54" s="284"/>
      <c r="D54" s="284"/>
      <c r="E54" s="284"/>
      <c r="F54" s="284"/>
      <c r="G54" s="284"/>
      <c r="H54" s="284"/>
      <c r="I54" s="284"/>
      <c r="J54" s="222"/>
      <c r="K54" s="222"/>
      <c r="L54" s="222"/>
      <c r="M54" s="222"/>
      <c r="N54" s="222"/>
      <c r="O54" s="222"/>
      <c r="P54" s="222"/>
      <c r="Q54" s="222"/>
      <c r="R54" s="222"/>
      <c r="S54" s="222"/>
      <c r="T54" s="222"/>
      <c r="U54" s="222"/>
      <c r="V54" s="222"/>
      <c r="W54" s="222"/>
      <c r="X54" s="222"/>
      <c r="Y54" s="222"/>
    </row>
    <row r="55" spans="1:25" ht="15.75" thickBot="1" x14ac:dyDescent="0.3">
      <c r="A55" s="239"/>
      <c r="B55" s="241" t="s">
        <v>914</v>
      </c>
      <c r="C55" s="284"/>
      <c r="D55" s="284"/>
      <c r="E55" s="284"/>
      <c r="F55" s="284"/>
      <c r="G55" s="284"/>
      <c r="H55" s="284"/>
      <c r="I55" s="284"/>
      <c r="J55" s="222"/>
      <c r="K55" s="222"/>
      <c r="L55" s="222"/>
      <c r="M55" s="222"/>
      <c r="N55" s="222"/>
      <c r="O55" s="222"/>
      <c r="P55" s="222"/>
      <c r="Q55" s="222"/>
      <c r="R55" s="222"/>
      <c r="S55" s="222"/>
      <c r="T55" s="222"/>
      <c r="U55" s="222"/>
      <c r="V55" s="222"/>
      <c r="W55" s="222"/>
      <c r="X55" s="222"/>
      <c r="Y55" s="222"/>
    </row>
    <row r="56" spans="1:25" ht="15.75" thickBot="1" x14ac:dyDescent="0.3">
      <c r="A56" s="239"/>
      <c r="B56" s="241" t="s">
        <v>913</v>
      </c>
      <c r="C56" s="284"/>
      <c r="D56" s="284"/>
      <c r="E56" s="284"/>
      <c r="F56" s="284"/>
      <c r="G56" s="284"/>
      <c r="H56" s="284"/>
      <c r="I56" s="284"/>
      <c r="J56" s="222"/>
      <c r="K56" s="222"/>
      <c r="L56" s="222"/>
      <c r="M56" s="222"/>
      <c r="N56" s="222"/>
      <c r="O56" s="222"/>
      <c r="P56" s="222"/>
      <c r="Q56" s="222"/>
      <c r="R56" s="222"/>
      <c r="S56" s="222"/>
      <c r="T56" s="222"/>
      <c r="U56" s="222"/>
      <c r="V56" s="222"/>
      <c r="W56" s="222"/>
      <c r="X56" s="222"/>
      <c r="Y56" s="222"/>
    </row>
    <row r="57" spans="1:25" ht="15.75" thickBot="1" x14ac:dyDescent="0.3">
      <c r="A57" s="239"/>
      <c r="B57" s="241" t="s">
        <v>910</v>
      </c>
      <c r="C57" s="284"/>
      <c r="D57" s="284"/>
      <c r="E57" s="284"/>
      <c r="F57" s="284"/>
      <c r="G57" s="284"/>
      <c r="H57" s="284"/>
      <c r="I57" s="284"/>
      <c r="J57" s="222"/>
      <c r="K57" s="222"/>
      <c r="L57" s="222"/>
      <c r="M57" s="222"/>
      <c r="N57" s="222"/>
      <c r="O57" s="222"/>
      <c r="P57" s="222"/>
      <c r="Q57" s="222"/>
      <c r="R57" s="222"/>
      <c r="S57" s="222"/>
      <c r="T57" s="222"/>
      <c r="U57" s="222"/>
      <c r="V57" s="222"/>
      <c r="W57" s="222"/>
      <c r="X57" s="222"/>
      <c r="Y57" s="222"/>
    </row>
    <row r="58" spans="1:25" ht="15.75" thickBot="1" x14ac:dyDescent="0.3">
      <c r="A58" s="239"/>
      <c r="B58" s="241" t="s">
        <v>909</v>
      </c>
      <c r="C58" s="284"/>
      <c r="D58" s="284"/>
      <c r="E58" s="284"/>
      <c r="F58" s="284"/>
      <c r="G58" s="284"/>
      <c r="H58" s="284"/>
      <c r="I58" s="284"/>
      <c r="J58" s="222"/>
      <c r="K58" s="222"/>
      <c r="L58" s="222"/>
      <c r="M58" s="222"/>
      <c r="N58" s="222"/>
      <c r="O58" s="222"/>
      <c r="P58" s="222"/>
      <c r="Q58" s="222"/>
      <c r="R58" s="222"/>
      <c r="S58" s="222"/>
      <c r="T58" s="222"/>
      <c r="U58" s="222"/>
      <c r="V58" s="222"/>
      <c r="W58" s="222"/>
      <c r="X58" s="222"/>
      <c r="Y58" s="222"/>
    </row>
    <row r="59" spans="1:25" ht="15.75" thickBot="1" x14ac:dyDescent="0.3">
      <c r="A59" s="239"/>
      <c r="B59" s="241" t="s">
        <v>908</v>
      </c>
      <c r="C59" s="284"/>
      <c r="D59" s="284"/>
      <c r="E59" s="284"/>
      <c r="F59" s="284"/>
      <c r="G59" s="284"/>
      <c r="H59" s="284"/>
      <c r="I59" s="284"/>
      <c r="J59" s="222"/>
      <c r="K59" s="222"/>
      <c r="L59" s="222"/>
      <c r="M59" s="222"/>
      <c r="N59" s="222"/>
      <c r="O59" s="222"/>
      <c r="P59" s="222"/>
      <c r="Q59" s="222"/>
      <c r="R59" s="222"/>
      <c r="S59" s="222"/>
      <c r="T59" s="222"/>
      <c r="U59" s="222"/>
      <c r="V59" s="222"/>
      <c r="W59" s="222"/>
      <c r="X59" s="222"/>
      <c r="Y59" s="222"/>
    </row>
    <row r="60" spans="1:25" ht="15.75" thickBot="1" x14ac:dyDescent="0.3">
      <c r="A60" s="239"/>
      <c r="B60" s="241" t="s">
        <v>904</v>
      </c>
      <c r="C60" s="284"/>
      <c r="D60" s="284"/>
      <c r="E60" s="284"/>
      <c r="F60" s="284"/>
      <c r="G60" s="284"/>
      <c r="H60" s="284"/>
      <c r="I60" s="284"/>
      <c r="J60" s="222"/>
      <c r="K60" s="222"/>
      <c r="L60" s="222"/>
      <c r="M60" s="222"/>
      <c r="N60" s="222"/>
      <c r="O60" s="222"/>
      <c r="P60" s="222"/>
      <c r="Q60" s="222"/>
      <c r="R60" s="222"/>
      <c r="S60" s="222"/>
      <c r="T60" s="222"/>
      <c r="U60" s="222"/>
      <c r="V60" s="222"/>
      <c r="W60" s="222"/>
      <c r="X60" s="222"/>
      <c r="Y60" s="222"/>
    </row>
    <row r="61" spans="1:25" ht="15.75" thickBot="1" x14ac:dyDescent="0.3">
      <c r="A61" s="239"/>
      <c r="B61" s="241" t="s">
        <v>903</v>
      </c>
      <c r="C61" s="284"/>
      <c r="D61" s="284"/>
      <c r="E61" s="284"/>
      <c r="F61" s="284"/>
      <c r="G61" s="284"/>
      <c r="H61" s="284"/>
      <c r="I61" s="284"/>
      <c r="J61" s="222"/>
      <c r="K61" s="222"/>
      <c r="L61" s="222"/>
      <c r="M61" s="222"/>
      <c r="N61" s="222"/>
      <c r="O61" s="222"/>
      <c r="P61" s="222"/>
      <c r="Q61" s="222"/>
      <c r="R61" s="222"/>
      <c r="S61" s="222"/>
      <c r="T61" s="222"/>
      <c r="U61" s="222"/>
      <c r="V61" s="222"/>
      <c r="W61" s="222"/>
      <c r="X61" s="222"/>
      <c r="Y61" s="222"/>
    </row>
    <row r="62" spans="1:25" ht="15.75" thickBot="1" x14ac:dyDescent="0.3">
      <c r="A62" s="239"/>
      <c r="B62" s="241" t="s">
        <v>901</v>
      </c>
      <c r="C62" s="284"/>
      <c r="D62" s="284"/>
      <c r="E62" s="284"/>
      <c r="F62" s="284"/>
      <c r="G62" s="284"/>
      <c r="H62" s="284"/>
      <c r="I62" s="284"/>
      <c r="J62" s="222"/>
      <c r="K62" s="222"/>
      <c r="L62" s="222"/>
      <c r="M62" s="222"/>
      <c r="N62" s="222"/>
      <c r="O62" s="222"/>
      <c r="P62" s="222"/>
      <c r="Q62" s="222"/>
      <c r="R62" s="222"/>
      <c r="S62" s="222"/>
      <c r="T62" s="222"/>
      <c r="U62" s="222"/>
      <c r="V62" s="222"/>
      <c r="W62" s="222"/>
      <c r="X62" s="222"/>
      <c r="Y62" s="222"/>
    </row>
    <row r="63" spans="1:25" ht="15.75" thickBot="1" x14ac:dyDescent="0.3">
      <c r="A63" s="239"/>
      <c r="B63" s="241" t="s">
        <v>899</v>
      </c>
      <c r="C63" s="284"/>
      <c r="D63" s="284"/>
      <c r="E63" s="284"/>
      <c r="F63" s="284"/>
      <c r="G63" s="284"/>
      <c r="H63" s="284"/>
      <c r="I63" s="284"/>
      <c r="J63" s="222"/>
      <c r="K63" s="222"/>
      <c r="L63" s="222"/>
      <c r="M63" s="222"/>
      <c r="N63" s="222"/>
      <c r="O63" s="222"/>
      <c r="P63" s="222"/>
      <c r="Q63" s="222"/>
      <c r="R63" s="222"/>
      <c r="S63" s="222"/>
      <c r="T63" s="222"/>
      <c r="U63" s="222"/>
      <c r="V63" s="222"/>
      <c r="W63" s="222"/>
      <c r="X63" s="222"/>
      <c r="Y63" s="222"/>
    </row>
    <row r="64" spans="1:25" ht="15.75" thickBot="1" x14ac:dyDescent="0.3">
      <c r="A64" s="239"/>
      <c r="B64" s="241" t="s">
        <v>898</v>
      </c>
      <c r="C64" s="284"/>
      <c r="D64" s="284"/>
      <c r="E64" s="284"/>
      <c r="F64" s="284"/>
      <c r="G64" s="284"/>
      <c r="H64" s="284"/>
      <c r="I64" s="284"/>
      <c r="J64" s="222"/>
      <c r="K64" s="222"/>
      <c r="L64" s="222"/>
      <c r="M64" s="222"/>
      <c r="N64" s="222"/>
      <c r="O64" s="222"/>
      <c r="P64" s="222"/>
      <c r="Q64" s="222"/>
      <c r="R64" s="222"/>
      <c r="S64" s="222"/>
      <c r="T64" s="222"/>
      <c r="U64" s="222"/>
      <c r="V64" s="222"/>
      <c r="W64" s="222"/>
      <c r="X64" s="222"/>
      <c r="Y64" s="222"/>
    </row>
    <row r="65" spans="1:25" ht="15.75" thickBot="1" x14ac:dyDescent="0.3">
      <c r="A65" s="239"/>
      <c r="B65" s="241" t="s">
        <v>897</v>
      </c>
      <c r="C65" s="284"/>
      <c r="D65" s="284"/>
      <c r="E65" s="284"/>
      <c r="F65" s="284"/>
      <c r="G65" s="284"/>
      <c r="H65" s="284"/>
      <c r="I65" s="284"/>
      <c r="J65" s="222"/>
      <c r="K65" s="222"/>
      <c r="L65" s="222"/>
      <c r="M65" s="222"/>
      <c r="N65" s="222"/>
      <c r="O65" s="222"/>
      <c r="P65" s="222"/>
      <c r="Q65" s="222"/>
      <c r="R65" s="222"/>
      <c r="S65" s="222"/>
      <c r="T65" s="222"/>
      <c r="U65" s="222"/>
      <c r="V65" s="222"/>
      <c r="W65" s="222"/>
      <c r="X65" s="222"/>
      <c r="Y65" s="222"/>
    </row>
    <row r="66" spans="1:25" ht="15.75" thickBot="1" x14ac:dyDescent="0.3">
      <c r="A66" s="239"/>
      <c r="B66" s="241" t="s">
        <v>896</v>
      </c>
      <c r="C66" s="284"/>
      <c r="D66" s="284"/>
      <c r="E66" s="284"/>
      <c r="F66" s="284"/>
      <c r="G66" s="284"/>
      <c r="H66" s="284"/>
      <c r="I66" s="284"/>
      <c r="J66" s="222"/>
      <c r="K66" s="222"/>
      <c r="L66" s="222"/>
      <c r="M66" s="222"/>
      <c r="N66" s="222"/>
      <c r="O66" s="222"/>
      <c r="P66" s="222"/>
      <c r="Q66" s="222"/>
      <c r="R66" s="222"/>
      <c r="S66" s="222"/>
      <c r="T66" s="222"/>
      <c r="U66" s="222"/>
      <c r="V66" s="222"/>
      <c r="W66" s="222"/>
      <c r="X66" s="222"/>
      <c r="Y66" s="222"/>
    </row>
    <row r="67" spans="1:25" ht="15.75" thickBot="1" x14ac:dyDescent="0.3">
      <c r="A67" s="239"/>
      <c r="B67" s="241" t="s">
        <v>894</v>
      </c>
      <c r="C67" s="284"/>
      <c r="D67" s="284"/>
      <c r="E67" s="284"/>
      <c r="F67" s="284"/>
      <c r="G67" s="284"/>
      <c r="H67" s="284"/>
      <c r="I67" s="284"/>
      <c r="J67" s="222"/>
      <c r="K67" s="222"/>
      <c r="L67" s="222"/>
      <c r="M67" s="222"/>
      <c r="N67" s="222"/>
      <c r="O67" s="222"/>
      <c r="P67" s="222"/>
      <c r="Q67" s="222"/>
      <c r="R67" s="222"/>
      <c r="S67" s="222"/>
      <c r="T67" s="222"/>
      <c r="U67" s="222"/>
      <c r="V67" s="222"/>
      <c r="W67" s="222"/>
      <c r="X67" s="222"/>
      <c r="Y67" s="222"/>
    </row>
    <row r="68" spans="1:25" ht="15.75" thickBot="1" x14ac:dyDescent="0.3">
      <c r="A68" s="239"/>
      <c r="B68" s="241" t="s">
        <v>893</v>
      </c>
      <c r="C68" s="284"/>
      <c r="D68" s="284"/>
      <c r="E68" s="284"/>
      <c r="F68" s="284"/>
      <c r="G68" s="284"/>
      <c r="H68" s="284"/>
      <c r="I68" s="284"/>
      <c r="J68" s="222"/>
      <c r="K68" s="222"/>
      <c r="L68" s="222"/>
      <c r="M68" s="222"/>
      <c r="N68" s="222"/>
      <c r="O68" s="222"/>
      <c r="P68" s="222"/>
      <c r="Q68" s="222"/>
      <c r="R68" s="222"/>
      <c r="S68" s="222"/>
      <c r="T68" s="222"/>
      <c r="U68" s="222"/>
      <c r="V68" s="222"/>
      <c r="W68" s="222"/>
      <c r="X68" s="222"/>
      <c r="Y68" s="222"/>
    </row>
    <row r="69" spans="1:25" ht="15.75" thickBot="1" x14ac:dyDescent="0.3">
      <c r="A69" s="239"/>
      <c r="B69" s="241" t="s">
        <v>891</v>
      </c>
      <c r="C69" s="284"/>
      <c r="D69" s="284"/>
      <c r="E69" s="284"/>
      <c r="F69" s="284"/>
      <c r="G69" s="284"/>
      <c r="H69" s="284"/>
      <c r="I69" s="284"/>
      <c r="J69" s="222"/>
      <c r="K69" s="222"/>
      <c r="L69" s="222"/>
      <c r="M69" s="222"/>
      <c r="N69" s="222"/>
      <c r="O69" s="222"/>
      <c r="P69" s="222"/>
      <c r="Q69" s="222"/>
      <c r="R69" s="222"/>
      <c r="S69" s="222"/>
      <c r="T69" s="222"/>
      <c r="U69" s="222"/>
      <c r="V69" s="222"/>
      <c r="W69" s="222"/>
      <c r="X69" s="222"/>
      <c r="Y69" s="222"/>
    </row>
    <row r="70" spans="1:25" ht="15.75" thickBot="1" x14ac:dyDescent="0.3">
      <c r="A70" s="239"/>
      <c r="B70" s="241" t="s">
        <v>890</v>
      </c>
      <c r="C70" s="284"/>
      <c r="D70" s="284"/>
      <c r="E70" s="284"/>
      <c r="F70" s="284"/>
      <c r="G70" s="284"/>
      <c r="H70" s="284"/>
      <c r="I70" s="284"/>
      <c r="J70" s="222"/>
      <c r="K70" s="222"/>
      <c r="L70" s="222"/>
      <c r="M70" s="222"/>
      <c r="N70" s="222"/>
      <c r="O70" s="222"/>
      <c r="P70" s="222"/>
      <c r="Q70" s="222"/>
      <c r="R70" s="222"/>
      <c r="S70" s="222"/>
      <c r="T70" s="222"/>
      <c r="U70" s="222"/>
      <c r="V70" s="222"/>
      <c r="W70" s="222"/>
      <c r="X70" s="222"/>
      <c r="Y70" s="222"/>
    </row>
    <row r="71" spans="1:25" ht="15.75" thickBot="1" x14ac:dyDescent="0.3">
      <c r="A71" s="239"/>
      <c r="B71" s="241" t="s">
        <v>889</v>
      </c>
      <c r="C71" s="284"/>
      <c r="D71" s="284"/>
      <c r="E71" s="284"/>
      <c r="F71" s="284"/>
      <c r="G71" s="284"/>
      <c r="H71" s="284"/>
      <c r="I71" s="284"/>
      <c r="J71" s="222"/>
      <c r="K71" s="222"/>
      <c r="L71" s="222"/>
      <c r="M71" s="222"/>
      <c r="N71" s="222"/>
      <c r="O71" s="222"/>
      <c r="P71" s="222"/>
      <c r="Q71" s="222"/>
      <c r="R71" s="222"/>
      <c r="S71" s="222"/>
      <c r="T71" s="222"/>
      <c r="U71" s="222"/>
      <c r="V71" s="222"/>
      <c r="W71" s="222"/>
      <c r="X71" s="222"/>
      <c r="Y71" s="222"/>
    </row>
    <row r="72" spans="1:25" ht="15.75" thickBot="1" x14ac:dyDescent="0.3">
      <c r="A72" s="239"/>
      <c r="B72" s="241" t="s">
        <v>887</v>
      </c>
      <c r="C72" s="284"/>
      <c r="D72" s="284"/>
      <c r="E72" s="284"/>
      <c r="F72" s="284"/>
      <c r="G72" s="284"/>
      <c r="H72" s="284"/>
      <c r="I72" s="284"/>
      <c r="J72" s="222"/>
      <c r="K72" s="222"/>
      <c r="L72" s="222"/>
      <c r="M72" s="222"/>
      <c r="N72" s="222"/>
      <c r="O72" s="222"/>
      <c r="P72" s="222"/>
      <c r="Q72" s="222"/>
      <c r="R72" s="222"/>
      <c r="S72" s="222"/>
      <c r="T72" s="222"/>
      <c r="U72" s="222"/>
      <c r="V72" s="222"/>
      <c r="W72" s="222"/>
      <c r="X72" s="222"/>
      <c r="Y72" s="222"/>
    </row>
    <row r="73" spans="1:25" ht="15.75" thickBot="1" x14ac:dyDescent="0.3">
      <c r="A73" s="239"/>
      <c r="B73" s="241" t="s">
        <v>886</v>
      </c>
      <c r="C73" s="284"/>
      <c r="D73" s="284"/>
      <c r="E73" s="284"/>
      <c r="F73" s="284"/>
      <c r="G73" s="284"/>
      <c r="H73" s="284"/>
      <c r="I73" s="284"/>
      <c r="J73" s="222"/>
      <c r="K73" s="222"/>
      <c r="L73" s="222"/>
      <c r="M73" s="222"/>
      <c r="N73" s="222"/>
      <c r="O73" s="222"/>
      <c r="P73" s="222"/>
      <c r="Q73" s="222"/>
      <c r="R73" s="222"/>
      <c r="S73" s="222"/>
      <c r="T73" s="222"/>
      <c r="U73" s="222"/>
      <c r="V73" s="222"/>
      <c r="W73" s="222"/>
      <c r="X73" s="222"/>
      <c r="Y73" s="222"/>
    </row>
    <row r="74" spans="1:25" ht="15.75" thickBot="1" x14ac:dyDescent="0.3">
      <c r="A74" s="239"/>
      <c r="B74" s="241" t="s">
        <v>885</v>
      </c>
      <c r="C74" s="284"/>
      <c r="D74" s="284"/>
      <c r="E74" s="284"/>
      <c r="F74" s="284"/>
      <c r="G74" s="284"/>
      <c r="H74" s="284"/>
      <c r="I74" s="284"/>
      <c r="J74" s="222"/>
      <c r="K74" s="222"/>
      <c r="L74" s="222"/>
      <c r="M74" s="222"/>
      <c r="N74" s="222"/>
      <c r="O74" s="222"/>
      <c r="P74" s="222"/>
      <c r="Q74" s="222"/>
      <c r="R74" s="222"/>
      <c r="S74" s="222"/>
      <c r="T74" s="222"/>
      <c r="U74" s="222"/>
      <c r="V74" s="222"/>
      <c r="W74" s="222"/>
      <c r="X74" s="222"/>
      <c r="Y74" s="222"/>
    </row>
    <row r="75" spans="1:25" ht="15.75" thickBot="1" x14ac:dyDescent="0.3">
      <c r="A75" s="239"/>
      <c r="B75" s="241" t="s">
        <v>884</v>
      </c>
      <c r="C75" s="284"/>
      <c r="D75" s="284"/>
      <c r="E75" s="284"/>
      <c r="F75" s="284"/>
      <c r="G75" s="284"/>
      <c r="H75" s="284"/>
      <c r="I75" s="284"/>
      <c r="J75" s="222"/>
      <c r="K75" s="222"/>
      <c r="L75" s="222"/>
      <c r="M75" s="222"/>
      <c r="N75" s="222"/>
      <c r="O75" s="222"/>
      <c r="P75" s="222"/>
      <c r="Q75" s="222"/>
      <c r="R75" s="222"/>
      <c r="S75" s="222"/>
      <c r="T75" s="222"/>
      <c r="U75" s="222"/>
      <c r="V75" s="222"/>
      <c r="W75" s="222"/>
      <c r="X75" s="222"/>
      <c r="Y75" s="222"/>
    </row>
    <row r="76" spans="1:25" ht="15.75" thickBot="1" x14ac:dyDescent="0.3">
      <c r="A76" s="239"/>
      <c r="B76" s="241" t="s">
        <v>883</v>
      </c>
      <c r="C76" s="284"/>
      <c r="D76" s="284"/>
      <c r="E76" s="284"/>
      <c r="F76" s="284"/>
      <c r="G76" s="284"/>
      <c r="H76" s="284"/>
      <c r="I76" s="284"/>
      <c r="J76" s="222"/>
      <c r="K76" s="222"/>
      <c r="L76" s="222"/>
      <c r="M76" s="222"/>
      <c r="N76" s="222"/>
      <c r="O76" s="222"/>
      <c r="P76" s="222"/>
      <c r="Q76" s="222"/>
      <c r="R76" s="222"/>
      <c r="S76" s="222"/>
      <c r="T76" s="222"/>
      <c r="U76" s="222"/>
      <c r="V76" s="222"/>
      <c r="W76" s="222"/>
      <c r="X76" s="222"/>
      <c r="Y76" s="222"/>
    </row>
    <row r="77" spans="1:25" ht="15.75" thickBot="1" x14ac:dyDescent="0.3">
      <c r="A77" s="239"/>
      <c r="B77" s="241" t="s">
        <v>882</v>
      </c>
      <c r="C77" s="284"/>
      <c r="D77" s="284"/>
      <c r="E77" s="284"/>
      <c r="F77" s="284"/>
      <c r="G77" s="284"/>
      <c r="H77" s="284"/>
      <c r="I77" s="284"/>
      <c r="J77" s="222"/>
      <c r="K77" s="222"/>
      <c r="L77" s="222"/>
      <c r="M77" s="222"/>
      <c r="N77" s="222"/>
      <c r="O77" s="222"/>
      <c r="P77" s="222"/>
      <c r="Q77" s="222"/>
      <c r="R77" s="222"/>
      <c r="S77" s="222"/>
      <c r="T77" s="222"/>
      <c r="U77" s="222"/>
      <c r="V77" s="222"/>
      <c r="W77" s="222"/>
      <c r="X77" s="222"/>
      <c r="Y77" s="222"/>
    </row>
    <row r="78" spans="1:25" ht="15.75" thickBot="1" x14ac:dyDescent="0.3">
      <c r="A78" s="239"/>
      <c r="B78" s="241" t="s">
        <v>881</v>
      </c>
      <c r="C78" s="284"/>
      <c r="D78" s="284"/>
      <c r="E78" s="284"/>
      <c r="F78" s="284"/>
      <c r="G78" s="284"/>
      <c r="H78" s="284"/>
      <c r="I78" s="284"/>
      <c r="J78" s="222"/>
      <c r="K78" s="222"/>
      <c r="L78" s="222"/>
      <c r="M78" s="222"/>
      <c r="N78" s="222"/>
      <c r="O78" s="222"/>
      <c r="P78" s="222"/>
      <c r="Q78" s="222"/>
      <c r="R78" s="222"/>
      <c r="S78" s="222"/>
      <c r="T78" s="222"/>
      <c r="U78" s="222"/>
      <c r="V78" s="222"/>
      <c r="W78" s="222"/>
      <c r="X78" s="222"/>
      <c r="Y78" s="222"/>
    </row>
    <row r="79" spans="1:25" ht="15.75" thickBot="1" x14ac:dyDescent="0.3">
      <c r="A79" s="239"/>
      <c r="B79" s="241" t="s">
        <v>878</v>
      </c>
      <c r="C79" s="284"/>
      <c r="D79" s="284"/>
      <c r="E79" s="284"/>
      <c r="F79" s="284"/>
      <c r="G79" s="284"/>
      <c r="H79" s="284"/>
      <c r="I79" s="284"/>
      <c r="J79" s="222"/>
      <c r="K79" s="222"/>
      <c r="L79" s="222"/>
      <c r="M79" s="222"/>
      <c r="N79" s="222"/>
      <c r="O79" s="222"/>
      <c r="P79" s="222"/>
      <c r="Q79" s="222"/>
      <c r="R79" s="222"/>
      <c r="S79" s="222"/>
      <c r="T79" s="222"/>
      <c r="U79" s="222"/>
      <c r="V79" s="222"/>
      <c r="W79" s="222"/>
      <c r="X79" s="222"/>
      <c r="Y79" s="222"/>
    </row>
    <row r="80" spans="1:25" ht="15.75" thickBot="1" x14ac:dyDescent="0.3">
      <c r="A80" s="239"/>
      <c r="B80" s="241" t="s">
        <v>877</v>
      </c>
      <c r="C80" s="284"/>
      <c r="D80" s="284"/>
      <c r="E80" s="284"/>
      <c r="F80" s="284"/>
      <c r="G80" s="284"/>
      <c r="H80" s="284"/>
      <c r="I80" s="284"/>
      <c r="J80" s="222"/>
      <c r="K80" s="222"/>
      <c r="L80" s="222"/>
      <c r="M80" s="222"/>
      <c r="N80" s="222"/>
      <c r="O80" s="222"/>
      <c r="P80" s="222"/>
      <c r="Q80" s="222"/>
      <c r="R80" s="222"/>
      <c r="S80" s="222"/>
      <c r="T80" s="222"/>
      <c r="U80" s="222"/>
      <c r="V80" s="222"/>
      <c r="W80" s="222"/>
      <c r="X80" s="222"/>
      <c r="Y80" s="222"/>
    </row>
    <row r="81" spans="1:25" ht="15.75" thickBot="1" x14ac:dyDescent="0.3">
      <c r="A81" s="239"/>
      <c r="B81" s="241" t="s">
        <v>875</v>
      </c>
      <c r="C81" s="284"/>
      <c r="D81" s="284"/>
      <c r="E81" s="284"/>
      <c r="F81" s="284"/>
      <c r="G81" s="284"/>
      <c r="H81" s="284"/>
      <c r="I81" s="284"/>
      <c r="J81" s="222"/>
      <c r="K81" s="222"/>
      <c r="L81" s="222"/>
      <c r="M81" s="222"/>
      <c r="N81" s="222"/>
      <c r="O81" s="222"/>
      <c r="P81" s="222"/>
      <c r="Q81" s="222"/>
      <c r="R81" s="222"/>
      <c r="S81" s="222"/>
      <c r="T81" s="222"/>
      <c r="U81" s="222"/>
      <c r="V81" s="222"/>
      <c r="W81" s="222"/>
      <c r="X81" s="222"/>
      <c r="Y81" s="222"/>
    </row>
    <row r="82" spans="1:25" ht="15.75" thickBot="1" x14ac:dyDescent="0.3">
      <c r="A82" s="239"/>
      <c r="B82" s="241" t="s">
        <v>874</v>
      </c>
      <c r="C82" s="284"/>
      <c r="D82" s="284"/>
      <c r="E82" s="284"/>
      <c r="F82" s="284"/>
      <c r="G82" s="284"/>
      <c r="H82" s="284"/>
      <c r="I82" s="284"/>
      <c r="J82" s="222"/>
      <c r="K82" s="222"/>
      <c r="L82" s="222"/>
      <c r="M82" s="222"/>
      <c r="N82" s="222"/>
      <c r="O82" s="222"/>
      <c r="P82" s="222"/>
      <c r="Q82" s="222"/>
      <c r="R82" s="222"/>
      <c r="S82" s="222"/>
      <c r="T82" s="222"/>
      <c r="U82" s="222"/>
      <c r="V82" s="222"/>
      <c r="W82" s="222"/>
      <c r="X82" s="222"/>
      <c r="Y82" s="222"/>
    </row>
    <row r="83" spans="1:25" ht="15.75" thickBot="1" x14ac:dyDescent="0.3">
      <c r="A83" s="239"/>
      <c r="B83" s="241" t="s">
        <v>872</v>
      </c>
      <c r="C83" s="284"/>
      <c r="D83" s="284"/>
      <c r="E83" s="284"/>
      <c r="F83" s="284"/>
      <c r="G83" s="284"/>
      <c r="H83" s="284"/>
      <c r="I83" s="284"/>
      <c r="J83" s="222"/>
      <c r="K83" s="222"/>
      <c r="L83" s="222"/>
      <c r="M83" s="222"/>
      <c r="N83" s="222"/>
      <c r="O83" s="222"/>
      <c r="P83" s="222"/>
      <c r="Q83" s="222"/>
      <c r="R83" s="222"/>
      <c r="S83" s="222"/>
      <c r="T83" s="222"/>
      <c r="U83" s="222"/>
      <c r="V83" s="222"/>
      <c r="W83" s="222"/>
      <c r="X83" s="222"/>
      <c r="Y83" s="222"/>
    </row>
    <row r="84" spans="1:25" ht="15.75" thickBot="1" x14ac:dyDescent="0.3">
      <c r="A84" s="239"/>
      <c r="B84" s="241" t="s">
        <v>871</v>
      </c>
      <c r="C84" s="284"/>
      <c r="D84" s="284"/>
      <c r="E84" s="284"/>
      <c r="F84" s="284"/>
      <c r="G84" s="284"/>
      <c r="H84" s="284"/>
      <c r="I84" s="284"/>
      <c r="J84" s="222"/>
      <c r="K84" s="222"/>
      <c r="L84" s="222"/>
      <c r="M84" s="222"/>
      <c r="N84" s="222"/>
      <c r="O84" s="222"/>
      <c r="P84" s="222"/>
      <c r="Q84" s="222"/>
      <c r="R84" s="222"/>
      <c r="S84" s="222"/>
      <c r="T84" s="222"/>
      <c r="U84" s="222"/>
      <c r="V84" s="222"/>
      <c r="W84" s="222"/>
      <c r="X84" s="222"/>
      <c r="Y84" s="222"/>
    </row>
    <row r="85" spans="1:25" ht="15.75" thickBot="1" x14ac:dyDescent="0.3">
      <c r="A85" s="239"/>
      <c r="B85" s="241" t="s">
        <v>870</v>
      </c>
      <c r="C85" s="284"/>
      <c r="D85" s="284"/>
      <c r="E85" s="284"/>
      <c r="F85" s="284"/>
      <c r="G85" s="284"/>
      <c r="H85" s="284"/>
      <c r="I85" s="284"/>
      <c r="J85" s="222"/>
      <c r="K85" s="222"/>
      <c r="L85" s="222"/>
      <c r="M85" s="222"/>
      <c r="N85" s="222"/>
      <c r="O85" s="222"/>
      <c r="P85" s="222"/>
      <c r="Q85" s="222"/>
      <c r="R85" s="222"/>
      <c r="S85" s="222"/>
      <c r="T85" s="222"/>
      <c r="U85" s="222"/>
      <c r="V85" s="222"/>
      <c r="W85" s="222"/>
      <c r="X85" s="222"/>
      <c r="Y85" s="222"/>
    </row>
    <row r="86" spans="1:25" ht="15.75" thickBot="1" x14ac:dyDescent="0.3">
      <c r="A86" s="239"/>
      <c r="B86" s="241" t="s">
        <v>866</v>
      </c>
      <c r="C86" s="284"/>
      <c r="D86" s="284"/>
      <c r="E86" s="284"/>
      <c r="F86" s="284"/>
      <c r="G86" s="284"/>
      <c r="H86" s="284"/>
      <c r="I86" s="284"/>
      <c r="J86" s="222"/>
      <c r="K86" s="222"/>
      <c r="L86" s="222"/>
      <c r="M86" s="222"/>
      <c r="N86" s="222"/>
      <c r="O86" s="222"/>
      <c r="P86" s="222"/>
      <c r="Q86" s="222"/>
      <c r="R86" s="222"/>
      <c r="S86" s="222"/>
      <c r="T86" s="222"/>
      <c r="U86" s="222"/>
      <c r="V86" s="222"/>
      <c r="W86" s="222"/>
      <c r="X86" s="222"/>
      <c r="Y86" s="222"/>
    </row>
    <row r="87" spans="1:25" ht="15.75" thickBot="1" x14ac:dyDescent="0.3">
      <c r="A87" s="239"/>
      <c r="B87" s="241" t="s">
        <v>865</v>
      </c>
      <c r="C87" s="284"/>
      <c r="D87" s="284"/>
      <c r="E87" s="284"/>
      <c r="F87" s="284"/>
      <c r="G87" s="284"/>
      <c r="H87" s="284"/>
      <c r="I87" s="284"/>
      <c r="J87" s="222"/>
      <c r="K87" s="222"/>
      <c r="L87" s="222"/>
      <c r="M87" s="222"/>
      <c r="N87" s="222"/>
      <c r="O87" s="222"/>
      <c r="P87" s="222"/>
      <c r="Q87" s="222"/>
      <c r="R87" s="222"/>
      <c r="S87" s="222"/>
      <c r="T87" s="222"/>
      <c r="U87" s="222"/>
      <c r="V87" s="222"/>
      <c r="W87" s="222"/>
      <c r="X87" s="222"/>
      <c r="Y87" s="222"/>
    </row>
    <row r="88" spans="1:25" ht="15.75" thickBot="1" x14ac:dyDescent="0.3">
      <c r="A88" s="239"/>
      <c r="B88" s="241" t="s">
        <v>862</v>
      </c>
      <c r="C88" s="284"/>
      <c r="D88" s="284"/>
      <c r="E88" s="284"/>
      <c r="F88" s="284"/>
      <c r="G88" s="284"/>
      <c r="H88" s="284"/>
      <c r="I88" s="284"/>
      <c r="J88" s="222"/>
      <c r="K88" s="222"/>
      <c r="L88" s="222"/>
      <c r="M88" s="222"/>
      <c r="N88" s="222"/>
      <c r="O88" s="222"/>
      <c r="P88" s="222"/>
      <c r="Q88" s="222"/>
      <c r="R88" s="222"/>
      <c r="S88" s="222"/>
      <c r="T88" s="222"/>
      <c r="U88" s="222"/>
      <c r="V88" s="222"/>
      <c r="W88" s="222"/>
      <c r="X88" s="222"/>
      <c r="Y88" s="222"/>
    </row>
    <row r="89" spans="1:25" ht="15.75" thickBot="1" x14ac:dyDescent="0.3">
      <c r="A89" s="239"/>
      <c r="B89" s="241" t="s">
        <v>859</v>
      </c>
      <c r="C89" s="284"/>
      <c r="D89" s="284"/>
      <c r="E89" s="284"/>
      <c r="F89" s="284"/>
      <c r="G89" s="284"/>
      <c r="H89" s="284"/>
      <c r="I89" s="284"/>
      <c r="J89" s="222"/>
      <c r="K89" s="222"/>
      <c r="L89" s="222"/>
      <c r="M89" s="222"/>
      <c r="N89" s="222"/>
      <c r="O89" s="222"/>
      <c r="P89" s="222"/>
      <c r="Q89" s="222"/>
      <c r="R89" s="222"/>
      <c r="S89" s="222"/>
      <c r="T89" s="222"/>
      <c r="U89" s="222"/>
      <c r="V89" s="222"/>
      <c r="W89" s="222"/>
      <c r="X89" s="222"/>
      <c r="Y89" s="222"/>
    </row>
    <row r="90" spans="1:25" ht="15.75" thickBot="1" x14ac:dyDescent="0.3">
      <c r="A90" s="239"/>
      <c r="B90" s="241" t="s">
        <v>858</v>
      </c>
      <c r="C90" s="284"/>
      <c r="D90" s="284"/>
      <c r="E90" s="284"/>
      <c r="F90" s="284"/>
      <c r="G90" s="284"/>
      <c r="H90" s="284"/>
      <c r="I90" s="284"/>
      <c r="J90" s="222"/>
      <c r="K90" s="222"/>
      <c r="L90" s="222"/>
      <c r="M90" s="222"/>
      <c r="N90" s="222"/>
      <c r="O90" s="222"/>
      <c r="P90" s="222"/>
      <c r="Q90" s="222"/>
      <c r="R90" s="222"/>
      <c r="S90" s="222"/>
      <c r="T90" s="222"/>
      <c r="U90" s="222"/>
      <c r="V90" s="222"/>
      <c r="W90" s="222"/>
      <c r="X90" s="222"/>
      <c r="Y90" s="222"/>
    </row>
    <row r="91" spans="1:25" ht="15.75" thickBot="1" x14ac:dyDescent="0.3">
      <c r="A91" s="239"/>
      <c r="B91" s="241" t="s">
        <v>856</v>
      </c>
      <c r="C91" s="284"/>
      <c r="D91" s="284"/>
      <c r="E91" s="284"/>
      <c r="F91" s="284"/>
      <c r="G91" s="284"/>
      <c r="H91" s="284"/>
      <c r="I91" s="284"/>
      <c r="J91" s="222"/>
      <c r="K91" s="222"/>
      <c r="L91" s="222"/>
      <c r="M91" s="222"/>
      <c r="N91" s="222"/>
      <c r="O91" s="222"/>
      <c r="P91" s="222"/>
      <c r="Q91" s="222"/>
      <c r="R91" s="222"/>
      <c r="S91" s="222"/>
      <c r="T91" s="222"/>
      <c r="U91" s="222"/>
      <c r="V91" s="222"/>
      <c r="W91" s="222"/>
      <c r="X91" s="222"/>
      <c r="Y91" s="222"/>
    </row>
    <row r="92" spans="1:25" ht="15.75" thickBot="1" x14ac:dyDescent="0.3">
      <c r="A92" s="239"/>
      <c r="B92" s="241" t="s">
        <v>854</v>
      </c>
      <c r="C92" s="284"/>
      <c r="D92" s="284"/>
      <c r="E92" s="284"/>
      <c r="F92" s="284"/>
      <c r="G92" s="284"/>
      <c r="H92" s="284"/>
      <c r="I92" s="284"/>
      <c r="J92" s="222"/>
      <c r="K92" s="222"/>
      <c r="L92" s="222"/>
      <c r="M92" s="222"/>
      <c r="N92" s="222"/>
      <c r="O92" s="222"/>
      <c r="P92" s="222"/>
      <c r="Q92" s="222"/>
      <c r="R92" s="222"/>
      <c r="S92" s="222"/>
      <c r="T92" s="222"/>
      <c r="U92" s="222"/>
      <c r="V92" s="222"/>
      <c r="W92" s="222"/>
      <c r="X92" s="222"/>
      <c r="Y92" s="222"/>
    </row>
    <row r="93" spans="1:25" ht="15.75" thickBot="1" x14ac:dyDescent="0.3">
      <c r="A93" s="239"/>
      <c r="B93" s="241" t="s">
        <v>850</v>
      </c>
      <c r="C93" s="284"/>
      <c r="D93" s="284"/>
      <c r="E93" s="284"/>
      <c r="F93" s="284"/>
      <c r="G93" s="284"/>
      <c r="H93" s="284"/>
      <c r="I93" s="284"/>
      <c r="J93" s="222"/>
      <c r="K93" s="222"/>
      <c r="L93" s="222"/>
      <c r="M93" s="222"/>
      <c r="N93" s="222"/>
      <c r="O93" s="222"/>
      <c r="P93" s="222"/>
      <c r="Q93" s="222"/>
      <c r="R93" s="222"/>
      <c r="S93" s="222"/>
      <c r="T93" s="222"/>
      <c r="U93" s="222"/>
      <c r="V93" s="222"/>
      <c r="W93" s="222"/>
      <c r="X93" s="222"/>
      <c r="Y93" s="222"/>
    </row>
    <row r="94" spans="1:25" ht="15.75" thickBot="1" x14ac:dyDescent="0.3">
      <c r="A94" s="239"/>
      <c r="B94" s="241" t="s">
        <v>849</v>
      </c>
      <c r="C94" s="284"/>
      <c r="D94" s="284"/>
      <c r="E94" s="284"/>
      <c r="F94" s="284"/>
      <c r="G94" s="284"/>
      <c r="H94" s="284"/>
      <c r="I94" s="284"/>
      <c r="J94" s="222"/>
      <c r="K94" s="222"/>
      <c r="L94" s="222"/>
      <c r="M94" s="222"/>
      <c r="N94" s="222"/>
      <c r="O94" s="222"/>
      <c r="P94" s="222"/>
      <c r="Q94" s="222"/>
      <c r="R94" s="222"/>
      <c r="S94" s="222"/>
      <c r="T94" s="222"/>
      <c r="U94" s="222"/>
      <c r="V94" s="222"/>
      <c r="W94" s="222"/>
      <c r="X94" s="222"/>
      <c r="Y94" s="222"/>
    </row>
    <row r="95" spans="1:25" ht="15.75" thickBot="1" x14ac:dyDescent="0.3">
      <c r="A95" s="239"/>
      <c r="B95" s="241" t="s">
        <v>847</v>
      </c>
      <c r="C95" s="284"/>
      <c r="D95" s="284"/>
      <c r="E95" s="284"/>
      <c r="F95" s="284"/>
      <c r="G95" s="284"/>
      <c r="H95" s="284"/>
      <c r="I95" s="284"/>
      <c r="J95" s="222"/>
      <c r="K95" s="222"/>
      <c r="L95" s="222"/>
      <c r="M95" s="222"/>
      <c r="N95" s="222"/>
      <c r="O95" s="222"/>
      <c r="P95" s="222"/>
      <c r="Q95" s="222"/>
      <c r="R95" s="222"/>
      <c r="S95" s="222"/>
      <c r="T95" s="222"/>
      <c r="U95" s="222"/>
      <c r="V95" s="222"/>
      <c r="W95" s="222"/>
      <c r="X95" s="222"/>
      <c r="Y95" s="222"/>
    </row>
    <row r="96" spans="1:25" ht="15.75" thickBot="1" x14ac:dyDescent="0.3">
      <c r="A96" s="239"/>
      <c r="B96" s="241" t="s">
        <v>846</v>
      </c>
      <c r="C96" s="284"/>
      <c r="D96" s="284"/>
      <c r="E96" s="284"/>
      <c r="F96" s="284"/>
      <c r="G96" s="284"/>
      <c r="H96" s="284"/>
      <c r="I96" s="284"/>
      <c r="J96" s="222"/>
      <c r="K96" s="222"/>
      <c r="L96" s="222"/>
      <c r="M96" s="222"/>
      <c r="N96" s="222"/>
      <c r="O96" s="222"/>
      <c r="P96" s="222"/>
      <c r="Q96" s="222"/>
      <c r="R96" s="222"/>
      <c r="S96" s="222"/>
      <c r="T96" s="222"/>
      <c r="U96" s="222"/>
      <c r="V96" s="222"/>
      <c r="W96" s="222"/>
      <c r="X96" s="222"/>
      <c r="Y96" s="222"/>
    </row>
    <row r="97" spans="1:25" ht="15.75" thickBot="1" x14ac:dyDescent="0.3">
      <c r="A97" s="239"/>
      <c r="B97" s="241" t="s">
        <v>845</v>
      </c>
      <c r="C97" s="284"/>
      <c r="D97" s="284"/>
      <c r="E97" s="284"/>
      <c r="F97" s="284"/>
      <c r="G97" s="284"/>
      <c r="H97" s="284"/>
      <c r="I97" s="284"/>
      <c r="J97" s="222"/>
      <c r="K97" s="222"/>
      <c r="L97" s="222"/>
      <c r="M97" s="222"/>
      <c r="N97" s="222"/>
      <c r="O97" s="222"/>
      <c r="P97" s="222"/>
      <c r="Q97" s="222"/>
      <c r="R97" s="222"/>
      <c r="S97" s="222"/>
      <c r="T97" s="222"/>
      <c r="U97" s="222"/>
      <c r="V97" s="222"/>
      <c r="W97" s="222"/>
      <c r="X97" s="222"/>
      <c r="Y97" s="222"/>
    </row>
    <row r="98" spans="1:25" ht="15.75" thickBot="1" x14ac:dyDescent="0.3">
      <c r="A98" s="239"/>
      <c r="B98" s="241" t="s">
        <v>843</v>
      </c>
      <c r="C98" s="284"/>
      <c r="D98" s="284"/>
      <c r="E98" s="284"/>
      <c r="F98" s="284"/>
      <c r="G98" s="284"/>
      <c r="H98" s="284"/>
      <c r="I98" s="284"/>
      <c r="J98" s="222"/>
      <c r="K98" s="222"/>
      <c r="L98" s="222"/>
      <c r="M98" s="222"/>
      <c r="N98" s="222"/>
      <c r="O98" s="222"/>
      <c r="P98" s="222"/>
      <c r="Q98" s="222"/>
      <c r="R98" s="222"/>
      <c r="S98" s="222"/>
      <c r="T98" s="222"/>
      <c r="U98" s="222"/>
      <c r="V98" s="222"/>
      <c r="W98" s="222"/>
      <c r="X98" s="222"/>
      <c r="Y98" s="222"/>
    </row>
    <row r="99" spans="1:25" ht="15.75" thickBot="1" x14ac:dyDescent="0.3">
      <c r="A99" s="239"/>
      <c r="B99" s="241" t="s">
        <v>842</v>
      </c>
      <c r="C99" s="284"/>
      <c r="D99" s="284"/>
      <c r="E99" s="284"/>
      <c r="F99" s="284"/>
      <c r="G99" s="284"/>
      <c r="H99" s="284"/>
      <c r="I99" s="284"/>
      <c r="J99" s="222"/>
      <c r="K99" s="222"/>
      <c r="L99" s="222"/>
      <c r="M99" s="222"/>
      <c r="N99" s="222"/>
      <c r="O99" s="222"/>
      <c r="P99" s="222"/>
      <c r="Q99" s="222"/>
      <c r="R99" s="222"/>
      <c r="S99" s="222"/>
      <c r="T99" s="222"/>
      <c r="U99" s="222"/>
      <c r="V99" s="222"/>
      <c r="W99" s="222"/>
      <c r="X99" s="222"/>
      <c r="Y99" s="222"/>
    </row>
    <row r="100" spans="1:25" ht="15.75" thickBot="1" x14ac:dyDescent="0.3">
      <c r="A100" s="239"/>
      <c r="B100" s="241" t="s">
        <v>841</v>
      </c>
      <c r="C100" s="284"/>
      <c r="D100" s="284"/>
      <c r="E100" s="284"/>
      <c r="F100" s="284"/>
      <c r="G100" s="284"/>
      <c r="H100" s="284"/>
      <c r="I100" s="284"/>
      <c r="J100" s="222"/>
      <c r="K100" s="222"/>
      <c r="L100" s="222"/>
      <c r="M100" s="222"/>
      <c r="N100" s="222"/>
      <c r="O100" s="222"/>
      <c r="P100" s="222"/>
      <c r="Q100" s="222"/>
      <c r="R100" s="222"/>
      <c r="S100" s="222"/>
      <c r="T100" s="222"/>
      <c r="U100" s="222"/>
      <c r="V100" s="222"/>
      <c r="W100" s="222"/>
      <c r="X100" s="222"/>
      <c r="Y100" s="222"/>
    </row>
    <row r="101" spans="1:25" ht="15.75" thickBot="1" x14ac:dyDescent="0.3">
      <c r="A101" s="239"/>
      <c r="B101" s="241" t="s">
        <v>840</v>
      </c>
      <c r="C101" s="284"/>
      <c r="D101" s="284"/>
      <c r="E101" s="284"/>
      <c r="F101" s="284"/>
      <c r="G101" s="284"/>
      <c r="H101" s="284"/>
      <c r="I101" s="284"/>
      <c r="J101" s="222"/>
      <c r="K101" s="222"/>
      <c r="L101" s="222"/>
      <c r="M101" s="222"/>
      <c r="N101" s="222"/>
      <c r="O101" s="222"/>
      <c r="P101" s="222"/>
      <c r="Q101" s="222"/>
      <c r="R101" s="222"/>
      <c r="S101" s="222"/>
      <c r="T101" s="222"/>
      <c r="U101" s="222"/>
      <c r="V101" s="222"/>
      <c r="W101" s="222"/>
      <c r="X101" s="222"/>
      <c r="Y101" s="222"/>
    </row>
    <row r="102" spans="1:25" ht="15.75" thickBot="1" x14ac:dyDescent="0.3">
      <c r="A102" s="239"/>
      <c r="B102" s="241" t="s">
        <v>839</v>
      </c>
      <c r="C102" s="284"/>
      <c r="D102" s="284"/>
      <c r="E102" s="284"/>
      <c r="F102" s="284"/>
      <c r="G102" s="284"/>
      <c r="H102" s="284"/>
      <c r="I102" s="284"/>
      <c r="J102" s="222"/>
      <c r="K102" s="222"/>
      <c r="L102" s="222"/>
      <c r="M102" s="222"/>
      <c r="N102" s="222"/>
      <c r="O102" s="222"/>
      <c r="P102" s="222"/>
      <c r="Q102" s="222"/>
      <c r="R102" s="222"/>
      <c r="S102" s="222"/>
      <c r="T102" s="222"/>
      <c r="U102" s="222"/>
      <c r="V102" s="222"/>
      <c r="W102" s="222"/>
      <c r="X102" s="222"/>
      <c r="Y102" s="222"/>
    </row>
    <row r="103" spans="1:25" ht="15.75" thickBot="1" x14ac:dyDescent="0.3">
      <c r="A103" s="239"/>
      <c r="B103" s="241" t="s">
        <v>838</v>
      </c>
      <c r="C103" s="284"/>
      <c r="D103" s="284"/>
      <c r="E103" s="284"/>
      <c r="F103" s="284"/>
      <c r="G103" s="284"/>
      <c r="H103" s="284"/>
      <c r="I103" s="284"/>
      <c r="J103" s="222"/>
      <c r="K103" s="222"/>
      <c r="L103" s="222"/>
      <c r="M103" s="222"/>
      <c r="N103" s="222"/>
      <c r="O103" s="222"/>
      <c r="P103" s="222"/>
      <c r="Q103" s="222"/>
      <c r="R103" s="222"/>
      <c r="S103" s="222"/>
      <c r="T103" s="222"/>
      <c r="U103" s="222"/>
      <c r="V103" s="222"/>
      <c r="W103" s="222"/>
      <c r="X103" s="222"/>
      <c r="Y103" s="222"/>
    </row>
    <row r="104" spans="1:25" ht="15.75" thickBot="1" x14ac:dyDescent="0.3">
      <c r="A104" s="239"/>
      <c r="B104" s="241" t="s">
        <v>837</v>
      </c>
      <c r="C104" s="284"/>
      <c r="D104" s="284"/>
      <c r="E104" s="284"/>
      <c r="F104" s="284"/>
      <c r="G104" s="284"/>
      <c r="H104" s="284"/>
      <c r="I104" s="284"/>
      <c r="J104" s="222"/>
      <c r="K104" s="222"/>
      <c r="L104" s="222"/>
      <c r="M104" s="222"/>
      <c r="N104" s="222"/>
      <c r="O104" s="222"/>
      <c r="P104" s="222"/>
      <c r="Q104" s="222"/>
      <c r="R104" s="222"/>
      <c r="S104" s="222"/>
      <c r="T104" s="222"/>
      <c r="U104" s="222"/>
      <c r="V104" s="222"/>
      <c r="W104" s="222"/>
      <c r="X104" s="222"/>
      <c r="Y104" s="222"/>
    </row>
    <row r="105" spans="1:25" ht="15.75" thickBot="1" x14ac:dyDescent="0.3">
      <c r="A105" s="239"/>
      <c r="B105" s="241" t="s">
        <v>836</v>
      </c>
      <c r="C105" s="284"/>
      <c r="D105" s="284"/>
      <c r="E105" s="284"/>
      <c r="F105" s="284"/>
      <c r="G105" s="284"/>
      <c r="H105" s="284"/>
      <c r="I105" s="284"/>
      <c r="J105" s="222"/>
      <c r="K105" s="222"/>
      <c r="L105" s="222"/>
      <c r="M105" s="222"/>
      <c r="N105" s="222"/>
      <c r="O105" s="222"/>
      <c r="P105" s="222"/>
      <c r="Q105" s="222"/>
      <c r="R105" s="222"/>
      <c r="S105" s="222"/>
      <c r="T105" s="222"/>
      <c r="U105" s="222"/>
      <c r="V105" s="222"/>
      <c r="W105" s="222"/>
      <c r="X105" s="222"/>
      <c r="Y105" s="222"/>
    </row>
    <row r="106" spans="1:25" ht="15.75" thickBot="1" x14ac:dyDescent="0.3">
      <c r="A106" s="239"/>
      <c r="B106" s="241" t="s">
        <v>834</v>
      </c>
      <c r="C106" s="284"/>
      <c r="D106" s="284"/>
      <c r="E106" s="284"/>
      <c r="F106" s="284"/>
      <c r="G106" s="284"/>
      <c r="H106" s="284"/>
      <c r="I106" s="284"/>
      <c r="J106" s="222"/>
      <c r="K106" s="222"/>
      <c r="L106" s="222"/>
      <c r="M106" s="222"/>
      <c r="N106" s="222"/>
      <c r="O106" s="222"/>
      <c r="P106" s="222"/>
      <c r="Q106" s="222"/>
      <c r="R106" s="222"/>
      <c r="S106" s="222"/>
      <c r="T106" s="222"/>
      <c r="U106" s="222"/>
      <c r="V106" s="222"/>
      <c r="W106" s="222"/>
      <c r="X106" s="222"/>
      <c r="Y106" s="222"/>
    </row>
    <row r="107" spans="1:25" ht="15.75" thickBot="1" x14ac:dyDescent="0.3">
      <c r="A107" s="239"/>
      <c r="B107" s="241" t="s">
        <v>833</v>
      </c>
      <c r="C107" s="284"/>
      <c r="D107" s="284"/>
      <c r="E107" s="284"/>
      <c r="F107" s="284"/>
      <c r="G107" s="284"/>
      <c r="H107" s="284"/>
      <c r="I107" s="284"/>
      <c r="J107" s="222"/>
      <c r="K107" s="222"/>
      <c r="L107" s="222"/>
      <c r="M107" s="222"/>
      <c r="N107" s="222"/>
      <c r="O107" s="222"/>
      <c r="P107" s="222"/>
      <c r="Q107" s="222"/>
      <c r="R107" s="222"/>
      <c r="S107" s="222"/>
      <c r="T107" s="222"/>
      <c r="U107" s="222"/>
      <c r="V107" s="222"/>
      <c r="W107" s="222"/>
      <c r="X107" s="222"/>
      <c r="Y107" s="222"/>
    </row>
    <row r="108" spans="1:25" ht="15.75" thickBot="1" x14ac:dyDescent="0.3">
      <c r="A108" s="239"/>
      <c r="B108" s="241" t="s">
        <v>832</v>
      </c>
      <c r="C108" s="284"/>
      <c r="D108" s="284"/>
      <c r="E108" s="284"/>
      <c r="F108" s="284"/>
      <c r="G108" s="284"/>
      <c r="H108" s="284"/>
      <c r="I108" s="284"/>
      <c r="J108" s="222"/>
      <c r="K108" s="222"/>
      <c r="L108" s="222"/>
      <c r="M108" s="222"/>
      <c r="N108" s="222"/>
      <c r="O108" s="222"/>
      <c r="P108" s="222"/>
      <c r="Q108" s="222"/>
      <c r="R108" s="222"/>
      <c r="S108" s="222"/>
      <c r="T108" s="222"/>
      <c r="U108" s="222"/>
      <c r="V108" s="222"/>
      <c r="W108" s="222"/>
      <c r="X108" s="222"/>
      <c r="Y108" s="222"/>
    </row>
    <row r="109" spans="1:25" ht="15.75" thickBot="1" x14ac:dyDescent="0.3">
      <c r="A109" s="239"/>
      <c r="B109" s="241" t="s">
        <v>831</v>
      </c>
      <c r="C109" s="284"/>
      <c r="D109" s="284"/>
      <c r="E109" s="284"/>
      <c r="F109" s="284"/>
      <c r="G109" s="284"/>
      <c r="H109" s="284"/>
      <c r="I109" s="284"/>
      <c r="J109" s="222"/>
      <c r="K109" s="222"/>
      <c r="L109" s="222"/>
      <c r="M109" s="222"/>
      <c r="N109" s="222"/>
      <c r="O109" s="222"/>
      <c r="P109" s="222"/>
      <c r="Q109" s="222"/>
      <c r="R109" s="222"/>
      <c r="S109" s="222"/>
      <c r="T109" s="222"/>
      <c r="U109" s="222"/>
      <c r="V109" s="222"/>
      <c r="W109" s="222"/>
      <c r="X109" s="222"/>
      <c r="Y109" s="222"/>
    </row>
    <row r="110" spans="1:25" ht="15.75" thickBot="1" x14ac:dyDescent="0.3">
      <c r="A110" s="239"/>
      <c r="B110" s="241" t="s">
        <v>830</v>
      </c>
      <c r="C110" s="284"/>
      <c r="D110" s="284"/>
      <c r="E110" s="284"/>
      <c r="F110" s="284"/>
      <c r="G110" s="284"/>
      <c r="H110" s="284"/>
      <c r="I110" s="284"/>
      <c r="J110" s="222"/>
      <c r="K110" s="222"/>
      <c r="L110" s="222"/>
      <c r="M110" s="222"/>
      <c r="N110" s="222"/>
      <c r="O110" s="222"/>
      <c r="P110" s="222"/>
      <c r="Q110" s="222"/>
      <c r="R110" s="222"/>
      <c r="S110" s="222"/>
      <c r="T110" s="222"/>
      <c r="U110" s="222"/>
      <c r="V110" s="222"/>
      <c r="W110" s="222"/>
      <c r="X110" s="222"/>
      <c r="Y110" s="222"/>
    </row>
    <row r="111" spans="1:25" ht="15.75" thickBot="1" x14ac:dyDescent="0.3">
      <c r="A111" s="239"/>
      <c r="B111" s="241" t="s">
        <v>829</v>
      </c>
      <c r="C111" s="284"/>
      <c r="D111" s="284"/>
      <c r="E111" s="284"/>
      <c r="F111" s="284"/>
      <c r="G111" s="284"/>
      <c r="H111" s="284"/>
      <c r="I111" s="284"/>
      <c r="J111" s="222"/>
      <c r="K111" s="222"/>
      <c r="L111" s="222"/>
      <c r="M111" s="222"/>
      <c r="N111" s="222"/>
      <c r="O111" s="222"/>
      <c r="P111" s="222"/>
      <c r="Q111" s="222"/>
      <c r="R111" s="222"/>
      <c r="S111" s="222"/>
      <c r="T111" s="222"/>
      <c r="U111" s="222"/>
      <c r="V111" s="222"/>
      <c r="W111" s="222"/>
      <c r="X111" s="222"/>
      <c r="Y111" s="222"/>
    </row>
    <row r="112" spans="1:25" ht="15.75" thickBot="1" x14ac:dyDescent="0.3">
      <c r="A112" s="239"/>
      <c r="B112" s="241" t="s">
        <v>828</v>
      </c>
      <c r="C112" s="284"/>
      <c r="D112" s="284"/>
      <c r="E112" s="284"/>
      <c r="F112" s="284"/>
      <c r="G112" s="284"/>
      <c r="H112" s="284"/>
      <c r="I112" s="284"/>
      <c r="J112" s="222"/>
      <c r="K112" s="222"/>
      <c r="L112" s="222"/>
      <c r="M112" s="222"/>
      <c r="N112" s="222"/>
      <c r="O112" s="222"/>
      <c r="P112" s="222"/>
      <c r="Q112" s="222"/>
      <c r="R112" s="222"/>
      <c r="S112" s="222"/>
      <c r="T112" s="222"/>
      <c r="U112" s="222"/>
      <c r="V112" s="222"/>
      <c r="W112" s="222"/>
      <c r="X112" s="222"/>
      <c r="Y112" s="222"/>
    </row>
    <row r="113" spans="1:25" ht="15.75" thickBot="1" x14ac:dyDescent="0.3">
      <c r="A113" s="239"/>
      <c r="B113" s="241" t="s">
        <v>827</v>
      </c>
      <c r="C113" s="284"/>
      <c r="D113" s="284"/>
      <c r="E113" s="284"/>
      <c r="F113" s="284"/>
      <c r="G113" s="284"/>
      <c r="H113" s="284"/>
      <c r="I113" s="284"/>
      <c r="J113" s="222"/>
      <c r="K113" s="222"/>
      <c r="L113" s="222"/>
      <c r="M113" s="222"/>
      <c r="N113" s="222"/>
      <c r="O113" s="222"/>
      <c r="P113" s="222"/>
      <c r="Q113" s="222"/>
      <c r="R113" s="222"/>
      <c r="S113" s="222"/>
      <c r="T113" s="222"/>
      <c r="U113" s="222"/>
      <c r="V113" s="222"/>
      <c r="W113" s="222"/>
      <c r="X113" s="222"/>
      <c r="Y113" s="222"/>
    </row>
    <row r="114" spans="1:25" ht="15.75" thickBot="1" x14ac:dyDescent="0.3">
      <c r="A114" s="239"/>
      <c r="B114" s="241" t="s">
        <v>826</v>
      </c>
      <c r="C114" s="284"/>
      <c r="D114" s="284"/>
      <c r="E114" s="284"/>
      <c r="F114" s="284"/>
      <c r="G114" s="284"/>
      <c r="H114" s="284"/>
      <c r="I114" s="284"/>
      <c r="J114" s="222"/>
      <c r="K114" s="222"/>
      <c r="L114" s="222"/>
      <c r="M114" s="222"/>
      <c r="N114" s="222"/>
      <c r="O114" s="222"/>
      <c r="P114" s="222"/>
      <c r="Q114" s="222"/>
      <c r="R114" s="222"/>
      <c r="S114" s="222"/>
      <c r="T114" s="222"/>
      <c r="U114" s="222"/>
      <c r="V114" s="222"/>
      <c r="W114" s="222"/>
      <c r="X114" s="222"/>
      <c r="Y114" s="222"/>
    </row>
    <row r="115" spans="1:25" ht="15.75" thickBot="1" x14ac:dyDescent="0.3">
      <c r="A115" s="239"/>
      <c r="B115" s="241" t="s">
        <v>822</v>
      </c>
      <c r="C115" s="284"/>
      <c r="D115" s="284"/>
      <c r="E115" s="284"/>
      <c r="F115" s="284"/>
      <c r="G115" s="284"/>
      <c r="H115" s="284"/>
      <c r="I115" s="284"/>
      <c r="J115" s="222"/>
      <c r="K115" s="222"/>
      <c r="L115" s="222"/>
      <c r="M115" s="222"/>
      <c r="N115" s="222"/>
      <c r="O115" s="222"/>
      <c r="P115" s="222"/>
      <c r="Q115" s="222"/>
      <c r="R115" s="222"/>
      <c r="S115" s="222"/>
      <c r="T115" s="222"/>
      <c r="U115" s="222"/>
      <c r="V115" s="222"/>
      <c r="W115" s="222"/>
      <c r="X115" s="222"/>
      <c r="Y115" s="222"/>
    </row>
    <row r="116" spans="1:25" ht="15.75" thickBot="1" x14ac:dyDescent="0.3">
      <c r="A116" s="239"/>
      <c r="B116" s="241" t="s">
        <v>821</v>
      </c>
      <c r="C116" s="284"/>
      <c r="D116" s="284"/>
      <c r="E116" s="284"/>
      <c r="F116" s="284"/>
      <c r="G116" s="284"/>
      <c r="H116" s="284"/>
      <c r="I116" s="284"/>
      <c r="J116" s="222"/>
      <c r="K116" s="222"/>
      <c r="L116" s="222"/>
      <c r="M116" s="222"/>
      <c r="N116" s="222"/>
      <c r="O116" s="222"/>
      <c r="P116" s="222"/>
      <c r="Q116" s="222"/>
      <c r="R116" s="222"/>
      <c r="S116" s="222"/>
      <c r="T116" s="222"/>
      <c r="U116" s="222"/>
      <c r="V116" s="222"/>
      <c r="W116" s="222"/>
      <c r="X116" s="222"/>
      <c r="Y116" s="222"/>
    </row>
    <row r="117" spans="1:25" ht="15.75" thickBot="1" x14ac:dyDescent="0.3">
      <c r="A117" s="239"/>
      <c r="B117" s="241" t="s">
        <v>819</v>
      </c>
      <c r="C117" s="335"/>
      <c r="D117" s="284"/>
      <c r="E117" s="284"/>
      <c r="F117" s="284"/>
      <c r="G117" s="284"/>
      <c r="H117" s="284"/>
      <c r="I117" s="284"/>
      <c r="J117" s="222"/>
      <c r="K117" s="222"/>
      <c r="L117" s="222"/>
      <c r="M117" s="222"/>
      <c r="N117" s="222"/>
      <c r="O117" s="222"/>
      <c r="P117" s="222"/>
      <c r="Q117" s="222"/>
      <c r="R117" s="222"/>
      <c r="S117" s="222"/>
      <c r="T117" s="222"/>
      <c r="U117" s="222"/>
      <c r="V117" s="222"/>
      <c r="W117" s="222"/>
      <c r="X117" s="222"/>
      <c r="Y117" s="222"/>
    </row>
    <row r="118" spans="1:25" ht="15.75" thickBot="1" x14ac:dyDescent="0.3">
      <c r="A118" s="239"/>
      <c r="B118" s="241" t="s">
        <v>815</v>
      </c>
      <c r="C118" s="284"/>
      <c r="D118" s="284"/>
      <c r="E118" s="284"/>
      <c r="F118" s="284"/>
      <c r="G118" s="284"/>
      <c r="H118" s="284"/>
      <c r="I118" s="284"/>
      <c r="J118" s="222"/>
      <c r="K118" s="222"/>
      <c r="L118" s="222"/>
      <c r="M118" s="222"/>
      <c r="N118" s="222"/>
      <c r="O118" s="222"/>
      <c r="P118" s="222"/>
      <c r="Q118" s="222"/>
      <c r="R118" s="222"/>
      <c r="S118" s="222"/>
      <c r="T118" s="222"/>
      <c r="U118" s="222"/>
      <c r="V118" s="222"/>
      <c r="W118" s="222"/>
      <c r="X118" s="222"/>
      <c r="Y118" s="222"/>
    </row>
    <row r="119" spans="1:25" ht="15.75" thickBot="1" x14ac:dyDescent="0.3">
      <c r="A119" s="123"/>
      <c r="B119" s="75" t="s">
        <v>938</v>
      </c>
      <c r="C119" s="336">
        <f t="shared" ref="C119:I119" si="2">SUM(C3:C118)</f>
        <v>1548014</v>
      </c>
      <c r="D119" s="336">
        <f t="shared" si="2"/>
        <v>117826</v>
      </c>
      <c r="E119" s="336">
        <f t="shared" si="2"/>
        <v>129629</v>
      </c>
      <c r="F119" s="336">
        <f t="shared" si="2"/>
        <v>128865</v>
      </c>
      <c r="G119" s="336">
        <f t="shared" si="2"/>
        <v>256302</v>
      </c>
      <c r="H119" s="336">
        <f t="shared" si="2"/>
        <v>657828</v>
      </c>
      <c r="I119" s="336">
        <f t="shared" si="2"/>
        <v>257564</v>
      </c>
      <c r="J119" s="136"/>
      <c r="K119" s="222"/>
      <c r="L119" s="222"/>
      <c r="M119" s="222"/>
      <c r="N119" s="222"/>
      <c r="O119" s="222"/>
      <c r="P119" s="222"/>
      <c r="Q119" s="222"/>
      <c r="R119" s="222"/>
      <c r="S119" s="222"/>
      <c r="T119" s="222"/>
      <c r="U119" s="222"/>
      <c r="V119" s="222"/>
      <c r="W119" s="222"/>
      <c r="X119" s="222"/>
      <c r="Y119" s="222"/>
    </row>
    <row r="120" spans="1:25" ht="15.75" thickBot="1" x14ac:dyDescent="0.3">
      <c r="A120" s="222"/>
      <c r="B120" s="138"/>
      <c r="C120" s="138"/>
      <c r="D120" s="138"/>
      <c r="E120" s="138"/>
      <c r="F120" s="138"/>
      <c r="G120" s="138"/>
      <c r="H120" s="138"/>
      <c r="I120" s="138"/>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222"/>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222"/>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222"/>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222"/>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222"/>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222"/>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222"/>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222"/>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222"/>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222"/>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222"/>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222"/>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222"/>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222"/>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222"/>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222"/>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222"/>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222"/>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222"/>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222"/>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222"/>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222"/>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222"/>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222"/>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222"/>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222"/>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222"/>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A975" s="222"/>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1:25" ht="15.75" thickBot="1" x14ac:dyDescent="0.3">
      <c r="A976" s="222"/>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1:25" ht="15.75" thickBot="1" x14ac:dyDescent="0.3">
      <c r="A977" s="222"/>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1:25" ht="15.75" thickBot="1" x14ac:dyDescent="0.3">
      <c r="A978" s="222"/>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1:25" ht="15.75" thickBot="1" x14ac:dyDescent="0.3">
      <c r="A979" s="222"/>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1:25" ht="15.75" thickBot="1" x14ac:dyDescent="0.3">
      <c r="A980" s="222"/>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1:25" ht="15.75" thickBot="1" x14ac:dyDescent="0.3">
      <c r="A981" s="222"/>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1:25" ht="15.75" thickBot="1" x14ac:dyDescent="0.3">
      <c r="A982" s="222"/>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1:25" ht="15.75" thickBot="1" x14ac:dyDescent="0.3">
      <c r="A983" s="222"/>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1:25" ht="15.75" thickBot="1" x14ac:dyDescent="0.3">
      <c r="A984" s="222"/>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1:25" ht="15.75" thickBot="1" x14ac:dyDescent="0.3">
      <c r="A985" s="222"/>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1:25" ht="15.75" thickBot="1" x14ac:dyDescent="0.3">
      <c r="A986" s="222"/>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1:25" ht="15.75" thickBot="1" x14ac:dyDescent="0.3">
      <c r="A987" s="222"/>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1:25" ht="15.75" thickBot="1" x14ac:dyDescent="0.3">
      <c r="A988" s="222"/>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1:25" ht="15.75" thickBot="1" x14ac:dyDescent="0.3">
      <c r="A989" s="222"/>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1:25" ht="15.75" thickBot="1" x14ac:dyDescent="0.3">
      <c r="A990" s="222"/>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1:25" ht="15.75" thickBot="1" x14ac:dyDescent="0.3">
      <c r="A991" s="222"/>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1:25" ht="15.75" thickBot="1" x14ac:dyDescent="0.3">
      <c r="A992" s="222"/>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1:25" ht="15.75" thickBot="1" x14ac:dyDescent="0.3">
      <c r="A993" s="222"/>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1:25" ht="15.75" thickBot="1" x14ac:dyDescent="0.3">
      <c r="A994" s="222"/>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1:25" ht="15.75" thickBot="1" x14ac:dyDescent="0.3">
      <c r="A995" s="222"/>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1:25" ht="15.75" thickBot="1" x14ac:dyDescent="0.3">
      <c r="A996" s="222"/>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1:25" ht="15.75" thickBot="1" x14ac:dyDescent="0.3">
      <c r="A997" s="222"/>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1:25" ht="15.75" thickBot="1" x14ac:dyDescent="0.3">
      <c r="A998" s="222"/>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1:25" ht="15.75" thickBot="1" x14ac:dyDescent="0.3">
      <c r="A999" s="222"/>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sheetData>
  <autoFilter ref="B2:I118" xr:uid="{00000000-0009-0000-0000-00000F000000}">
    <sortState xmlns:xlrd2="http://schemas.microsoft.com/office/spreadsheetml/2017/richdata2" ref="B3:I119">
      <sortCondition sortBy="cellColor" ref="B2:B118" dxfId="5"/>
    </sortState>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001"/>
  <sheetViews>
    <sheetView workbookViewId="0">
      <selection activeCell="K2" sqref="K2:Q3"/>
    </sheetView>
  </sheetViews>
  <sheetFormatPr baseColWidth="10" defaultColWidth="13" defaultRowHeight="15" x14ac:dyDescent="0.25"/>
  <cols>
    <col min="1" max="1" width="13" style="59"/>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222"/>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239"/>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239"/>
      <c r="B3" s="337" t="s">
        <v>931</v>
      </c>
      <c r="C3" s="215">
        <v>14503</v>
      </c>
      <c r="D3" s="215">
        <v>767</v>
      </c>
      <c r="E3" s="215">
        <v>970</v>
      </c>
      <c r="F3" s="215">
        <v>1036</v>
      </c>
      <c r="G3" s="215">
        <v>1733</v>
      </c>
      <c r="H3" s="215">
        <v>5644</v>
      </c>
      <c r="I3" s="215">
        <v>4353</v>
      </c>
      <c r="J3" s="239"/>
      <c r="K3" s="242">
        <f t="shared" ref="K3:Q3" si="0">+C120</f>
        <v>271033</v>
      </c>
      <c r="L3" s="242">
        <f t="shared" si="0"/>
        <v>20770</v>
      </c>
      <c r="M3" s="242">
        <f t="shared" si="0"/>
        <v>22664</v>
      </c>
      <c r="N3" s="242">
        <f t="shared" si="0"/>
        <v>22215</v>
      </c>
      <c r="O3" s="242">
        <f t="shared" si="0"/>
        <v>39525</v>
      </c>
      <c r="P3" s="242">
        <f t="shared" si="0"/>
        <v>111556</v>
      </c>
      <c r="Q3" s="242">
        <f t="shared" si="0"/>
        <v>54303</v>
      </c>
      <c r="R3" s="222"/>
      <c r="S3" s="222"/>
      <c r="T3" s="222"/>
      <c r="U3" s="222"/>
      <c r="V3" s="222"/>
      <c r="W3" s="222"/>
      <c r="X3" s="222"/>
      <c r="Y3" s="222"/>
    </row>
    <row r="4" spans="1:25" ht="15.75" thickBot="1" x14ac:dyDescent="0.3">
      <c r="A4" s="239"/>
      <c r="B4" s="337" t="s">
        <v>929</v>
      </c>
      <c r="C4" s="215">
        <v>18246</v>
      </c>
      <c r="D4" s="215">
        <v>1323</v>
      </c>
      <c r="E4" s="215">
        <v>1393</v>
      </c>
      <c r="F4" s="215">
        <v>1348</v>
      </c>
      <c r="G4" s="215">
        <v>2572</v>
      </c>
      <c r="H4" s="215">
        <v>7367</v>
      </c>
      <c r="I4" s="215">
        <v>4243</v>
      </c>
      <c r="J4" s="222"/>
      <c r="K4" s="222"/>
      <c r="L4" s="222"/>
      <c r="M4" s="222"/>
      <c r="N4" s="222"/>
      <c r="O4" s="222"/>
      <c r="P4" s="222"/>
      <c r="Q4" s="222"/>
      <c r="R4" s="222"/>
      <c r="S4" s="222"/>
      <c r="T4" s="222"/>
      <c r="U4" s="222"/>
      <c r="V4" s="222"/>
      <c r="W4" s="222"/>
      <c r="X4" s="222"/>
      <c r="Y4" s="222"/>
    </row>
    <row r="5" spans="1:25" ht="15.75" thickBot="1" x14ac:dyDescent="0.3">
      <c r="A5" s="239"/>
      <c r="B5" s="337" t="s">
        <v>927</v>
      </c>
      <c r="C5" s="215">
        <v>10162</v>
      </c>
      <c r="D5" s="215">
        <v>811</v>
      </c>
      <c r="E5" s="215">
        <v>819</v>
      </c>
      <c r="F5" s="215">
        <v>786</v>
      </c>
      <c r="G5" s="215">
        <v>1421</v>
      </c>
      <c r="H5" s="215">
        <v>3800</v>
      </c>
      <c r="I5" s="215">
        <v>2525</v>
      </c>
      <c r="J5" s="222"/>
      <c r="K5" s="222"/>
      <c r="L5" s="222"/>
      <c r="M5" s="222"/>
      <c r="N5" s="222"/>
      <c r="O5" s="222"/>
      <c r="P5" s="222"/>
      <c r="Q5" s="222"/>
      <c r="R5" s="222"/>
      <c r="S5" s="222"/>
      <c r="T5" s="222"/>
      <c r="U5" s="222"/>
      <c r="V5" s="222"/>
      <c r="W5" s="222"/>
      <c r="X5" s="222"/>
      <c r="Y5" s="222"/>
    </row>
    <row r="6" spans="1:25" ht="15.75" thickBot="1" x14ac:dyDescent="0.3">
      <c r="A6" s="239"/>
      <c r="B6" s="337" t="s">
        <v>923</v>
      </c>
      <c r="C6" s="215">
        <v>12557</v>
      </c>
      <c r="D6" s="215">
        <v>1002</v>
      </c>
      <c r="E6" s="215">
        <v>1167</v>
      </c>
      <c r="F6" s="215">
        <v>1233</v>
      </c>
      <c r="G6" s="215">
        <v>2303</v>
      </c>
      <c r="H6" s="215">
        <v>5308</v>
      </c>
      <c r="I6" s="215">
        <v>1544</v>
      </c>
      <c r="J6" s="222"/>
      <c r="K6" s="222"/>
      <c r="L6" s="222"/>
      <c r="M6" s="222"/>
      <c r="N6" s="222"/>
      <c r="O6" s="222"/>
      <c r="P6" s="222"/>
      <c r="Q6" s="222"/>
      <c r="R6" s="222"/>
      <c r="S6" s="222"/>
      <c r="T6" s="222"/>
      <c r="U6" s="222"/>
      <c r="V6" s="222"/>
      <c r="W6" s="222"/>
      <c r="X6" s="222"/>
      <c r="Y6" s="222"/>
    </row>
    <row r="7" spans="1:25" ht="15.75" thickBot="1" x14ac:dyDescent="0.3">
      <c r="A7" s="239"/>
      <c r="B7" s="337" t="s">
        <v>921</v>
      </c>
      <c r="C7" s="215">
        <v>12348</v>
      </c>
      <c r="D7" s="215">
        <v>907</v>
      </c>
      <c r="E7" s="215">
        <v>975</v>
      </c>
      <c r="F7" s="215">
        <v>938</v>
      </c>
      <c r="G7" s="215">
        <v>1562</v>
      </c>
      <c r="H7" s="215">
        <v>4821</v>
      </c>
      <c r="I7" s="215">
        <v>3145</v>
      </c>
      <c r="J7" s="222"/>
      <c r="K7" s="222"/>
      <c r="L7" s="222"/>
      <c r="M7" s="222"/>
      <c r="N7" s="222"/>
      <c r="O7" s="222"/>
      <c r="P7" s="222"/>
      <c r="Q7" s="222"/>
      <c r="R7" s="222"/>
      <c r="S7" s="222"/>
      <c r="T7" s="222"/>
      <c r="U7" s="222"/>
      <c r="V7" s="222"/>
      <c r="W7" s="222"/>
      <c r="X7" s="222"/>
      <c r="Y7" s="222"/>
    </row>
    <row r="8" spans="1:25" ht="15.75" thickBot="1" x14ac:dyDescent="0.3">
      <c r="A8" s="239"/>
      <c r="B8" s="337" t="s">
        <v>919</v>
      </c>
      <c r="C8" s="215">
        <v>15244</v>
      </c>
      <c r="D8" s="215">
        <v>957</v>
      </c>
      <c r="E8" s="215">
        <v>1209</v>
      </c>
      <c r="F8" s="215">
        <v>1227</v>
      </c>
      <c r="G8" s="215">
        <v>1722</v>
      </c>
      <c r="H8" s="215">
        <v>6389</v>
      </c>
      <c r="I8" s="215">
        <v>3740</v>
      </c>
      <c r="J8" s="222"/>
      <c r="K8" s="222"/>
      <c r="L8" s="222"/>
      <c r="M8" s="222"/>
      <c r="N8" s="222"/>
      <c r="O8" s="222"/>
      <c r="P8" s="222"/>
      <c r="Q8" s="222"/>
      <c r="R8" s="222"/>
      <c r="S8" s="222"/>
      <c r="T8" s="222"/>
      <c r="U8" s="222"/>
      <c r="V8" s="222"/>
      <c r="W8" s="222"/>
      <c r="X8" s="222"/>
      <c r="Y8" s="222"/>
    </row>
    <row r="9" spans="1:25" ht="15.75" thickBot="1" x14ac:dyDescent="0.3">
      <c r="A9" s="239"/>
      <c r="B9" s="337" t="s">
        <v>917</v>
      </c>
      <c r="C9" s="215">
        <v>9285</v>
      </c>
      <c r="D9" s="215">
        <v>764</v>
      </c>
      <c r="E9" s="215">
        <v>863</v>
      </c>
      <c r="F9" s="215">
        <v>850</v>
      </c>
      <c r="G9" s="215">
        <v>1364</v>
      </c>
      <c r="H9" s="215">
        <v>3660</v>
      </c>
      <c r="I9" s="215">
        <v>1784</v>
      </c>
      <c r="J9" s="222"/>
      <c r="K9" s="222"/>
      <c r="L9" s="222"/>
      <c r="M9" s="222"/>
      <c r="N9" s="222"/>
      <c r="O9" s="222"/>
      <c r="P9" s="222"/>
      <c r="Q9" s="222"/>
      <c r="R9" s="222"/>
      <c r="S9" s="222"/>
      <c r="T9" s="222"/>
      <c r="U9" s="222"/>
      <c r="V9" s="222"/>
      <c r="W9" s="222"/>
      <c r="X9" s="222"/>
      <c r="Y9" s="222"/>
    </row>
    <row r="10" spans="1:25" ht="15.75" thickBot="1" x14ac:dyDescent="0.3">
      <c r="A10" s="239"/>
      <c r="B10" s="337" t="s">
        <v>913</v>
      </c>
      <c r="C10" s="215">
        <v>13519</v>
      </c>
      <c r="D10" s="215">
        <v>915</v>
      </c>
      <c r="E10" s="215">
        <v>1088</v>
      </c>
      <c r="F10" s="215">
        <v>1121</v>
      </c>
      <c r="G10" s="215">
        <v>1847</v>
      </c>
      <c r="H10" s="215">
        <v>5542</v>
      </c>
      <c r="I10" s="215">
        <v>3006</v>
      </c>
      <c r="J10" s="222"/>
      <c r="K10" s="222"/>
      <c r="L10" s="222"/>
      <c r="M10" s="222"/>
      <c r="N10" s="222"/>
      <c r="O10" s="222"/>
      <c r="P10" s="222"/>
      <c r="Q10" s="222"/>
      <c r="R10" s="222"/>
      <c r="S10" s="222"/>
      <c r="T10" s="222"/>
      <c r="U10" s="222"/>
      <c r="V10" s="222"/>
      <c r="W10" s="222"/>
      <c r="X10" s="222"/>
      <c r="Y10" s="222"/>
    </row>
    <row r="11" spans="1:25" ht="15.75" thickBot="1" x14ac:dyDescent="0.3">
      <c r="A11" s="239"/>
      <c r="B11" s="337" t="s">
        <v>911</v>
      </c>
      <c r="C11" s="215">
        <v>27695</v>
      </c>
      <c r="D11" s="215">
        <v>2321</v>
      </c>
      <c r="E11" s="215">
        <v>2435</v>
      </c>
      <c r="F11" s="215">
        <v>2403</v>
      </c>
      <c r="G11" s="215">
        <v>4601</v>
      </c>
      <c r="H11" s="215">
        <v>11695</v>
      </c>
      <c r="I11" s="215">
        <v>4240</v>
      </c>
      <c r="J11" s="222"/>
      <c r="K11" s="222"/>
      <c r="L11" s="222"/>
      <c r="M11" s="222"/>
      <c r="N11" s="222"/>
      <c r="O11" s="222"/>
      <c r="P11" s="222"/>
      <c r="Q11" s="222"/>
      <c r="R11" s="222"/>
      <c r="S11" s="222"/>
      <c r="T11" s="222"/>
      <c r="U11" s="222"/>
      <c r="V11" s="222"/>
      <c r="W11" s="222"/>
      <c r="X11" s="222"/>
      <c r="Y11" s="222"/>
    </row>
    <row r="12" spans="1:25" ht="15.75" thickBot="1" x14ac:dyDescent="0.3">
      <c r="A12" s="239"/>
      <c r="B12" s="337" t="s">
        <v>907</v>
      </c>
      <c r="C12" s="215">
        <v>5665</v>
      </c>
      <c r="D12" s="215">
        <v>413</v>
      </c>
      <c r="E12" s="215">
        <v>500</v>
      </c>
      <c r="F12" s="215">
        <v>454</v>
      </c>
      <c r="G12" s="215">
        <v>536</v>
      </c>
      <c r="H12" s="215">
        <v>2095</v>
      </c>
      <c r="I12" s="215">
        <v>1667</v>
      </c>
      <c r="J12" s="222"/>
      <c r="K12" s="222"/>
      <c r="L12" s="222"/>
      <c r="M12" s="222"/>
      <c r="N12" s="222"/>
      <c r="O12" s="222"/>
      <c r="P12" s="222"/>
      <c r="Q12" s="222"/>
      <c r="R12" s="222"/>
      <c r="S12" s="222"/>
      <c r="T12" s="222"/>
      <c r="U12" s="222"/>
      <c r="V12" s="222"/>
      <c r="W12" s="222"/>
      <c r="X12" s="222"/>
      <c r="Y12" s="222"/>
    </row>
    <row r="13" spans="1:25" ht="15.75" thickBot="1" x14ac:dyDescent="0.3">
      <c r="A13" s="239"/>
      <c r="B13" s="337" t="s">
        <v>903</v>
      </c>
      <c r="C13" s="215">
        <v>7068</v>
      </c>
      <c r="D13" s="215">
        <v>641</v>
      </c>
      <c r="E13" s="215">
        <v>694</v>
      </c>
      <c r="F13" s="215">
        <v>665</v>
      </c>
      <c r="G13" s="215">
        <v>1025</v>
      </c>
      <c r="H13" s="215">
        <v>2648</v>
      </c>
      <c r="I13" s="215">
        <v>1395</v>
      </c>
      <c r="J13" s="222"/>
      <c r="K13" s="222"/>
      <c r="L13" s="222"/>
      <c r="M13" s="222"/>
      <c r="N13" s="222"/>
      <c r="O13" s="222"/>
      <c r="P13" s="222"/>
      <c r="Q13" s="222"/>
      <c r="R13" s="222"/>
      <c r="S13" s="222"/>
      <c r="T13" s="222"/>
      <c r="U13" s="222"/>
      <c r="V13" s="222"/>
      <c r="W13" s="222"/>
      <c r="X13" s="222"/>
      <c r="Y13" s="222"/>
    </row>
    <row r="14" spans="1:25" ht="15.75" thickBot="1" x14ac:dyDescent="0.3">
      <c r="A14" s="239"/>
      <c r="B14" s="337" t="s">
        <v>901</v>
      </c>
      <c r="C14" s="215">
        <v>6002</v>
      </c>
      <c r="D14" s="215">
        <v>516</v>
      </c>
      <c r="E14" s="215">
        <v>512</v>
      </c>
      <c r="F14" s="215">
        <v>489</v>
      </c>
      <c r="G14" s="215">
        <v>858</v>
      </c>
      <c r="H14" s="215">
        <v>2386</v>
      </c>
      <c r="I14" s="215">
        <v>1241</v>
      </c>
      <c r="J14" s="222"/>
      <c r="K14" s="222"/>
      <c r="L14" s="222"/>
      <c r="M14" s="222"/>
      <c r="N14" s="222"/>
      <c r="O14" s="222"/>
      <c r="P14" s="222"/>
      <c r="Q14" s="222"/>
      <c r="R14" s="222"/>
      <c r="S14" s="222"/>
      <c r="T14" s="222"/>
      <c r="U14" s="222"/>
      <c r="V14" s="222"/>
      <c r="W14" s="222"/>
      <c r="X14" s="222"/>
      <c r="Y14" s="222"/>
    </row>
    <row r="15" spans="1:25" ht="15.75" thickBot="1" x14ac:dyDescent="0.3">
      <c r="A15" s="239"/>
      <c r="B15" s="337" t="s">
        <v>897</v>
      </c>
      <c r="C15" s="215">
        <v>10166</v>
      </c>
      <c r="D15" s="215">
        <v>653</v>
      </c>
      <c r="E15" s="215">
        <v>784</v>
      </c>
      <c r="F15" s="215">
        <v>794</v>
      </c>
      <c r="G15" s="215">
        <v>1256</v>
      </c>
      <c r="H15" s="215">
        <v>3913</v>
      </c>
      <c r="I15" s="215">
        <v>2766</v>
      </c>
      <c r="J15" s="222"/>
      <c r="K15" s="222"/>
      <c r="L15" s="222"/>
      <c r="M15" s="222"/>
      <c r="N15" s="222"/>
      <c r="O15" s="222"/>
      <c r="P15" s="222"/>
      <c r="Q15" s="222"/>
      <c r="R15" s="222"/>
      <c r="S15" s="222"/>
      <c r="T15" s="222"/>
      <c r="U15" s="222"/>
      <c r="V15" s="222"/>
      <c r="W15" s="222"/>
      <c r="X15" s="222"/>
      <c r="Y15" s="222"/>
    </row>
    <row r="16" spans="1:25" ht="15.75" thickBot="1" x14ac:dyDescent="0.3">
      <c r="A16" s="239"/>
      <c r="B16" s="337" t="s">
        <v>893</v>
      </c>
      <c r="C16" s="215">
        <v>16514</v>
      </c>
      <c r="D16" s="215">
        <v>1858</v>
      </c>
      <c r="E16" s="215">
        <v>1796</v>
      </c>
      <c r="F16" s="215">
        <v>1504</v>
      </c>
      <c r="G16" s="215">
        <v>2630</v>
      </c>
      <c r="H16" s="215">
        <v>6584</v>
      </c>
      <c r="I16" s="215">
        <v>2142</v>
      </c>
      <c r="J16" s="222"/>
      <c r="K16" s="222"/>
      <c r="L16" s="222"/>
      <c r="M16" s="222"/>
      <c r="N16" s="222"/>
      <c r="O16" s="222"/>
      <c r="P16" s="222"/>
      <c r="Q16" s="222"/>
      <c r="R16" s="222"/>
      <c r="S16" s="222"/>
      <c r="T16" s="222"/>
      <c r="U16" s="222"/>
      <c r="V16" s="222"/>
      <c r="W16" s="222"/>
      <c r="X16" s="222"/>
      <c r="Y16" s="222"/>
    </row>
    <row r="17" spans="1:25" ht="15.75" thickBot="1" x14ac:dyDescent="0.3">
      <c r="A17" s="239"/>
      <c r="B17" s="337" t="s">
        <v>891</v>
      </c>
      <c r="C17" s="215">
        <v>19120</v>
      </c>
      <c r="D17" s="215">
        <v>1554</v>
      </c>
      <c r="E17" s="215">
        <v>1666</v>
      </c>
      <c r="F17" s="215">
        <v>1680</v>
      </c>
      <c r="G17" s="215">
        <v>3332</v>
      </c>
      <c r="H17" s="215">
        <v>8128</v>
      </c>
      <c r="I17" s="215">
        <v>2760</v>
      </c>
      <c r="J17" s="222"/>
      <c r="K17" s="222"/>
      <c r="L17" s="222"/>
      <c r="M17" s="222"/>
      <c r="N17" s="222"/>
      <c r="O17" s="222"/>
      <c r="P17" s="222"/>
      <c r="Q17" s="222"/>
      <c r="R17" s="222"/>
      <c r="S17" s="222"/>
      <c r="T17" s="222"/>
      <c r="U17" s="222"/>
      <c r="V17" s="222"/>
      <c r="W17" s="222"/>
      <c r="X17" s="222"/>
      <c r="Y17" s="222"/>
    </row>
    <row r="18" spans="1:25" ht="15.75" thickBot="1" x14ac:dyDescent="0.3">
      <c r="A18" s="239"/>
      <c r="B18" s="337" t="s">
        <v>889</v>
      </c>
      <c r="C18" s="215">
        <v>7840</v>
      </c>
      <c r="D18" s="215">
        <v>643</v>
      </c>
      <c r="E18" s="215">
        <v>668</v>
      </c>
      <c r="F18" s="215">
        <v>648</v>
      </c>
      <c r="G18" s="215">
        <v>1214</v>
      </c>
      <c r="H18" s="215">
        <v>3323</v>
      </c>
      <c r="I18" s="215">
        <v>1344</v>
      </c>
      <c r="J18" s="222"/>
      <c r="K18" s="222"/>
      <c r="L18" s="222"/>
      <c r="M18" s="222"/>
      <c r="N18" s="222"/>
      <c r="O18" s="222"/>
      <c r="P18" s="222"/>
      <c r="Q18" s="222"/>
      <c r="R18" s="222"/>
      <c r="S18" s="222"/>
      <c r="T18" s="222"/>
      <c r="U18" s="222"/>
      <c r="V18" s="222"/>
      <c r="W18" s="222"/>
      <c r="X18" s="222"/>
      <c r="Y18" s="222"/>
    </row>
    <row r="19" spans="1:25" ht="15.75" thickBot="1" x14ac:dyDescent="0.3">
      <c r="A19" s="239"/>
      <c r="B19" s="337" t="s">
        <v>887</v>
      </c>
      <c r="C19" s="215">
        <v>7763</v>
      </c>
      <c r="D19" s="215">
        <v>908</v>
      </c>
      <c r="E19" s="215">
        <v>787</v>
      </c>
      <c r="F19" s="215">
        <v>651</v>
      </c>
      <c r="G19" s="215">
        <v>1422</v>
      </c>
      <c r="H19" s="215">
        <v>3041</v>
      </c>
      <c r="I19" s="215">
        <v>954</v>
      </c>
      <c r="J19" s="222"/>
      <c r="K19" s="222"/>
      <c r="L19" s="222"/>
      <c r="M19" s="222"/>
      <c r="N19" s="222"/>
      <c r="O19" s="222"/>
      <c r="P19" s="222"/>
      <c r="Q19" s="222"/>
      <c r="R19" s="222"/>
      <c r="S19" s="222"/>
      <c r="T19" s="222"/>
      <c r="U19" s="222"/>
      <c r="V19" s="222"/>
      <c r="W19" s="222"/>
      <c r="X19" s="222"/>
      <c r="Y19" s="222"/>
    </row>
    <row r="20" spans="1:25" ht="15.75" thickBot="1" x14ac:dyDescent="0.3">
      <c r="A20" s="239"/>
      <c r="B20" s="337" t="s">
        <v>883</v>
      </c>
      <c r="C20" s="215">
        <v>37538</v>
      </c>
      <c r="D20" s="215">
        <v>2569</v>
      </c>
      <c r="E20" s="215">
        <v>2864</v>
      </c>
      <c r="F20" s="215">
        <v>2964</v>
      </c>
      <c r="G20" s="215">
        <v>6034</v>
      </c>
      <c r="H20" s="215">
        <v>17483</v>
      </c>
      <c r="I20" s="215">
        <v>5624</v>
      </c>
      <c r="J20" s="222"/>
      <c r="K20" s="222"/>
      <c r="L20" s="222"/>
      <c r="M20" s="222"/>
      <c r="N20" s="222"/>
      <c r="O20" s="222"/>
      <c r="P20" s="222"/>
      <c r="Q20" s="222"/>
      <c r="R20" s="222"/>
      <c r="S20" s="222"/>
      <c r="T20" s="222"/>
      <c r="U20" s="222"/>
      <c r="V20" s="222"/>
      <c r="W20" s="222"/>
      <c r="X20" s="222"/>
      <c r="Y20" s="222"/>
    </row>
    <row r="21" spans="1:25" ht="15.75" thickBot="1" x14ac:dyDescent="0.3">
      <c r="A21" s="239"/>
      <c r="B21" s="337" t="s">
        <v>881</v>
      </c>
      <c r="C21" s="215">
        <v>11494</v>
      </c>
      <c r="D21" s="215">
        <v>696</v>
      </c>
      <c r="E21" s="215">
        <v>853</v>
      </c>
      <c r="F21" s="215">
        <v>835</v>
      </c>
      <c r="G21" s="215">
        <v>1189</v>
      </c>
      <c r="H21" s="215">
        <v>4515</v>
      </c>
      <c r="I21" s="215">
        <v>3406</v>
      </c>
      <c r="J21" s="222"/>
      <c r="K21" s="222"/>
      <c r="L21" s="222"/>
      <c r="M21" s="222"/>
      <c r="N21" s="222"/>
      <c r="O21" s="222"/>
      <c r="P21" s="222"/>
      <c r="Q21" s="222"/>
      <c r="R21" s="222"/>
      <c r="S21" s="222"/>
      <c r="T21" s="222"/>
      <c r="U21" s="222"/>
      <c r="V21" s="222"/>
      <c r="W21" s="222"/>
      <c r="X21" s="222"/>
      <c r="Y21" s="222"/>
    </row>
    <row r="22" spans="1:25" ht="15.75" thickBot="1" x14ac:dyDescent="0.3">
      <c r="A22" s="239"/>
      <c r="B22" s="337" t="s">
        <v>824</v>
      </c>
      <c r="C22" s="215">
        <v>8304</v>
      </c>
      <c r="D22" s="215">
        <v>552</v>
      </c>
      <c r="E22" s="215">
        <v>621</v>
      </c>
      <c r="F22" s="215">
        <v>589</v>
      </c>
      <c r="G22" s="215">
        <v>904</v>
      </c>
      <c r="H22" s="215">
        <v>3214</v>
      </c>
      <c r="I22" s="215">
        <v>2424</v>
      </c>
      <c r="J22" s="222"/>
      <c r="K22" s="222"/>
      <c r="L22" s="222"/>
      <c r="M22" s="222"/>
      <c r="N22" s="222"/>
      <c r="O22" s="222"/>
      <c r="P22" s="222"/>
      <c r="Q22" s="222"/>
      <c r="R22" s="222"/>
      <c r="S22" s="222"/>
      <c r="T22" s="222"/>
      <c r="U22" s="222"/>
      <c r="V22" s="222"/>
      <c r="W22" s="222"/>
      <c r="X22" s="222"/>
      <c r="Y22" s="222"/>
    </row>
    <row r="23" spans="1:25" ht="15.75" thickBot="1" x14ac:dyDescent="0.3">
      <c r="A23" s="239"/>
      <c r="B23" s="241" t="s">
        <v>920</v>
      </c>
      <c r="C23" s="215"/>
      <c r="D23" s="215"/>
      <c r="E23" s="215"/>
      <c r="F23" s="215"/>
      <c r="G23" s="215"/>
      <c r="H23" s="215"/>
      <c r="I23" s="215"/>
      <c r="J23" s="222"/>
      <c r="K23" s="222"/>
      <c r="L23" s="222"/>
      <c r="M23" s="222"/>
      <c r="N23" s="222"/>
      <c r="O23" s="222"/>
      <c r="P23" s="222"/>
      <c r="Q23" s="222"/>
      <c r="R23" s="222"/>
      <c r="S23" s="222"/>
      <c r="T23" s="222"/>
      <c r="U23" s="222"/>
      <c r="V23" s="222"/>
      <c r="W23" s="222"/>
      <c r="X23" s="222"/>
      <c r="Y23" s="222"/>
    </row>
    <row r="24" spans="1:25" ht="15.75" thickBot="1" x14ac:dyDescent="0.3">
      <c r="A24" s="239"/>
      <c r="B24" s="241" t="s">
        <v>882</v>
      </c>
      <c r="C24" s="215"/>
      <c r="D24" s="215"/>
      <c r="E24" s="215"/>
      <c r="F24" s="215"/>
      <c r="G24" s="215"/>
      <c r="H24" s="215"/>
      <c r="I24" s="215"/>
      <c r="J24" s="222"/>
      <c r="K24" s="222"/>
      <c r="L24" s="222"/>
      <c r="M24" s="222"/>
      <c r="N24" s="222"/>
      <c r="O24" s="222"/>
      <c r="P24" s="222"/>
      <c r="Q24" s="222"/>
      <c r="R24" s="222"/>
      <c r="S24" s="222"/>
      <c r="T24" s="222"/>
      <c r="U24" s="222"/>
      <c r="V24" s="222"/>
      <c r="W24" s="222"/>
      <c r="X24" s="222"/>
      <c r="Y24" s="222"/>
    </row>
    <row r="25" spans="1:25" ht="15.75" thickBot="1" x14ac:dyDescent="0.3">
      <c r="A25" s="239"/>
      <c r="B25" s="241" t="s">
        <v>878</v>
      </c>
      <c r="C25" s="215"/>
      <c r="D25" s="215"/>
      <c r="E25" s="215"/>
      <c r="F25" s="215"/>
      <c r="G25" s="215"/>
      <c r="H25" s="215"/>
      <c r="I25" s="215"/>
      <c r="J25" s="222"/>
      <c r="K25" s="222"/>
      <c r="L25" s="222"/>
      <c r="M25" s="222"/>
      <c r="N25" s="222"/>
      <c r="O25" s="222"/>
      <c r="P25" s="222"/>
      <c r="Q25" s="222"/>
      <c r="R25" s="222"/>
      <c r="S25" s="222"/>
      <c r="T25" s="222"/>
      <c r="U25" s="222"/>
      <c r="V25" s="222"/>
      <c r="W25" s="222"/>
      <c r="X25" s="222"/>
      <c r="Y25" s="222"/>
    </row>
    <row r="26" spans="1:25" ht="15.75" thickBot="1" x14ac:dyDescent="0.3">
      <c r="A26" s="239"/>
      <c r="B26" s="241" t="s">
        <v>874</v>
      </c>
      <c r="C26" s="215"/>
      <c r="D26" s="215"/>
      <c r="E26" s="215"/>
      <c r="F26" s="215"/>
      <c r="G26" s="215"/>
      <c r="H26" s="215"/>
      <c r="I26" s="215"/>
      <c r="J26" s="222"/>
      <c r="K26" s="222"/>
      <c r="L26" s="222"/>
      <c r="M26" s="222"/>
      <c r="N26" s="222"/>
      <c r="O26" s="222"/>
      <c r="P26" s="222"/>
      <c r="Q26" s="222"/>
      <c r="R26" s="222"/>
      <c r="S26" s="222"/>
      <c r="T26" s="222"/>
      <c r="U26" s="222"/>
      <c r="V26" s="222"/>
      <c r="W26" s="222"/>
      <c r="X26" s="222"/>
      <c r="Y26" s="222"/>
    </row>
    <row r="27" spans="1:25" ht="15.75" thickBot="1" x14ac:dyDescent="0.3">
      <c r="A27" s="239"/>
      <c r="B27" s="241" t="s">
        <v>871</v>
      </c>
      <c r="C27" s="215"/>
      <c r="D27" s="215"/>
      <c r="E27" s="215"/>
      <c r="F27" s="215"/>
      <c r="G27" s="215"/>
      <c r="H27" s="215"/>
      <c r="I27" s="215"/>
      <c r="J27" s="222"/>
      <c r="K27" s="222"/>
      <c r="L27" s="222"/>
      <c r="M27" s="222"/>
      <c r="N27" s="222"/>
      <c r="O27" s="222"/>
      <c r="P27" s="222"/>
      <c r="Q27" s="222"/>
      <c r="R27" s="222"/>
      <c r="S27" s="222"/>
      <c r="T27" s="222"/>
      <c r="U27" s="222"/>
      <c r="V27" s="222"/>
      <c r="W27" s="222"/>
      <c r="X27" s="222"/>
      <c r="Y27" s="222"/>
    </row>
    <row r="28" spans="1:25" ht="15.75" thickBot="1" x14ac:dyDescent="0.3">
      <c r="A28" s="239"/>
      <c r="B28" s="241" t="s">
        <v>865</v>
      </c>
      <c r="C28" s="215"/>
      <c r="D28" s="215"/>
      <c r="E28" s="215"/>
      <c r="F28" s="215"/>
      <c r="G28" s="215"/>
      <c r="H28" s="215"/>
      <c r="I28" s="215"/>
      <c r="J28" s="222"/>
      <c r="K28" s="222"/>
      <c r="L28" s="222"/>
      <c r="M28" s="222"/>
      <c r="N28" s="222"/>
      <c r="O28" s="222"/>
      <c r="P28" s="222"/>
      <c r="Q28" s="222"/>
      <c r="R28" s="222"/>
      <c r="S28" s="222"/>
      <c r="T28" s="222"/>
      <c r="U28" s="222"/>
      <c r="V28" s="222"/>
      <c r="W28" s="222"/>
      <c r="X28" s="222"/>
      <c r="Y28" s="222"/>
    </row>
    <row r="29" spans="1:25" ht="15.75" thickBot="1" x14ac:dyDescent="0.3">
      <c r="A29" s="239"/>
      <c r="B29" s="241" t="s">
        <v>863</v>
      </c>
      <c r="C29" s="215"/>
      <c r="D29" s="215"/>
      <c r="E29" s="215"/>
      <c r="F29" s="215"/>
      <c r="G29" s="215"/>
      <c r="H29" s="215"/>
      <c r="I29" s="215"/>
      <c r="J29" s="222"/>
      <c r="K29" s="222"/>
      <c r="L29" s="222"/>
      <c r="M29" s="222"/>
      <c r="N29" s="222"/>
      <c r="O29" s="222"/>
      <c r="P29" s="222"/>
      <c r="Q29" s="222"/>
      <c r="R29" s="222"/>
      <c r="S29" s="222"/>
      <c r="T29" s="222"/>
      <c r="U29" s="222"/>
      <c r="V29" s="222"/>
      <c r="W29" s="222"/>
      <c r="X29" s="222"/>
      <c r="Y29" s="222"/>
    </row>
    <row r="30" spans="1:25" ht="15.75" thickBot="1" x14ac:dyDescent="0.3">
      <c r="A30" s="239"/>
      <c r="B30" s="241" t="s">
        <v>848</v>
      </c>
      <c r="C30" s="215"/>
      <c r="D30" s="215"/>
      <c r="E30" s="215"/>
      <c r="F30" s="215"/>
      <c r="G30" s="215"/>
      <c r="H30" s="215"/>
      <c r="I30" s="215"/>
      <c r="J30" s="222"/>
      <c r="K30" s="222"/>
      <c r="L30" s="222"/>
      <c r="M30" s="222"/>
      <c r="N30" s="222"/>
      <c r="O30" s="222"/>
      <c r="P30" s="222"/>
      <c r="Q30" s="222"/>
      <c r="R30" s="222"/>
      <c r="S30" s="222"/>
      <c r="T30" s="222"/>
      <c r="U30" s="222"/>
      <c r="V30" s="222"/>
      <c r="W30" s="222"/>
      <c r="X30" s="222"/>
      <c r="Y30" s="222"/>
    </row>
    <row r="31" spans="1:25" ht="15.75" thickBot="1" x14ac:dyDescent="0.3">
      <c r="A31" s="239"/>
      <c r="B31" s="241" t="s">
        <v>828</v>
      </c>
      <c r="C31" s="215"/>
      <c r="D31" s="215"/>
      <c r="E31" s="215"/>
      <c r="F31" s="215"/>
      <c r="G31" s="215"/>
      <c r="H31" s="215"/>
      <c r="I31" s="215"/>
      <c r="J31" s="222"/>
      <c r="K31" s="222"/>
      <c r="L31" s="222"/>
      <c r="M31" s="222"/>
      <c r="N31" s="222"/>
      <c r="O31" s="222"/>
      <c r="P31" s="222"/>
      <c r="Q31" s="222"/>
      <c r="R31" s="222"/>
      <c r="S31" s="222"/>
      <c r="T31" s="222"/>
      <c r="U31" s="222"/>
      <c r="V31" s="222"/>
      <c r="W31" s="222"/>
      <c r="X31" s="222"/>
      <c r="Y31" s="222"/>
    </row>
    <row r="32" spans="1:25" ht="15.75" thickBot="1" x14ac:dyDescent="0.3">
      <c r="A32" s="239"/>
      <c r="B32" s="241" t="s">
        <v>930</v>
      </c>
      <c r="C32" s="209"/>
      <c r="D32" s="209"/>
      <c r="E32" s="209"/>
      <c r="F32" s="209"/>
      <c r="G32" s="209"/>
      <c r="H32" s="209"/>
      <c r="I32" s="209"/>
      <c r="J32" s="222"/>
      <c r="K32" s="222"/>
      <c r="L32" s="222"/>
      <c r="M32" s="222"/>
      <c r="N32" s="222"/>
      <c r="O32" s="222"/>
      <c r="P32" s="222"/>
      <c r="Q32" s="222"/>
      <c r="R32" s="222"/>
      <c r="S32" s="222"/>
      <c r="T32" s="222"/>
      <c r="U32" s="222"/>
      <c r="V32" s="222"/>
      <c r="W32" s="222"/>
      <c r="X32" s="222"/>
      <c r="Y32" s="222"/>
    </row>
    <row r="33" spans="1:25" ht="15.75" thickBot="1" x14ac:dyDescent="0.3">
      <c r="A33" s="239"/>
      <c r="B33" s="241" t="s">
        <v>928</v>
      </c>
      <c r="C33" s="209"/>
      <c r="D33" s="209"/>
      <c r="E33" s="209"/>
      <c r="F33" s="209"/>
      <c r="G33" s="209"/>
      <c r="H33" s="209"/>
      <c r="I33" s="209"/>
      <c r="J33" s="222"/>
      <c r="K33" s="222"/>
      <c r="L33" s="222"/>
      <c r="M33" s="222"/>
      <c r="N33" s="222"/>
      <c r="O33" s="222"/>
      <c r="P33" s="222"/>
      <c r="Q33" s="222"/>
      <c r="R33" s="222"/>
      <c r="S33" s="222"/>
      <c r="T33" s="222"/>
      <c r="U33" s="222"/>
      <c r="V33" s="222"/>
      <c r="W33" s="222"/>
      <c r="X33" s="222"/>
      <c r="Y33" s="222"/>
    </row>
    <row r="34" spans="1:25" ht="15.75" thickBot="1" x14ac:dyDescent="0.3">
      <c r="A34" s="239"/>
      <c r="B34" s="241" t="s">
        <v>926</v>
      </c>
      <c r="C34" s="209"/>
      <c r="D34" s="209"/>
      <c r="E34" s="209"/>
      <c r="F34" s="209"/>
      <c r="G34" s="209"/>
      <c r="H34" s="209"/>
      <c r="I34" s="209"/>
      <c r="J34" s="222"/>
      <c r="K34" s="222"/>
      <c r="L34" s="222"/>
      <c r="M34" s="222"/>
      <c r="N34" s="222"/>
      <c r="O34" s="222"/>
      <c r="P34" s="222"/>
      <c r="Q34" s="222"/>
      <c r="R34" s="222"/>
      <c r="S34" s="222"/>
      <c r="T34" s="222"/>
      <c r="U34" s="222"/>
      <c r="V34" s="222"/>
      <c r="W34" s="222"/>
      <c r="X34" s="222"/>
      <c r="Y34" s="222"/>
    </row>
    <row r="35" spans="1:25" ht="15.75" thickBot="1" x14ac:dyDescent="0.3">
      <c r="A35" s="239"/>
      <c r="B35" s="241" t="s">
        <v>925</v>
      </c>
      <c r="C35" s="209"/>
      <c r="D35" s="209"/>
      <c r="E35" s="209"/>
      <c r="F35" s="209"/>
      <c r="G35" s="209"/>
      <c r="H35" s="209"/>
      <c r="I35" s="209"/>
      <c r="J35" s="222"/>
      <c r="K35" s="222"/>
      <c r="L35" s="222"/>
      <c r="M35" s="222"/>
      <c r="N35" s="222"/>
      <c r="O35" s="222"/>
      <c r="P35" s="222"/>
      <c r="Q35" s="222"/>
      <c r="R35" s="222"/>
      <c r="S35" s="222"/>
      <c r="T35" s="222"/>
      <c r="U35" s="222"/>
      <c r="V35" s="222"/>
      <c r="W35" s="222"/>
      <c r="X35" s="222"/>
      <c r="Y35" s="222"/>
    </row>
    <row r="36" spans="1:25" ht="15.75" thickBot="1" x14ac:dyDescent="0.3">
      <c r="A36" s="239"/>
      <c r="B36" s="241" t="s">
        <v>924</v>
      </c>
      <c r="C36" s="209"/>
      <c r="D36" s="209"/>
      <c r="E36" s="209"/>
      <c r="F36" s="209"/>
      <c r="G36" s="209"/>
      <c r="H36" s="209"/>
      <c r="I36" s="209"/>
      <c r="J36" s="222"/>
      <c r="K36" s="222"/>
      <c r="L36" s="222"/>
      <c r="M36" s="222"/>
      <c r="N36" s="222"/>
      <c r="O36" s="222"/>
      <c r="P36" s="222"/>
      <c r="Q36" s="222"/>
      <c r="R36" s="222"/>
      <c r="S36" s="222"/>
      <c r="T36" s="222"/>
      <c r="U36" s="222"/>
      <c r="V36" s="222"/>
      <c r="W36" s="222"/>
      <c r="X36" s="222"/>
      <c r="Y36" s="222"/>
    </row>
    <row r="37" spans="1:25" ht="15.75" thickBot="1" x14ac:dyDescent="0.3">
      <c r="A37" s="239"/>
      <c r="B37" s="241" t="s">
        <v>922</v>
      </c>
      <c r="C37" s="209"/>
      <c r="D37" s="209"/>
      <c r="E37" s="209"/>
      <c r="F37" s="209"/>
      <c r="G37" s="209"/>
      <c r="H37" s="209"/>
      <c r="I37" s="209"/>
      <c r="J37" s="222"/>
      <c r="K37" s="222"/>
      <c r="L37" s="222"/>
      <c r="M37" s="222"/>
      <c r="N37" s="222"/>
      <c r="O37" s="222"/>
      <c r="P37" s="222"/>
      <c r="Q37" s="222"/>
      <c r="R37" s="222"/>
      <c r="S37" s="222"/>
      <c r="T37" s="222"/>
      <c r="U37" s="222"/>
      <c r="V37" s="222"/>
      <c r="W37" s="222"/>
      <c r="X37" s="222"/>
      <c r="Y37" s="222"/>
    </row>
    <row r="38" spans="1:25" ht="15.75" thickBot="1" x14ac:dyDescent="0.3">
      <c r="A38" s="239"/>
      <c r="B38" s="241" t="s">
        <v>918</v>
      </c>
      <c r="C38" s="209"/>
      <c r="D38" s="209"/>
      <c r="E38" s="209"/>
      <c r="F38" s="209"/>
      <c r="G38" s="209"/>
      <c r="H38" s="209"/>
      <c r="I38" s="209"/>
      <c r="J38" s="222"/>
      <c r="K38" s="222"/>
      <c r="L38" s="222"/>
      <c r="M38" s="222"/>
      <c r="N38" s="222"/>
      <c r="O38" s="222"/>
      <c r="P38" s="222"/>
      <c r="Q38" s="222"/>
      <c r="R38" s="222"/>
      <c r="S38" s="222"/>
      <c r="T38" s="222"/>
      <c r="U38" s="222"/>
      <c r="V38" s="222"/>
      <c r="W38" s="222"/>
      <c r="X38" s="222"/>
      <c r="Y38" s="222"/>
    </row>
    <row r="39" spans="1:25" ht="15.75" thickBot="1" x14ac:dyDescent="0.3">
      <c r="A39" s="239"/>
      <c r="B39" s="241" t="s">
        <v>916</v>
      </c>
      <c r="C39" s="209"/>
      <c r="D39" s="209"/>
      <c r="E39" s="209"/>
      <c r="F39" s="209"/>
      <c r="G39" s="209"/>
      <c r="H39" s="209"/>
      <c r="I39" s="209"/>
      <c r="J39" s="222"/>
      <c r="K39" s="222"/>
      <c r="L39" s="222"/>
      <c r="M39" s="222"/>
      <c r="N39" s="222"/>
      <c r="O39" s="222"/>
      <c r="P39" s="222"/>
      <c r="Q39" s="222"/>
      <c r="R39" s="222"/>
      <c r="S39" s="222"/>
      <c r="T39" s="222"/>
      <c r="U39" s="222"/>
      <c r="V39" s="222"/>
      <c r="W39" s="222"/>
      <c r="X39" s="222"/>
      <c r="Y39" s="222"/>
    </row>
    <row r="40" spans="1:25" ht="15.75" thickBot="1" x14ac:dyDescent="0.3">
      <c r="A40" s="239"/>
      <c r="B40" s="241" t="s">
        <v>915</v>
      </c>
      <c r="C40" s="209"/>
      <c r="D40" s="209"/>
      <c r="E40" s="209"/>
      <c r="F40" s="209"/>
      <c r="G40" s="209"/>
      <c r="H40" s="209"/>
      <c r="I40" s="209"/>
      <c r="J40" s="222"/>
      <c r="K40" s="222"/>
      <c r="L40" s="222"/>
      <c r="M40" s="222"/>
      <c r="N40" s="222"/>
      <c r="O40" s="222"/>
      <c r="P40" s="222"/>
      <c r="Q40" s="222"/>
      <c r="R40" s="222"/>
      <c r="S40" s="222"/>
      <c r="T40" s="222"/>
      <c r="U40" s="222"/>
      <c r="V40" s="222"/>
      <c r="W40" s="222"/>
      <c r="X40" s="222"/>
      <c r="Y40" s="222"/>
    </row>
    <row r="41" spans="1:25" ht="15.75" thickBot="1" x14ac:dyDescent="0.3">
      <c r="A41" s="239"/>
      <c r="B41" s="241" t="s">
        <v>914</v>
      </c>
      <c r="C41" s="209"/>
      <c r="D41" s="209"/>
      <c r="E41" s="209"/>
      <c r="F41" s="209"/>
      <c r="G41" s="209"/>
      <c r="H41" s="209"/>
      <c r="I41" s="209"/>
      <c r="J41" s="222"/>
      <c r="K41" s="222"/>
      <c r="L41" s="222"/>
      <c r="M41" s="222"/>
      <c r="N41" s="222"/>
      <c r="O41" s="222"/>
      <c r="P41" s="222"/>
      <c r="Q41" s="222"/>
      <c r="R41" s="222"/>
      <c r="S41" s="222"/>
      <c r="T41" s="222"/>
      <c r="U41" s="222"/>
      <c r="V41" s="222"/>
      <c r="W41" s="222"/>
      <c r="X41" s="222"/>
      <c r="Y41" s="222"/>
    </row>
    <row r="42" spans="1:25" ht="15.75" thickBot="1" x14ac:dyDescent="0.3">
      <c r="A42" s="239"/>
      <c r="B42" s="241" t="s">
        <v>912</v>
      </c>
      <c r="C42" s="209"/>
      <c r="D42" s="209"/>
      <c r="E42" s="209"/>
      <c r="F42" s="209"/>
      <c r="G42" s="209"/>
      <c r="H42" s="209"/>
      <c r="I42" s="209"/>
      <c r="J42" s="222"/>
      <c r="K42" s="222"/>
      <c r="L42" s="222"/>
      <c r="M42" s="222"/>
      <c r="N42" s="222"/>
      <c r="O42" s="222"/>
      <c r="P42" s="222"/>
      <c r="Q42" s="222"/>
      <c r="R42" s="222"/>
      <c r="S42" s="222"/>
      <c r="T42" s="222"/>
      <c r="U42" s="222"/>
      <c r="V42" s="222"/>
      <c r="W42" s="222"/>
      <c r="X42" s="222"/>
      <c r="Y42" s="222"/>
    </row>
    <row r="43" spans="1:25" ht="15.75" thickBot="1" x14ac:dyDescent="0.3">
      <c r="A43" s="239"/>
      <c r="B43" s="241" t="s">
        <v>910</v>
      </c>
      <c r="C43" s="209"/>
      <c r="D43" s="209"/>
      <c r="E43" s="209"/>
      <c r="F43" s="209"/>
      <c r="G43" s="209"/>
      <c r="H43" s="209"/>
      <c r="I43" s="209"/>
      <c r="J43" s="222"/>
      <c r="K43" s="222"/>
      <c r="L43" s="222"/>
      <c r="M43" s="222"/>
      <c r="N43" s="222"/>
      <c r="O43" s="222"/>
      <c r="P43" s="222"/>
      <c r="Q43" s="222"/>
      <c r="R43" s="222"/>
      <c r="S43" s="222"/>
      <c r="T43" s="222"/>
      <c r="U43" s="222"/>
      <c r="V43" s="222"/>
      <c r="W43" s="222"/>
      <c r="X43" s="222"/>
      <c r="Y43" s="222"/>
    </row>
    <row r="44" spans="1:25" ht="15.75" thickBot="1" x14ac:dyDescent="0.3">
      <c r="A44" s="239"/>
      <c r="B44" s="241" t="s">
        <v>909</v>
      </c>
      <c r="C44" s="209"/>
      <c r="D44" s="209"/>
      <c r="E44" s="209"/>
      <c r="F44" s="209"/>
      <c r="G44" s="209"/>
      <c r="H44" s="209"/>
      <c r="I44" s="209"/>
      <c r="J44" s="222"/>
      <c r="K44" s="222"/>
      <c r="L44" s="222"/>
      <c r="M44" s="222"/>
      <c r="N44" s="222"/>
      <c r="O44" s="222"/>
      <c r="P44" s="222"/>
      <c r="Q44" s="222"/>
      <c r="R44" s="222"/>
      <c r="S44" s="222"/>
      <c r="T44" s="222"/>
      <c r="U44" s="222"/>
      <c r="V44" s="222"/>
      <c r="W44" s="222"/>
      <c r="X44" s="222"/>
      <c r="Y44" s="222"/>
    </row>
    <row r="45" spans="1:25" ht="15.75" thickBot="1" x14ac:dyDescent="0.3">
      <c r="A45" s="239"/>
      <c r="B45" s="241" t="s">
        <v>908</v>
      </c>
      <c r="C45" s="209"/>
      <c r="D45" s="209"/>
      <c r="E45" s="209"/>
      <c r="F45" s="209"/>
      <c r="G45" s="209"/>
      <c r="H45" s="209"/>
      <c r="I45" s="209"/>
      <c r="J45" s="222"/>
      <c r="K45" s="222"/>
      <c r="L45" s="222"/>
      <c r="M45" s="222"/>
      <c r="N45" s="222"/>
      <c r="O45" s="222"/>
      <c r="P45" s="222"/>
      <c r="Q45" s="222"/>
      <c r="R45" s="222"/>
      <c r="S45" s="222"/>
      <c r="T45" s="222"/>
      <c r="U45" s="222"/>
      <c r="V45" s="222"/>
      <c r="W45" s="222"/>
      <c r="X45" s="222"/>
      <c r="Y45" s="222"/>
    </row>
    <row r="46" spans="1:25" ht="15.75" thickBot="1" x14ac:dyDescent="0.3">
      <c r="A46" s="239"/>
      <c r="B46" s="241" t="s">
        <v>906</v>
      </c>
      <c r="C46" s="209"/>
      <c r="D46" s="209"/>
      <c r="E46" s="209"/>
      <c r="F46" s="209"/>
      <c r="G46" s="209"/>
      <c r="H46" s="209"/>
      <c r="I46" s="209"/>
      <c r="J46" s="222"/>
      <c r="K46" s="222"/>
      <c r="L46" s="222"/>
      <c r="M46" s="222"/>
      <c r="N46" s="222"/>
      <c r="O46" s="222"/>
      <c r="P46" s="222"/>
      <c r="Q46" s="222"/>
      <c r="R46" s="222"/>
      <c r="S46" s="222"/>
      <c r="T46" s="222"/>
      <c r="U46" s="222"/>
      <c r="V46" s="222"/>
      <c r="W46" s="222"/>
      <c r="X46" s="222"/>
      <c r="Y46" s="222"/>
    </row>
    <row r="47" spans="1:25" ht="15.75" thickBot="1" x14ac:dyDescent="0.3">
      <c r="A47" s="239"/>
      <c r="B47" s="241" t="s">
        <v>905</v>
      </c>
      <c r="C47" s="209"/>
      <c r="D47" s="209"/>
      <c r="E47" s="209"/>
      <c r="F47" s="209"/>
      <c r="G47" s="209"/>
      <c r="H47" s="209"/>
      <c r="I47" s="209"/>
      <c r="J47" s="222"/>
      <c r="K47" s="222"/>
      <c r="L47" s="222"/>
      <c r="M47" s="222"/>
      <c r="N47" s="222"/>
      <c r="O47" s="222"/>
      <c r="P47" s="222"/>
      <c r="Q47" s="222"/>
      <c r="R47" s="222"/>
      <c r="S47" s="222"/>
      <c r="T47" s="222"/>
      <c r="U47" s="222"/>
      <c r="V47" s="222"/>
      <c r="W47" s="222"/>
      <c r="X47" s="222"/>
      <c r="Y47" s="222"/>
    </row>
    <row r="48" spans="1:25" ht="15.75" thickBot="1" x14ac:dyDescent="0.3">
      <c r="A48" s="239"/>
      <c r="B48" s="241" t="s">
        <v>904</v>
      </c>
      <c r="C48" s="209"/>
      <c r="D48" s="209"/>
      <c r="E48" s="209"/>
      <c r="F48" s="209"/>
      <c r="G48" s="209"/>
      <c r="H48" s="209"/>
      <c r="I48" s="209"/>
      <c r="J48" s="222"/>
      <c r="K48" s="222"/>
      <c r="L48" s="222"/>
      <c r="M48" s="222"/>
      <c r="N48" s="222"/>
      <c r="O48" s="222"/>
      <c r="P48" s="222"/>
      <c r="Q48" s="222"/>
      <c r="R48" s="222"/>
      <c r="S48" s="222"/>
      <c r="T48" s="222"/>
      <c r="U48" s="222"/>
      <c r="V48" s="222"/>
      <c r="W48" s="222"/>
      <c r="X48" s="222"/>
      <c r="Y48" s="222"/>
    </row>
    <row r="49" spans="1:25" ht="15.75" thickBot="1" x14ac:dyDescent="0.3">
      <c r="A49" s="239"/>
      <c r="B49" s="241" t="s">
        <v>902</v>
      </c>
      <c r="C49" s="209"/>
      <c r="D49" s="209"/>
      <c r="E49" s="209"/>
      <c r="F49" s="209"/>
      <c r="G49" s="209"/>
      <c r="H49" s="209"/>
      <c r="I49" s="209"/>
      <c r="J49" s="222"/>
      <c r="K49" s="222"/>
      <c r="L49" s="222"/>
      <c r="M49" s="222"/>
      <c r="N49" s="222"/>
      <c r="O49" s="222"/>
      <c r="P49" s="222"/>
      <c r="Q49" s="222"/>
      <c r="R49" s="222"/>
      <c r="S49" s="222"/>
      <c r="T49" s="222"/>
      <c r="U49" s="222"/>
      <c r="V49" s="222"/>
      <c r="W49" s="222"/>
      <c r="X49" s="222"/>
      <c r="Y49" s="222"/>
    </row>
    <row r="50" spans="1:25" ht="15.75" thickBot="1" x14ac:dyDescent="0.3">
      <c r="A50" s="239"/>
      <c r="B50" s="241" t="s">
        <v>900</v>
      </c>
      <c r="C50" s="209"/>
      <c r="D50" s="209"/>
      <c r="E50" s="209"/>
      <c r="F50" s="209"/>
      <c r="G50" s="209"/>
      <c r="H50" s="209"/>
      <c r="I50" s="209"/>
      <c r="J50" s="222"/>
      <c r="K50" s="222"/>
      <c r="L50" s="222"/>
      <c r="M50" s="222"/>
      <c r="N50" s="222"/>
      <c r="O50" s="222"/>
      <c r="P50" s="222"/>
      <c r="Q50" s="222"/>
      <c r="R50" s="222"/>
      <c r="S50" s="222"/>
      <c r="T50" s="222"/>
      <c r="U50" s="222"/>
      <c r="V50" s="222"/>
      <c r="W50" s="222"/>
      <c r="X50" s="222"/>
      <c r="Y50" s="222"/>
    </row>
    <row r="51" spans="1:25" ht="15.75" thickBot="1" x14ac:dyDescent="0.3">
      <c r="A51" s="239"/>
      <c r="B51" s="241" t="s">
        <v>899</v>
      </c>
      <c r="C51" s="209"/>
      <c r="D51" s="209"/>
      <c r="E51" s="209"/>
      <c r="F51" s="209"/>
      <c r="G51" s="209"/>
      <c r="H51" s="209"/>
      <c r="I51" s="209"/>
      <c r="J51" s="222"/>
      <c r="K51" s="222"/>
      <c r="L51" s="222"/>
      <c r="M51" s="222"/>
      <c r="N51" s="222"/>
      <c r="O51" s="222"/>
      <c r="P51" s="222"/>
      <c r="Q51" s="222"/>
      <c r="R51" s="222"/>
      <c r="S51" s="222"/>
      <c r="T51" s="222"/>
      <c r="U51" s="222"/>
      <c r="V51" s="222"/>
      <c r="W51" s="222"/>
      <c r="X51" s="222"/>
      <c r="Y51" s="222"/>
    </row>
    <row r="52" spans="1:25" ht="15.75" thickBot="1" x14ac:dyDescent="0.3">
      <c r="A52" s="239"/>
      <c r="B52" s="241" t="s">
        <v>898</v>
      </c>
      <c r="C52" s="209"/>
      <c r="D52" s="209"/>
      <c r="E52" s="209"/>
      <c r="F52" s="209"/>
      <c r="G52" s="209"/>
      <c r="H52" s="209"/>
      <c r="I52" s="209"/>
      <c r="J52" s="222"/>
      <c r="K52" s="222"/>
      <c r="L52" s="222"/>
      <c r="M52" s="222"/>
      <c r="N52" s="222"/>
      <c r="O52" s="222"/>
      <c r="P52" s="222"/>
      <c r="Q52" s="222"/>
      <c r="R52" s="222"/>
      <c r="S52" s="222"/>
      <c r="T52" s="222"/>
      <c r="U52" s="222"/>
      <c r="V52" s="222"/>
      <c r="W52" s="222"/>
      <c r="X52" s="222"/>
      <c r="Y52" s="222"/>
    </row>
    <row r="53" spans="1:25" ht="15.75" thickBot="1" x14ac:dyDescent="0.3">
      <c r="A53" s="239"/>
      <c r="B53" s="241" t="s">
        <v>896</v>
      </c>
      <c r="C53" s="209"/>
      <c r="D53" s="209"/>
      <c r="E53" s="209"/>
      <c r="F53" s="209"/>
      <c r="G53" s="209"/>
      <c r="H53" s="209"/>
      <c r="I53" s="209"/>
      <c r="J53" s="222"/>
      <c r="K53" s="222"/>
      <c r="L53" s="222"/>
      <c r="M53" s="222"/>
      <c r="N53" s="222"/>
      <c r="O53" s="222"/>
      <c r="P53" s="222"/>
      <c r="Q53" s="222"/>
      <c r="R53" s="222"/>
      <c r="S53" s="222"/>
      <c r="T53" s="222"/>
      <c r="U53" s="222"/>
      <c r="V53" s="222"/>
      <c r="W53" s="222"/>
      <c r="X53" s="222"/>
      <c r="Y53" s="222"/>
    </row>
    <row r="54" spans="1:25" ht="15.75" thickBot="1" x14ac:dyDescent="0.3">
      <c r="A54" s="239"/>
      <c r="B54" s="241" t="s">
        <v>895</v>
      </c>
      <c r="C54" s="209"/>
      <c r="D54" s="209"/>
      <c r="E54" s="209"/>
      <c r="F54" s="209"/>
      <c r="G54" s="209"/>
      <c r="H54" s="209"/>
      <c r="I54" s="209"/>
      <c r="J54" s="222"/>
      <c r="K54" s="222"/>
      <c r="L54" s="222"/>
      <c r="M54" s="222"/>
      <c r="N54" s="222"/>
      <c r="O54" s="222"/>
      <c r="P54" s="222"/>
      <c r="Q54" s="222"/>
      <c r="R54" s="222"/>
      <c r="S54" s="222"/>
      <c r="T54" s="222"/>
      <c r="U54" s="222"/>
      <c r="V54" s="222"/>
      <c r="W54" s="222"/>
      <c r="X54" s="222"/>
      <c r="Y54" s="222"/>
    </row>
    <row r="55" spans="1:25" ht="15.75" thickBot="1" x14ac:dyDescent="0.3">
      <c r="A55" s="239"/>
      <c r="B55" s="241" t="s">
        <v>894</v>
      </c>
      <c r="C55" s="209"/>
      <c r="D55" s="209"/>
      <c r="E55" s="209"/>
      <c r="F55" s="209"/>
      <c r="G55" s="209"/>
      <c r="H55" s="209"/>
      <c r="I55" s="209"/>
      <c r="J55" s="222"/>
      <c r="K55" s="222"/>
      <c r="L55" s="222"/>
      <c r="M55" s="222"/>
      <c r="N55" s="222"/>
      <c r="O55" s="222"/>
      <c r="P55" s="222"/>
      <c r="Q55" s="222"/>
      <c r="R55" s="222"/>
      <c r="S55" s="222"/>
      <c r="T55" s="222"/>
      <c r="U55" s="222"/>
      <c r="V55" s="222"/>
      <c r="W55" s="222"/>
      <c r="X55" s="222"/>
      <c r="Y55" s="222"/>
    </row>
    <row r="56" spans="1:25" ht="15.75" thickBot="1" x14ac:dyDescent="0.3">
      <c r="A56" s="239"/>
      <c r="B56" s="241" t="s">
        <v>892</v>
      </c>
      <c r="C56" s="209"/>
      <c r="D56" s="209"/>
      <c r="E56" s="209"/>
      <c r="F56" s="209"/>
      <c r="G56" s="209"/>
      <c r="H56" s="209"/>
      <c r="I56" s="209"/>
      <c r="J56" s="222"/>
      <c r="K56" s="222"/>
      <c r="L56" s="222"/>
      <c r="M56" s="222"/>
      <c r="N56" s="222"/>
      <c r="O56" s="222"/>
      <c r="P56" s="222"/>
      <c r="Q56" s="222"/>
      <c r="R56" s="222"/>
      <c r="S56" s="222"/>
      <c r="T56" s="222"/>
      <c r="U56" s="222"/>
      <c r="V56" s="222"/>
      <c r="W56" s="222"/>
      <c r="X56" s="222"/>
      <c r="Y56" s="222"/>
    </row>
    <row r="57" spans="1:25" ht="15.75" thickBot="1" x14ac:dyDescent="0.3">
      <c r="A57" s="239"/>
      <c r="B57" s="241" t="s">
        <v>890</v>
      </c>
      <c r="C57" s="209"/>
      <c r="D57" s="209"/>
      <c r="E57" s="209"/>
      <c r="F57" s="209"/>
      <c r="G57" s="209"/>
      <c r="H57" s="209"/>
      <c r="I57" s="209"/>
      <c r="J57" s="222"/>
      <c r="K57" s="222"/>
      <c r="L57" s="222"/>
      <c r="M57" s="222"/>
      <c r="N57" s="222"/>
      <c r="O57" s="222"/>
      <c r="P57" s="222"/>
      <c r="Q57" s="222"/>
      <c r="R57" s="222"/>
      <c r="S57" s="222"/>
      <c r="T57" s="222"/>
      <c r="U57" s="222"/>
      <c r="V57" s="222"/>
      <c r="W57" s="222"/>
      <c r="X57" s="222"/>
      <c r="Y57" s="222"/>
    </row>
    <row r="58" spans="1:25" ht="15.75" thickBot="1" x14ac:dyDescent="0.3">
      <c r="A58" s="239"/>
      <c r="B58" s="241" t="s">
        <v>888</v>
      </c>
      <c r="C58" s="209"/>
      <c r="D58" s="209"/>
      <c r="E58" s="209"/>
      <c r="F58" s="209"/>
      <c r="G58" s="209"/>
      <c r="H58" s="209"/>
      <c r="I58" s="209"/>
      <c r="J58" s="222"/>
      <c r="K58" s="222"/>
      <c r="L58" s="222"/>
      <c r="M58" s="222"/>
      <c r="N58" s="222"/>
      <c r="O58" s="222"/>
      <c r="P58" s="222"/>
      <c r="Q58" s="222"/>
      <c r="R58" s="222"/>
      <c r="S58" s="222"/>
      <c r="T58" s="222"/>
      <c r="U58" s="222"/>
      <c r="V58" s="222"/>
      <c r="W58" s="222"/>
      <c r="X58" s="222"/>
      <c r="Y58" s="222"/>
    </row>
    <row r="59" spans="1:25" ht="15.75" thickBot="1" x14ac:dyDescent="0.3">
      <c r="A59" s="239"/>
      <c r="B59" s="241" t="s">
        <v>886</v>
      </c>
      <c r="C59" s="209"/>
      <c r="D59" s="209"/>
      <c r="E59" s="209"/>
      <c r="F59" s="209"/>
      <c r="G59" s="209"/>
      <c r="H59" s="209"/>
      <c r="I59" s="209"/>
      <c r="J59" s="222"/>
      <c r="K59" s="222"/>
      <c r="L59" s="222"/>
      <c r="M59" s="222"/>
      <c r="N59" s="222"/>
      <c r="O59" s="222"/>
      <c r="P59" s="222"/>
      <c r="Q59" s="222"/>
      <c r="R59" s="222"/>
      <c r="S59" s="222"/>
      <c r="T59" s="222"/>
      <c r="U59" s="222"/>
      <c r="V59" s="222"/>
      <c r="W59" s="222"/>
      <c r="X59" s="222"/>
      <c r="Y59" s="222"/>
    </row>
    <row r="60" spans="1:25" ht="15.75" thickBot="1" x14ac:dyDescent="0.3">
      <c r="A60" s="239"/>
      <c r="B60" s="241" t="s">
        <v>885</v>
      </c>
      <c r="C60" s="209"/>
      <c r="D60" s="209"/>
      <c r="E60" s="209"/>
      <c r="F60" s="209"/>
      <c r="G60" s="209"/>
      <c r="H60" s="209"/>
      <c r="I60" s="209"/>
      <c r="J60" s="222"/>
      <c r="K60" s="222"/>
      <c r="L60" s="222"/>
      <c r="M60" s="222"/>
      <c r="N60" s="222"/>
      <c r="O60" s="222"/>
      <c r="P60" s="222"/>
      <c r="Q60" s="222"/>
      <c r="R60" s="222"/>
      <c r="S60" s="222"/>
      <c r="T60" s="222"/>
      <c r="U60" s="222"/>
      <c r="V60" s="222"/>
      <c r="W60" s="222"/>
      <c r="X60" s="222"/>
      <c r="Y60" s="222"/>
    </row>
    <row r="61" spans="1:25" ht="15.75" thickBot="1" x14ac:dyDescent="0.3">
      <c r="A61" s="239"/>
      <c r="B61" s="241" t="s">
        <v>884</v>
      </c>
      <c r="C61" s="209"/>
      <c r="D61" s="209"/>
      <c r="E61" s="209"/>
      <c r="F61" s="209"/>
      <c r="G61" s="209"/>
      <c r="H61" s="209"/>
      <c r="I61" s="209"/>
      <c r="J61" s="222"/>
      <c r="K61" s="222"/>
      <c r="L61" s="222"/>
      <c r="M61" s="222"/>
      <c r="N61" s="222"/>
      <c r="O61" s="222"/>
      <c r="P61" s="222"/>
      <c r="Q61" s="222"/>
      <c r="R61" s="222"/>
      <c r="S61" s="222"/>
      <c r="T61" s="222"/>
      <c r="U61" s="222"/>
      <c r="V61" s="222"/>
      <c r="W61" s="222"/>
      <c r="X61" s="222"/>
      <c r="Y61" s="222"/>
    </row>
    <row r="62" spans="1:25" ht="15.75" thickBot="1" x14ac:dyDescent="0.3">
      <c r="A62" s="239"/>
      <c r="B62" s="241" t="s">
        <v>880</v>
      </c>
      <c r="C62" s="209"/>
      <c r="D62" s="209"/>
      <c r="E62" s="209"/>
      <c r="F62" s="209"/>
      <c r="G62" s="209"/>
      <c r="H62" s="209"/>
      <c r="I62" s="209"/>
      <c r="J62" s="222"/>
      <c r="K62" s="222"/>
      <c r="L62" s="222"/>
      <c r="M62" s="222"/>
      <c r="N62" s="222"/>
      <c r="O62" s="222"/>
      <c r="P62" s="222"/>
      <c r="Q62" s="222"/>
      <c r="R62" s="222"/>
      <c r="S62" s="222"/>
      <c r="T62" s="222"/>
      <c r="U62" s="222"/>
      <c r="V62" s="222"/>
      <c r="W62" s="222"/>
      <c r="X62" s="222"/>
      <c r="Y62" s="222"/>
    </row>
    <row r="63" spans="1:25" ht="15.75" thickBot="1" x14ac:dyDescent="0.3">
      <c r="A63" s="239"/>
      <c r="B63" s="241" t="s">
        <v>879</v>
      </c>
      <c r="C63" s="209"/>
      <c r="D63" s="209"/>
      <c r="E63" s="209"/>
      <c r="F63" s="209"/>
      <c r="G63" s="209"/>
      <c r="H63" s="209"/>
      <c r="I63" s="209"/>
      <c r="J63" s="222"/>
      <c r="K63" s="222"/>
      <c r="L63" s="222"/>
      <c r="M63" s="222"/>
      <c r="N63" s="222"/>
      <c r="O63" s="222"/>
      <c r="P63" s="222"/>
      <c r="Q63" s="222"/>
      <c r="R63" s="222"/>
      <c r="S63" s="222"/>
      <c r="T63" s="222"/>
      <c r="U63" s="222"/>
      <c r="V63" s="222"/>
      <c r="W63" s="222"/>
      <c r="X63" s="222"/>
      <c r="Y63" s="222"/>
    </row>
    <row r="64" spans="1:25" ht="15.75" thickBot="1" x14ac:dyDescent="0.3">
      <c r="A64" s="239"/>
      <c r="B64" s="241" t="s">
        <v>877</v>
      </c>
      <c r="C64" s="209"/>
      <c r="D64" s="209"/>
      <c r="E64" s="209"/>
      <c r="F64" s="209"/>
      <c r="G64" s="209"/>
      <c r="H64" s="209"/>
      <c r="I64" s="209"/>
      <c r="J64" s="222"/>
      <c r="K64" s="222"/>
      <c r="L64" s="222"/>
      <c r="M64" s="222"/>
      <c r="N64" s="222"/>
      <c r="O64" s="222"/>
      <c r="P64" s="222"/>
      <c r="Q64" s="222"/>
      <c r="R64" s="222"/>
      <c r="S64" s="222"/>
      <c r="T64" s="222"/>
      <c r="U64" s="222"/>
      <c r="V64" s="222"/>
      <c r="W64" s="222"/>
      <c r="X64" s="222"/>
      <c r="Y64" s="222"/>
    </row>
    <row r="65" spans="1:25" ht="15.75" thickBot="1" x14ac:dyDescent="0.3">
      <c r="A65" s="239"/>
      <c r="B65" s="241" t="s">
        <v>876</v>
      </c>
      <c r="C65" s="209"/>
      <c r="D65" s="209"/>
      <c r="E65" s="209"/>
      <c r="F65" s="209"/>
      <c r="G65" s="209"/>
      <c r="H65" s="209"/>
      <c r="I65" s="209"/>
      <c r="J65" s="222"/>
      <c r="K65" s="222"/>
      <c r="L65" s="222"/>
      <c r="M65" s="222"/>
      <c r="N65" s="222"/>
      <c r="O65" s="222"/>
      <c r="P65" s="222"/>
      <c r="Q65" s="222"/>
      <c r="R65" s="222"/>
      <c r="S65" s="222"/>
      <c r="T65" s="222"/>
      <c r="U65" s="222"/>
      <c r="V65" s="222"/>
      <c r="W65" s="222"/>
      <c r="X65" s="222"/>
      <c r="Y65" s="222"/>
    </row>
    <row r="66" spans="1:25" ht="15.75" thickBot="1" x14ac:dyDescent="0.3">
      <c r="A66" s="239"/>
      <c r="B66" s="241" t="s">
        <v>875</v>
      </c>
      <c r="C66" s="209"/>
      <c r="D66" s="209"/>
      <c r="E66" s="209"/>
      <c r="F66" s="209"/>
      <c r="G66" s="209"/>
      <c r="H66" s="209"/>
      <c r="I66" s="209"/>
      <c r="J66" s="222"/>
      <c r="K66" s="222"/>
      <c r="L66" s="222"/>
      <c r="M66" s="222"/>
      <c r="N66" s="222"/>
      <c r="O66" s="222"/>
      <c r="P66" s="222"/>
      <c r="Q66" s="222"/>
      <c r="R66" s="222"/>
      <c r="S66" s="222"/>
      <c r="T66" s="222"/>
      <c r="U66" s="222"/>
      <c r="V66" s="222"/>
      <c r="W66" s="222"/>
      <c r="X66" s="222"/>
      <c r="Y66" s="222"/>
    </row>
    <row r="67" spans="1:25" ht="15.75" thickBot="1" x14ac:dyDescent="0.3">
      <c r="A67" s="239"/>
      <c r="B67" s="241" t="s">
        <v>873</v>
      </c>
      <c r="C67" s="209"/>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239"/>
      <c r="B68" s="241" t="s">
        <v>872</v>
      </c>
      <c r="C68" s="209"/>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239"/>
      <c r="B69" s="241" t="s">
        <v>870</v>
      </c>
      <c r="C69" s="209"/>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239"/>
      <c r="B70" s="241" t="s">
        <v>869</v>
      </c>
      <c r="C70" s="209"/>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239"/>
      <c r="B71" s="241" t="s">
        <v>868</v>
      </c>
      <c r="C71" s="209"/>
      <c r="D71" s="209"/>
      <c r="E71" s="209"/>
      <c r="F71" s="209"/>
      <c r="G71" s="209"/>
      <c r="H71" s="209"/>
      <c r="I71" s="209"/>
      <c r="J71" s="222"/>
      <c r="K71" s="222"/>
      <c r="L71" s="222"/>
      <c r="M71" s="222"/>
      <c r="N71" s="222"/>
      <c r="O71" s="222"/>
      <c r="P71" s="222"/>
      <c r="Q71" s="222"/>
      <c r="R71" s="222"/>
      <c r="S71" s="222"/>
      <c r="T71" s="222"/>
      <c r="U71" s="222"/>
      <c r="V71" s="222"/>
      <c r="W71" s="222"/>
      <c r="X71" s="222"/>
      <c r="Y71" s="222"/>
    </row>
    <row r="72" spans="1:25" ht="15.75" thickBot="1" x14ac:dyDescent="0.3">
      <c r="A72" s="239"/>
      <c r="B72" s="241" t="s">
        <v>867</v>
      </c>
      <c r="C72" s="209"/>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239"/>
      <c r="B73" s="241" t="s">
        <v>866</v>
      </c>
      <c r="C73" s="209"/>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239"/>
      <c r="B74" s="241" t="s">
        <v>864</v>
      </c>
      <c r="C74" s="209"/>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239"/>
      <c r="B75" s="241" t="s">
        <v>862</v>
      </c>
      <c r="C75" s="209"/>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239"/>
      <c r="B76" s="241" t="s">
        <v>861</v>
      </c>
      <c r="C76" s="209"/>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239"/>
      <c r="B77" s="241" t="s">
        <v>860</v>
      </c>
      <c r="C77" s="209"/>
      <c r="D77" s="209"/>
      <c r="E77" s="209"/>
      <c r="F77" s="209"/>
      <c r="G77" s="209"/>
      <c r="H77" s="209"/>
      <c r="I77" s="209"/>
      <c r="J77" s="222"/>
      <c r="K77" s="222"/>
      <c r="L77" s="222"/>
      <c r="M77" s="222"/>
      <c r="N77" s="222"/>
      <c r="O77" s="222"/>
      <c r="P77" s="222"/>
      <c r="Q77" s="222"/>
      <c r="R77" s="222"/>
      <c r="S77" s="222"/>
      <c r="T77" s="222"/>
      <c r="U77" s="222"/>
      <c r="V77" s="222"/>
      <c r="W77" s="222"/>
      <c r="X77" s="222"/>
      <c r="Y77" s="222"/>
    </row>
    <row r="78" spans="1:25" ht="15.75" thickBot="1" x14ac:dyDescent="0.3">
      <c r="A78" s="239"/>
      <c r="B78" s="241" t="s">
        <v>859</v>
      </c>
      <c r="C78" s="209"/>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239"/>
      <c r="B79" s="241" t="s">
        <v>858</v>
      </c>
      <c r="C79" s="209"/>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239"/>
      <c r="B80" s="241" t="s">
        <v>857</v>
      </c>
      <c r="C80" s="209"/>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239"/>
      <c r="B81" s="241" t="s">
        <v>856</v>
      </c>
      <c r="C81" s="209"/>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239"/>
      <c r="B82" s="241" t="s">
        <v>855</v>
      </c>
      <c r="C82" s="209"/>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239"/>
      <c r="B83" s="241" t="s">
        <v>854</v>
      </c>
      <c r="C83" s="209"/>
      <c r="D83" s="209"/>
      <c r="E83" s="209"/>
      <c r="F83" s="209"/>
      <c r="G83" s="209"/>
      <c r="H83" s="209"/>
      <c r="I83" s="209"/>
      <c r="J83" s="222"/>
      <c r="K83" s="222"/>
      <c r="L83" s="222"/>
      <c r="M83" s="222"/>
      <c r="N83" s="222"/>
      <c r="O83" s="222"/>
      <c r="P83" s="222"/>
      <c r="Q83" s="222"/>
      <c r="R83" s="222"/>
      <c r="S83" s="222"/>
      <c r="T83" s="222"/>
      <c r="U83" s="222"/>
      <c r="V83" s="222"/>
      <c r="W83" s="222"/>
      <c r="X83" s="222"/>
      <c r="Y83" s="222"/>
    </row>
    <row r="84" spans="1:25" ht="15.75" thickBot="1" x14ac:dyDescent="0.3">
      <c r="A84" s="239"/>
      <c r="B84" s="241" t="s">
        <v>853</v>
      </c>
      <c r="C84" s="209"/>
      <c r="D84" s="209"/>
      <c r="E84" s="209"/>
      <c r="F84" s="209"/>
      <c r="G84" s="209"/>
      <c r="H84" s="209"/>
      <c r="I84" s="209"/>
      <c r="J84" s="222"/>
      <c r="K84" s="222"/>
      <c r="L84" s="222"/>
      <c r="M84" s="222"/>
      <c r="N84" s="222"/>
      <c r="O84" s="222"/>
      <c r="P84" s="222"/>
      <c r="Q84" s="222"/>
      <c r="R84" s="222"/>
      <c r="S84" s="222"/>
      <c r="T84" s="222"/>
      <c r="U84" s="222"/>
      <c r="V84" s="222"/>
      <c r="W84" s="222"/>
      <c r="X84" s="222"/>
      <c r="Y84" s="222"/>
    </row>
    <row r="85" spans="1:25" ht="15.75" thickBot="1" x14ac:dyDescent="0.3">
      <c r="A85" s="239"/>
      <c r="B85" s="241" t="s">
        <v>852</v>
      </c>
      <c r="C85" s="209"/>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239"/>
      <c r="B86" s="241" t="s">
        <v>851</v>
      </c>
      <c r="C86" s="209"/>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239"/>
      <c r="B87" s="241" t="s">
        <v>850</v>
      </c>
      <c r="C87" s="209"/>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239"/>
      <c r="B88" s="241" t="s">
        <v>849</v>
      </c>
      <c r="C88" s="209"/>
      <c r="D88" s="209"/>
      <c r="E88" s="209"/>
      <c r="F88" s="209"/>
      <c r="G88" s="209"/>
      <c r="H88" s="209"/>
      <c r="I88" s="209"/>
      <c r="J88" s="222"/>
      <c r="K88" s="222"/>
      <c r="L88" s="222"/>
      <c r="M88" s="222"/>
      <c r="N88" s="222"/>
      <c r="O88" s="222"/>
      <c r="P88" s="222"/>
      <c r="Q88" s="222"/>
      <c r="R88" s="222"/>
      <c r="S88" s="222"/>
      <c r="T88" s="222"/>
      <c r="U88" s="222"/>
      <c r="V88" s="222"/>
      <c r="W88" s="222"/>
      <c r="X88" s="222"/>
      <c r="Y88" s="222"/>
    </row>
    <row r="89" spans="1:25" ht="15.75" thickBot="1" x14ac:dyDescent="0.3">
      <c r="A89" s="239"/>
      <c r="B89" s="241" t="s">
        <v>847</v>
      </c>
      <c r="C89" s="209"/>
      <c r="D89" s="209"/>
      <c r="E89" s="209"/>
      <c r="F89" s="209"/>
      <c r="G89" s="209"/>
      <c r="H89" s="209"/>
      <c r="I89" s="209"/>
      <c r="J89" s="222"/>
      <c r="K89" s="222"/>
      <c r="L89" s="222"/>
      <c r="M89" s="222"/>
      <c r="N89" s="222"/>
      <c r="O89" s="222"/>
      <c r="P89" s="222"/>
      <c r="Q89" s="222"/>
      <c r="R89" s="222"/>
      <c r="S89" s="222"/>
      <c r="T89" s="222"/>
      <c r="U89" s="222"/>
      <c r="V89" s="222"/>
      <c r="W89" s="222"/>
      <c r="X89" s="222"/>
      <c r="Y89" s="222"/>
    </row>
    <row r="90" spans="1:25" ht="15.75" thickBot="1" x14ac:dyDescent="0.3">
      <c r="A90" s="239"/>
      <c r="B90" s="241" t="s">
        <v>846</v>
      </c>
      <c r="C90" s="209"/>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239"/>
      <c r="B91" s="241" t="s">
        <v>845</v>
      </c>
      <c r="C91" s="209"/>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239"/>
      <c r="B92" s="241" t="s">
        <v>844</v>
      </c>
      <c r="C92" s="209"/>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239"/>
      <c r="B93" s="241" t="s">
        <v>843</v>
      </c>
      <c r="C93" s="209"/>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239"/>
      <c r="B94" s="241" t="s">
        <v>842</v>
      </c>
      <c r="C94" s="209"/>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239"/>
      <c r="B95" s="241" t="s">
        <v>841</v>
      </c>
      <c r="C95" s="209"/>
      <c r="D95" s="209"/>
      <c r="E95" s="209"/>
      <c r="F95" s="209"/>
      <c r="G95" s="209"/>
      <c r="H95" s="209"/>
      <c r="I95" s="209"/>
      <c r="J95" s="222"/>
      <c r="K95" s="222"/>
      <c r="L95" s="222"/>
      <c r="M95" s="222"/>
      <c r="N95" s="222"/>
      <c r="O95" s="222"/>
      <c r="P95" s="222"/>
      <c r="Q95" s="222"/>
      <c r="R95" s="222"/>
      <c r="S95" s="222"/>
      <c r="T95" s="222"/>
      <c r="U95" s="222"/>
      <c r="V95" s="222"/>
      <c r="W95" s="222"/>
      <c r="X95" s="222"/>
      <c r="Y95" s="222"/>
    </row>
    <row r="96" spans="1:25" ht="15.75" thickBot="1" x14ac:dyDescent="0.3">
      <c r="A96" s="239"/>
      <c r="B96" s="241" t="s">
        <v>840</v>
      </c>
      <c r="C96" s="209"/>
      <c r="D96" s="209"/>
      <c r="E96" s="209"/>
      <c r="F96" s="209"/>
      <c r="G96" s="209"/>
      <c r="H96" s="209"/>
      <c r="I96" s="209"/>
      <c r="J96" s="222"/>
      <c r="K96" s="222"/>
      <c r="L96" s="222"/>
      <c r="M96" s="222"/>
      <c r="N96" s="222"/>
      <c r="O96" s="222"/>
      <c r="P96" s="222"/>
      <c r="Q96" s="222"/>
      <c r="R96" s="222"/>
      <c r="S96" s="222"/>
      <c r="T96" s="222"/>
      <c r="U96" s="222"/>
      <c r="V96" s="222"/>
      <c r="W96" s="222"/>
      <c r="X96" s="222"/>
      <c r="Y96" s="222"/>
    </row>
    <row r="97" spans="1:25" ht="15.75" thickBot="1" x14ac:dyDescent="0.3">
      <c r="A97" s="239"/>
      <c r="B97" s="241" t="s">
        <v>839</v>
      </c>
      <c r="C97" s="209"/>
      <c r="D97" s="209"/>
      <c r="E97" s="209"/>
      <c r="F97" s="209"/>
      <c r="G97" s="209"/>
      <c r="H97" s="209"/>
      <c r="I97" s="209"/>
      <c r="J97" s="222"/>
      <c r="K97" s="222"/>
      <c r="L97" s="222"/>
      <c r="M97" s="222"/>
      <c r="N97" s="222"/>
      <c r="O97" s="222"/>
      <c r="P97" s="222"/>
      <c r="Q97" s="222"/>
      <c r="R97" s="222"/>
      <c r="S97" s="222"/>
      <c r="T97" s="222"/>
      <c r="U97" s="222"/>
      <c r="V97" s="222"/>
      <c r="W97" s="222"/>
      <c r="X97" s="222"/>
      <c r="Y97" s="222"/>
    </row>
    <row r="98" spans="1:25" ht="15.75" thickBot="1" x14ac:dyDescent="0.3">
      <c r="A98" s="239"/>
      <c r="B98" s="241" t="s">
        <v>838</v>
      </c>
      <c r="C98" s="209"/>
      <c r="D98" s="209"/>
      <c r="E98" s="209"/>
      <c r="F98" s="209"/>
      <c r="G98" s="209"/>
      <c r="H98" s="209"/>
      <c r="I98" s="209"/>
      <c r="J98" s="222"/>
      <c r="K98" s="222"/>
      <c r="L98" s="222"/>
      <c r="M98" s="222"/>
      <c r="N98" s="222"/>
      <c r="O98" s="222"/>
      <c r="P98" s="222"/>
      <c r="Q98" s="222"/>
      <c r="R98" s="222"/>
      <c r="S98" s="222"/>
      <c r="T98" s="222"/>
      <c r="U98" s="222"/>
      <c r="V98" s="222"/>
      <c r="W98" s="222"/>
      <c r="X98" s="222"/>
      <c r="Y98" s="222"/>
    </row>
    <row r="99" spans="1:25" ht="15.75" thickBot="1" x14ac:dyDescent="0.3">
      <c r="A99" s="239"/>
      <c r="B99" s="241" t="s">
        <v>837</v>
      </c>
      <c r="C99" s="209"/>
      <c r="D99" s="209"/>
      <c r="E99" s="209"/>
      <c r="F99" s="209"/>
      <c r="G99" s="209"/>
      <c r="H99" s="209"/>
      <c r="I99" s="209"/>
      <c r="J99" s="222"/>
      <c r="K99" s="222"/>
      <c r="L99" s="222"/>
      <c r="M99" s="222"/>
      <c r="N99" s="222"/>
      <c r="O99" s="222"/>
      <c r="P99" s="222"/>
      <c r="Q99" s="222"/>
      <c r="R99" s="222"/>
      <c r="S99" s="222"/>
      <c r="T99" s="222"/>
      <c r="U99" s="222"/>
      <c r="V99" s="222"/>
      <c r="W99" s="222"/>
      <c r="X99" s="222"/>
      <c r="Y99" s="222"/>
    </row>
    <row r="100" spans="1:25" ht="15.75" thickBot="1" x14ac:dyDescent="0.3">
      <c r="A100" s="239"/>
      <c r="B100" s="241" t="s">
        <v>836</v>
      </c>
      <c r="C100" s="209"/>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239"/>
      <c r="B101" s="241" t="s">
        <v>835</v>
      </c>
      <c r="C101" s="209"/>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239"/>
      <c r="B102" s="241" t="s">
        <v>834</v>
      </c>
      <c r="C102" s="209"/>
      <c r="D102" s="209"/>
      <c r="E102" s="209"/>
      <c r="F102" s="209"/>
      <c r="G102" s="209"/>
      <c r="H102" s="209"/>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239"/>
      <c r="B103" s="241" t="s">
        <v>833</v>
      </c>
      <c r="C103" s="209"/>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239"/>
      <c r="B104" s="241" t="s">
        <v>832</v>
      </c>
      <c r="C104" s="209"/>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239"/>
      <c r="B105" s="241" t="s">
        <v>831</v>
      </c>
      <c r="C105" s="209"/>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239"/>
      <c r="B106" s="241" t="s">
        <v>830</v>
      </c>
      <c r="C106" s="209"/>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239"/>
      <c r="B107" s="241" t="s">
        <v>829</v>
      </c>
      <c r="C107" s="209"/>
      <c r="D107" s="209"/>
      <c r="E107" s="209"/>
      <c r="F107" s="209"/>
      <c r="G107" s="209"/>
      <c r="H107" s="209"/>
      <c r="I107" s="209"/>
      <c r="J107" s="222"/>
      <c r="K107" s="222"/>
      <c r="L107" s="222"/>
      <c r="M107" s="222"/>
      <c r="N107" s="222"/>
      <c r="O107" s="222"/>
      <c r="P107" s="222"/>
      <c r="Q107" s="222"/>
      <c r="R107" s="222"/>
      <c r="S107" s="222"/>
      <c r="T107" s="222"/>
      <c r="U107" s="222"/>
      <c r="V107" s="222"/>
      <c r="W107" s="222"/>
      <c r="X107" s="222"/>
      <c r="Y107" s="222"/>
    </row>
    <row r="108" spans="1:25" ht="15.75" thickBot="1" x14ac:dyDescent="0.3">
      <c r="A108" s="239"/>
      <c r="B108" s="241" t="s">
        <v>827</v>
      </c>
      <c r="C108" s="209"/>
      <c r="D108" s="209"/>
      <c r="E108" s="209"/>
      <c r="F108" s="209"/>
      <c r="G108" s="209"/>
      <c r="H108" s="209"/>
      <c r="I108" s="209"/>
      <c r="J108" s="222"/>
      <c r="K108" s="222"/>
      <c r="L108" s="222"/>
      <c r="M108" s="222"/>
      <c r="N108" s="222"/>
      <c r="O108" s="222"/>
      <c r="P108" s="222"/>
      <c r="Q108" s="222"/>
      <c r="R108" s="222"/>
      <c r="S108" s="222"/>
      <c r="T108" s="222"/>
      <c r="U108" s="222"/>
      <c r="V108" s="222"/>
      <c r="W108" s="222"/>
      <c r="X108" s="222"/>
      <c r="Y108" s="222"/>
    </row>
    <row r="109" spans="1:25" ht="15.75" thickBot="1" x14ac:dyDescent="0.3">
      <c r="A109" s="239"/>
      <c r="B109" s="241" t="s">
        <v>826</v>
      </c>
      <c r="C109" s="209"/>
      <c r="D109" s="209"/>
      <c r="E109" s="209"/>
      <c r="F109" s="209"/>
      <c r="G109" s="209"/>
      <c r="H109" s="209"/>
      <c r="I109" s="209"/>
      <c r="J109" s="222"/>
      <c r="K109" s="222"/>
      <c r="L109" s="222"/>
      <c r="M109" s="222"/>
      <c r="N109" s="222"/>
      <c r="O109" s="222"/>
      <c r="P109" s="222"/>
      <c r="Q109" s="222"/>
      <c r="R109" s="222"/>
      <c r="S109" s="222"/>
      <c r="T109" s="222"/>
      <c r="U109" s="222"/>
      <c r="V109" s="222"/>
      <c r="W109" s="222"/>
      <c r="X109" s="222"/>
      <c r="Y109" s="222"/>
    </row>
    <row r="110" spans="1:25" ht="15.75" thickBot="1" x14ac:dyDescent="0.3">
      <c r="A110" s="239"/>
      <c r="B110" s="241" t="s">
        <v>825</v>
      </c>
      <c r="C110" s="209"/>
      <c r="D110" s="209"/>
      <c r="E110" s="209"/>
      <c r="F110" s="209"/>
      <c r="G110" s="209"/>
      <c r="H110" s="209"/>
      <c r="I110" s="209"/>
      <c r="J110" s="222"/>
      <c r="K110" s="222"/>
      <c r="L110" s="222"/>
      <c r="M110" s="222"/>
      <c r="N110" s="222"/>
      <c r="O110" s="222"/>
      <c r="P110" s="222"/>
      <c r="Q110" s="222"/>
      <c r="R110" s="222"/>
      <c r="S110" s="222"/>
      <c r="T110" s="222"/>
      <c r="U110" s="222"/>
      <c r="V110" s="222"/>
      <c r="W110" s="222"/>
      <c r="X110" s="222"/>
      <c r="Y110" s="222"/>
    </row>
    <row r="111" spans="1:25" ht="15.75" thickBot="1" x14ac:dyDescent="0.3">
      <c r="A111" s="239"/>
      <c r="B111" s="241" t="s">
        <v>823</v>
      </c>
      <c r="C111" s="209"/>
      <c r="D111" s="209"/>
      <c r="E111" s="209"/>
      <c r="F111" s="209"/>
      <c r="G111" s="209"/>
      <c r="H111" s="209"/>
      <c r="I111" s="209"/>
      <c r="J111" s="222"/>
      <c r="K111" s="222"/>
      <c r="L111" s="222"/>
      <c r="M111" s="222"/>
      <c r="N111" s="222"/>
      <c r="O111" s="222"/>
      <c r="P111" s="222"/>
      <c r="Q111" s="222"/>
      <c r="R111" s="222"/>
      <c r="S111" s="222"/>
      <c r="T111" s="222"/>
      <c r="U111" s="222"/>
      <c r="V111" s="222"/>
      <c r="W111" s="222"/>
      <c r="X111" s="222"/>
      <c r="Y111" s="222"/>
    </row>
    <row r="112" spans="1:25" ht="15.75" thickBot="1" x14ac:dyDescent="0.3">
      <c r="A112" s="239"/>
      <c r="B112" s="241" t="s">
        <v>822</v>
      </c>
      <c r="C112" s="209"/>
      <c r="D112" s="209"/>
      <c r="E112" s="209"/>
      <c r="F112" s="209"/>
      <c r="G112" s="209"/>
      <c r="H112" s="209"/>
      <c r="I112" s="209"/>
      <c r="J112" s="222"/>
      <c r="K112" s="222"/>
      <c r="L112" s="222"/>
      <c r="M112" s="222"/>
      <c r="N112" s="222"/>
      <c r="O112" s="222"/>
      <c r="P112" s="222"/>
      <c r="Q112" s="222"/>
      <c r="R112" s="222"/>
      <c r="S112" s="222"/>
      <c r="T112" s="222"/>
      <c r="U112" s="222"/>
      <c r="V112" s="222"/>
      <c r="W112" s="222"/>
      <c r="X112" s="222"/>
      <c r="Y112" s="222"/>
    </row>
    <row r="113" spans="1:25" ht="15.75" thickBot="1" x14ac:dyDescent="0.3">
      <c r="A113" s="239"/>
      <c r="B113" s="241" t="s">
        <v>821</v>
      </c>
      <c r="C113" s="209"/>
      <c r="D113" s="209"/>
      <c r="E113" s="209"/>
      <c r="F113" s="209"/>
      <c r="G113" s="209"/>
      <c r="H113" s="209"/>
      <c r="I113" s="209"/>
      <c r="J113" s="222"/>
      <c r="K113" s="222"/>
      <c r="L113" s="222"/>
      <c r="M113" s="222"/>
      <c r="N113" s="222"/>
      <c r="O113" s="222"/>
      <c r="P113" s="222"/>
      <c r="Q113" s="222"/>
      <c r="R113" s="222"/>
      <c r="S113" s="222"/>
      <c r="T113" s="222"/>
      <c r="U113" s="222"/>
      <c r="V113" s="222"/>
      <c r="W113" s="222"/>
      <c r="X113" s="222"/>
      <c r="Y113" s="222"/>
    </row>
    <row r="114" spans="1:25" ht="15.75" thickBot="1" x14ac:dyDescent="0.3">
      <c r="A114" s="239"/>
      <c r="B114" s="241" t="s">
        <v>820</v>
      </c>
      <c r="C114" s="209"/>
      <c r="D114" s="209"/>
      <c r="E114" s="209"/>
      <c r="F114" s="209"/>
      <c r="G114" s="209"/>
      <c r="H114" s="209"/>
      <c r="I114" s="209"/>
      <c r="J114" s="222"/>
      <c r="K114" s="222"/>
      <c r="L114" s="222"/>
      <c r="M114" s="222"/>
      <c r="N114" s="222"/>
      <c r="O114" s="222"/>
      <c r="P114" s="222"/>
      <c r="Q114" s="222"/>
      <c r="R114" s="222"/>
      <c r="S114" s="222"/>
      <c r="T114" s="222"/>
      <c r="U114" s="222"/>
      <c r="V114" s="222"/>
      <c r="W114" s="222"/>
      <c r="X114" s="222"/>
      <c r="Y114" s="222"/>
    </row>
    <row r="115" spans="1:25" ht="15.75" thickBot="1" x14ac:dyDescent="0.3">
      <c r="A115" s="239"/>
      <c r="B115" s="241" t="s">
        <v>819</v>
      </c>
      <c r="C115" s="209"/>
      <c r="D115" s="209"/>
      <c r="E115" s="209"/>
      <c r="F115" s="209"/>
      <c r="G115" s="209"/>
      <c r="H115" s="209"/>
      <c r="I115" s="209"/>
      <c r="J115" s="222"/>
      <c r="K115" s="222"/>
      <c r="L115" s="222"/>
      <c r="M115" s="222"/>
      <c r="N115" s="222"/>
      <c r="O115" s="222"/>
      <c r="P115" s="222"/>
      <c r="Q115" s="222"/>
      <c r="R115" s="222"/>
      <c r="S115" s="222"/>
      <c r="T115" s="222"/>
      <c r="U115" s="222"/>
      <c r="V115" s="222"/>
      <c r="W115" s="222"/>
      <c r="X115" s="222"/>
      <c r="Y115" s="222"/>
    </row>
    <row r="116" spans="1:25" ht="15.75" thickBot="1" x14ac:dyDescent="0.3">
      <c r="A116" s="239"/>
      <c r="B116" s="241" t="s">
        <v>818</v>
      </c>
      <c r="C116" s="209"/>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239"/>
      <c r="B117" s="241" t="s">
        <v>817</v>
      </c>
      <c r="C117" s="209"/>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239"/>
      <c r="B118" s="241" t="s">
        <v>815</v>
      </c>
      <c r="C118" s="209"/>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239"/>
      <c r="B119" s="241"/>
      <c r="C119" s="209"/>
      <c r="D119" s="209"/>
      <c r="E119" s="209"/>
      <c r="F119" s="209"/>
      <c r="G119" s="209"/>
      <c r="H119" s="209"/>
      <c r="I119" s="209"/>
      <c r="J119" s="222"/>
      <c r="K119" s="222"/>
      <c r="L119" s="222"/>
      <c r="M119" s="222"/>
      <c r="N119" s="222"/>
      <c r="O119" s="222"/>
      <c r="P119" s="222"/>
      <c r="Q119" s="222"/>
      <c r="R119" s="222"/>
      <c r="S119" s="222"/>
      <c r="T119" s="222"/>
      <c r="U119" s="222"/>
      <c r="V119" s="222"/>
      <c r="W119" s="222"/>
      <c r="X119" s="222"/>
      <c r="Y119" s="222"/>
    </row>
    <row r="120" spans="1:25" ht="15.75" thickBot="1" x14ac:dyDescent="0.3">
      <c r="A120" s="239"/>
      <c r="B120" s="103" t="s">
        <v>816</v>
      </c>
      <c r="C120" s="102">
        <f t="shared" ref="C120:I120" si="1">SUM(C3:C118)</f>
        <v>271033</v>
      </c>
      <c r="D120" s="102">
        <f t="shared" si="1"/>
        <v>20770</v>
      </c>
      <c r="E120" s="102">
        <f t="shared" si="1"/>
        <v>22664</v>
      </c>
      <c r="F120" s="102">
        <f t="shared" si="1"/>
        <v>22215</v>
      </c>
      <c r="G120" s="102">
        <f t="shared" si="1"/>
        <v>39525</v>
      </c>
      <c r="H120" s="102">
        <f t="shared" si="1"/>
        <v>111556</v>
      </c>
      <c r="I120" s="102">
        <f t="shared" si="1"/>
        <v>54303</v>
      </c>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222"/>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222"/>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222"/>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222"/>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222"/>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222"/>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222"/>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222"/>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222"/>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222"/>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222"/>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222"/>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222"/>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222"/>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222"/>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222"/>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222"/>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222"/>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222"/>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222"/>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222"/>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222"/>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222"/>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222"/>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222"/>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222"/>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222"/>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A975" s="222"/>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1:25" ht="15.75" thickBot="1" x14ac:dyDescent="0.3">
      <c r="A976" s="222"/>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1:25" ht="15.75" thickBot="1" x14ac:dyDescent="0.3">
      <c r="A977" s="222"/>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1:25" ht="15.75" thickBot="1" x14ac:dyDescent="0.3">
      <c r="A978" s="222"/>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1:25" ht="15.75" thickBot="1" x14ac:dyDescent="0.3">
      <c r="A979" s="222"/>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1:25" ht="15.75" thickBot="1" x14ac:dyDescent="0.3">
      <c r="A980" s="222"/>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1:25" ht="15.75" thickBot="1" x14ac:dyDescent="0.3">
      <c r="A981" s="222"/>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1:25" ht="15.75" thickBot="1" x14ac:dyDescent="0.3">
      <c r="A982" s="222"/>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1:25" ht="15.75" thickBot="1" x14ac:dyDescent="0.3">
      <c r="A983" s="222"/>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1:25" ht="15.75" thickBot="1" x14ac:dyDescent="0.3">
      <c r="A984" s="222"/>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1:25" ht="15.75" thickBot="1" x14ac:dyDescent="0.3">
      <c r="A985" s="222"/>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1:25" ht="15.75" thickBot="1" x14ac:dyDescent="0.3">
      <c r="A986" s="222"/>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1:25" ht="15.75" thickBot="1" x14ac:dyDescent="0.3">
      <c r="A987" s="222"/>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1:25" ht="15.75" thickBot="1" x14ac:dyDescent="0.3">
      <c r="A988" s="222"/>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1:25" ht="15.75" thickBot="1" x14ac:dyDescent="0.3">
      <c r="A989" s="222"/>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1:25" ht="15.75" thickBot="1" x14ac:dyDescent="0.3">
      <c r="A990" s="222"/>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1:25" ht="15.75" thickBot="1" x14ac:dyDescent="0.3">
      <c r="A991" s="222"/>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1:25" ht="15.75" thickBot="1" x14ac:dyDescent="0.3">
      <c r="A992" s="222"/>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1:25" ht="15.75" thickBot="1" x14ac:dyDescent="0.3">
      <c r="A993" s="222"/>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1:25" ht="15.75" thickBot="1" x14ac:dyDescent="0.3">
      <c r="A994" s="222"/>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1:25" ht="15.75" thickBot="1" x14ac:dyDescent="0.3">
      <c r="A995" s="222"/>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1:25" ht="15.75" thickBot="1" x14ac:dyDescent="0.3">
      <c r="A996" s="222"/>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1:25" ht="15.75" thickBot="1" x14ac:dyDescent="0.3">
      <c r="A997" s="222"/>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1:25" ht="15.75" thickBot="1" x14ac:dyDescent="0.3">
      <c r="A998" s="222"/>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1:25" ht="15.75" thickBot="1" x14ac:dyDescent="0.3">
      <c r="A999" s="222"/>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row r="1000" spans="1:25" ht="15.75" thickBot="1" x14ac:dyDescent="0.3">
      <c r="A1000" s="222"/>
      <c r="B1000" s="22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row>
    <row r="1001" spans="1:25" ht="15.75" thickBot="1" x14ac:dyDescent="0.3">
      <c r="A1001" s="222"/>
      <c r="B1001" s="222"/>
      <c r="C1001" s="222"/>
      <c r="D1001" s="222"/>
      <c r="E1001" s="222"/>
      <c r="F1001" s="222"/>
      <c r="G1001" s="222"/>
      <c r="H1001" s="222"/>
      <c r="I1001" s="222"/>
      <c r="J1001" s="222"/>
      <c r="K1001" s="222"/>
      <c r="L1001" s="222"/>
      <c r="M1001" s="222"/>
      <c r="N1001" s="222"/>
      <c r="O1001" s="222"/>
      <c r="P1001" s="222"/>
      <c r="Q1001" s="222"/>
      <c r="R1001" s="222"/>
      <c r="S1001" s="222"/>
      <c r="T1001" s="222"/>
      <c r="U1001" s="222"/>
      <c r="V1001" s="222"/>
      <c r="W1001" s="222"/>
      <c r="X1001" s="222"/>
      <c r="Y1001" s="222"/>
    </row>
  </sheetData>
  <autoFilter ref="B2:I2" xr:uid="{00000000-0009-0000-0000-000010000000}">
    <sortState xmlns:xlrd2="http://schemas.microsoft.com/office/spreadsheetml/2017/richdata2" ref="B3:I118">
      <sortCondition sortBy="cellColor" ref="B2" dxfId="4"/>
    </sortState>
  </autoFilter>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
  <dimension ref="B1:R26"/>
  <sheetViews>
    <sheetView workbookViewId="0">
      <selection activeCell="L2" sqref="L2:R3"/>
    </sheetView>
  </sheetViews>
  <sheetFormatPr baseColWidth="10" defaultRowHeight="15" x14ac:dyDescent="0.25"/>
  <cols>
    <col min="2" max="2" width="14.7109375" bestFit="1" customWidth="1"/>
    <col min="3" max="3" width="8" bestFit="1" customWidth="1"/>
    <col min="4" max="4" width="9" bestFit="1" customWidth="1"/>
    <col min="5" max="6" width="9.7109375" bestFit="1" customWidth="1"/>
    <col min="7" max="7" width="14.42578125" bestFit="1" customWidth="1"/>
    <col min="8" max="8" width="10.5703125" bestFit="1" customWidth="1"/>
    <col min="9" max="10" width="8.28515625" bestFit="1" customWidth="1"/>
  </cols>
  <sheetData>
    <row r="1" spans="2:18" ht="15.75" thickBot="1" x14ac:dyDescent="0.3"/>
    <row r="2" spans="2:18" ht="30.75" thickBot="1" x14ac:dyDescent="0.3">
      <c r="B2" s="249" t="s">
        <v>1213</v>
      </c>
      <c r="C2" s="128" t="s">
        <v>1263</v>
      </c>
      <c r="D2" s="128" t="s">
        <v>1212</v>
      </c>
      <c r="E2" s="129" t="s">
        <v>937</v>
      </c>
      <c r="F2" s="130" t="s">
        <v>1203</v>
      </c>
      <c r="G2" s="131" t="s">
        <v>935</v>
      </c>
      <c r="H2" s="132" t="s">
        <v>934</v>
      </c>
      <c r="I2" s="133" t="s">
        <v>933</v>
      </c>
      <c r="J2" s="134" t="s">
        <v>932</v>
      </c>
      <c r="L2" s="250" t="s">
        <v>938</v>
      </c>
      <c r="M2" s="251" t="s">
        <v>937</v>
      </c>
      <c r="N2" s="252" t="s">
        <v>1203</v>
      </c>
      <c r="O2" s="253" t="s">
        <v>935</v>
      </c>
      <c r="P2" s="254" t="s">
        <v>934</v>
      </c>
      <c r="Q2" s="255" t="s">
        <v>933</v>
      </c>
      <c r="R2" s="256" t="s">
        <v>932</v>
      </c>
    </row>
    <row r="3" spans="2:18" ht="15.75" thickBot="1" x14ac:dyDescent="0.3">
      <c r="B3" s="117" t="s">
        <v>931</v>
      </c>
      <c r="C3" s="114" t="s">
        <v>1262</v>
      </c>
      <c r="D3" s="248">
        <f>SUM(E3:J3)</f>
        <v>14503</v>
      </c>
      <c r="E3" s="215">
        <v>767</v>
      </c>
      <c r="F3" s="215">
        <v>970</v>
      </c>
      <c r="G3" s="215">
        <v>1036</v>
      </c>
      <c r="H3" s="215">
        <v>1733</v>
      </c>
      <c r="I3" s="215">
        <v>5644</v>
      </c>
      <c r="J3" s="215">
        <v>4353</v>
      </c>
      <c r="L3" s="257">
        <f>+D26</f>
        <v>620605</v>
      </c>
      <c r="M3" s="257">
        <f t="shared" ref="M3:Q3" si="0">+E26</f>
        <v>51807</v>
      </c>
      <c r="N3" s="257">
        <f t="shared" si="0"/>
        <v>54733</v>
      </c>
      <c r="O3" s="257">
        <f t="shared" si="0"/>
        <v>52835</v>
      </c>
      <c r="P3" s="257">
        <f t="shared" si="0"/>
        <v>105706</v>
      </c>
      <c r="Q3" s="257">
        <f t="shared" si="0"/>
        <v>263947</v>
      </c>
      <c r="R3" s="257">
        <f>+J26</f>
        <v>91577</v>
      </c>
    </row>
    <row r="4" spans="2:18" ht="15.75" thickBot="1" x14ac:dyDescent="0.3">
      <c r="B4" s="117" t="s">
        <v>930</v>
      </c>
      <c r="C4" s="114" t="s">
        <v>1262</v>
      </c>
      <c r="D4" s="248">
        <f t="shared" ref="D4:D19" si="1">SUM(E4:J4)</f>
        <v>7978</v>
      </c>
      <c r="E4" s="215">
        <v>608</v>
      </c>
      <c r="F4" s="215">
        <v>630</v>
      </c>
      <c r="G4" s="215">
        <v>663</v>
      </c>
      <c r="H4" s="215">
        <v>1308</v>
      </c>
      <c r="I4" s="215">
        <v>3124</v>
      </c>
      <c r="J4" s="215">
        <v>1645</v>
      </c>
    </row>
    <row r="5" spans="2:18" ht="15.75" thickBot="1" x14ac:dyDescent="0.3">
      <c r="B5" s="117" t="s">
        <v>929</v>
      </c>
      <c r="C5" s="114" t="s">
        <v>1262</v>
      </c>
      <c r="D5" s="248">
        <f t="shared" si="1"/>
        <v>18246</v>
      </c>
      <c r="E5" s="215">
        <v>1323</v>
      </c>
      <c r="F5" s="215">
        <v>1393</v>
      </c>
      <c r="G5" s="215">
        <v>1348</v>
      </c>
      <c r="H5" s="215">
        <v>2572</v>
      </c>
      <c r="I5" s="215">
        <v>7367</v>
      </c>
      <c r="J5" s="215">
        <v>4243</v>
      </c>
    </row>
    <row r="6" spans="2:18" ht="15.75" thickBot="1" x14ac:dyDescent="0.3">
      <c r="B6" s="117" t="s">
        <v>924</v>
      </c>
      <c r="C6" s="114" t="s">
        <v>1262</v>
      </c>
      <c r="D6" s="248">
        <f t="shared" si="1"/>
        <v>3004</v>
      </c>
      <c r="E6" s="215">
        <v>221</v>
      </c>
      <c r="F6" s="215">
        <v>210</v>
      </c>
      <c r="G6" s="215">
        <v>189</v>
      </c>
      <c r="H6" s="215">
        <v>289</v>
      </c>
      <c r="I6" s="215">
        <v>1098</v>
      </c>
      <c r="J6" s="215">
        <v>997</v>
      </c>
    </row>
    <row r="7" spans="2:18" ht="15.75" thickBot="1" x14ac:dyDescent="0.3">
      <c r="B7" s="117" t="s">
        <v>920</v>
      </c>
      <c r="C7" s="114" t="s">
        <v>1262</v>
      </c>
      <c r="D7" s="248">
        <f t="shared" si="1"/>
        <v>104598</v>
      </c>
      <c r="E7" s="215">
        <v>8299</v>
      </c>
      <c r="F7" s="215">
        <v>8778</v>
      </c>
      <c r="G7" s="215">
        <v>8550</v>
      </c>
      <c r="H7" s="215">
        <v>17442</v>
      </c>
      <c r="I7" s="215">
        <v>47976</v>
      </c>
      <c r="J7" s="215">
        <v>13553</v>
      </c>
    </row>
    <row r="8" spans="2:18" ht="15.75" thickBot="1" x14ac:dyDescent="0.3">
      <c r="B8" s="117" t="s">
        <v>914</v>
      </c>
      <c r="C8" s="114" t="s">
        <v>1262</v>
      </c>
      <c r="D8" s="248">
        <f t="shared" si="1"/>
        <v>11715</v>
      </c>
      <c r="E8" s="215">
        <v>1001</v>
      </c>
      <c r="F8" s="215">
        <v>1052</v>
      </c>
      <c r="G8" s="215">
        <v>989</v>
      </c>
      <c r="H8" s="215">
        <v>1759</v>
      </c>
      <c r="I8" s="215">
        <v>4742</v>
      </c>
      <c r="J8" s="215">
        <v>2172</v>
      </c>
    </row>
    <row r="9" spans="2:18" ht="15.75" thickBot="1" x14ac:dyDescent="0.3">
      <c r="B9" s="117" t="s">
        <v>913</v>
      </c>
      <c r="C9" s="114" t="s">
        <v>1262</v>
      </c>
      <c r="D9" s="248">
        <f t="shared" si="1"/>
        <v>13519</v>
      </c>
      <c r="E9" s="215">
        <v>915</v>
      </c>
      <c r="F9" s="215">
        <v>1088</v>
      </c>
      <c r="G9" s="215">
        <v>1121</v>
      </c>
      <c r="H9" s="215">
        <v>1847</v>
      </c>
      <c r="I9" s="215">
        <v>5542</v>
      </c>
      <c r="J9" s="215">
        <v>3006</v>
      </c>
    </row>
    <row r="10" spans="2:18" ht="15.75" thickBot="1" x14ac:dyDescent="0.3">
      <c r="B10" s="117" t="s">
        <v>912</v>
      </c>
      <c r="C10" s="114" t="s">
        <v>1262</v>
      </c>
      <c r="D10" s="248">
        <f t="shared" si="1"/>
        <v>25682</v>
      </c>
      <c r="E10" s="215">
        <v>2372</v>
      </c>
      <c r="F10" s="215">
        <v>2587</v>
      </c>
      <c r="G10" s="215">
        <v>2504</v>
      </c>
      <c r="H10" s="215">
        <v>4375</v>
      </c>
      <c r="I10" s="215">
        <v>10372</v>
      </c>
      <c r="J10" s="215">
        <v>3472</v>
      </c>
    </row>
    <row r="11" spans="2:18" ht="15.75" thickBot="1" x14ac:dyDescent="0.3">
      <c r="B11" s="117" t="s">
        <v>911</v>
      </c>
      <c r="C11" s="114" t="s">
        <v>1262</v>
      </c>
      <c r="D11" s="248">
        <f t="shared" si="1"/>
        <v>27695</v>
      </c>
      <c r="E11" s="215">
        <v>2321</v>
      </c>
      <c r="F11" s="215">
        <v>2435</v>
      </c>
      <c r="G11" s="215">
        <v>2403</v>
      </c>
      <c r="H11" s="215">
        <v>4601</v>
      </c>
      <c r="I11" s="215">
        <v>11695</v>
      </c>
      <c r="J11" s="215">
        <v>4240</v>
      </c>
    </row>
    <row r="12" spans="2:18" ht="15.75" thickBot="1" x14ac:dyDescent="0.3">
      <c r="B12" s="117" t="s">
        <v>906</v>
      </c>
      <c r="C12" s="114" t="s">
        <v>1262</v>
      </c>
      <c r="D12" s="248">
        <f t="shared" si="1"/>
        <v>26738</v>
      </c>
      <c r="E12" s="215">
        <v>2525</v>
      </c>
      <c r="F12" s="215">
        <v>2663</v>
      </c>
      <c r="G12" s="215">
        <v>2619</v>
      </c>
      <c r="H12" s="215">
        <v>5733</v>
      </c>
      <c r="I12" s="215">
        <v>10983</v>
      </c>
      <c r="J12" s="215">
        <v>2215</v>
      </c>
    </row>
    <row r="13" spans="2:18" ht="15.75" thickBot="1" x14ac:dyDescent="0.3">
      <c r="B13" s="117" t="s">
        <v>901</v>
      </c>
      <c r="C13" s="114" t="s">
        <v>1262</v>
      </c>
      <c r="D13" s="248">
        <f t="shared" si="1"/>
        <v>6002</v>
      </c>
      <c r="E13" s="215">
        <v>516</v>
      </c>
      <c r="F13" s="215">
        <v>512</v>
      </c>
      <c r="G13" s="215">
        <v>489</v>
      </c>
      <c r="H13" s="215">
        <v>858</v>
      </c>
      <c r="I13" s="215">
        <v>2386</v>
      </c>
      <c r="J13" s="215">
        <v>1241</v>
      </c>
    </row>
    <row r="14" spans="2:18" ht="15.75" thickBot="1" x14ac:dyDescent="0.3">
      <c r="B14" s="117" t="s">
        <v>882</v>
      </c>
      <c r="C14" s="114" t="s">
        <v>1262</v>
      </c>
      <c r="D14" s="248">
        <f t="shared" si="1"/>
        <v>41213</v>
      </c>
      <c r="E14" s="215">
        <v>2797</v>
      </c>
      <c r="F14" s="215">
        <v>3074</v>
      </c>
      <c r="G14" s="215">
        <v>2984</v>
      </c>
      <c r="H14" s="215">
        <v>5470</v>
      </c>
      <c r="I14" s="215">
        <v>16277</v>
      </c>
      <c r="J14" s="215">
        <v>10611</v>
      </c>
    </row>
    <row r="15" spans="2:18" ht="15.75" thickBot="1" x14ac:dyDescent="0.3">
      <c r="B15" s="117" t="s">
        <v>878</v>
      </c>
      <c r="C15" s="114" t="s">
        <v>1262</v>
      </c>
      <c r="D15" s="248">
        <f t="shared" si="1"/>
        <v>12486</v>
      </c>
      <c r="E15" s="215">
        <v>1388</v>
      </c>
      <c r="F15" s="215">
        <v>1315</v>
      </c>
      <c r="G15" s="215">
        <v>1102</v>
      </c>
      <c r="H15" s="215">
        <v>1976</v>
      </c>
      <c r="I15" s="215">
        <v>5055</v>
      </c>
      <c r="J15" s="215">
        <v>1650</v>
      </c>
    </row>
    <row r="16" spans="2:18" ht="15.75" thickBot="1" x14ac:dyDescent="0.3">
      <c r="B16" s="117" t="s">
        <v>876</v>
      </c>
      <c r="C16" s="114" t="s">
        <v>1262</v>
      </c>
      <c r="D16" s="248">
        <f t="shared" si="1"/>
        <v>143167</v>
      </c>
      <c r="E16" s="215">
        <v>12546</v>
      </c>
      <c r="F16" s="215">
        <v>13041</v>
      </c>
      <c r="G16" s="215">
        <v>12355</v>
      </c>
      <c r="H16" s="215">
        <v>27743</v>
      </c>
      <c r="I16" s="215">
        <v>63823</v>
      </c>
      <c r="J16" s="215">
        <v>13659</v>
      </c>
    </row>
    <row r="17" spans="2:10" ht="15.75" thickBot="1" x14ac:dyDescent="0.3">
      <c r="B17" s="117" t="s">
        <v>871</v>
      </c>
      <c r="C17" s="114" t="s">
        <v>1262</v>
      </c>
      <c r="D17" s="248">
        <f t="shared" si="1"/>
        <v>16563</v>
      </c>
      <c r="E17" s="215">
        <v>1805</v>
      </c>
      <c r="F17" s="215">
        <v>1714</v>
      </c>
      <c r="G17" s="215">
        <v>1543</v>
      </c>
      <c r="H17" s="215">
        <v>3048</v>
      </c>
      <c r="I17" s="215">
        <v>6586</v>
      </c>
      <c r="J17" s="215">
        <v>1867</v>
      </c>
    </row>
    <row r="18" spans="2:10" ht="15.75" thickBot="1" x14ac:dyDescent="0.3">
      <c r="B18" s="117" t="s">
        <v>865</v>
      </c>
      <c r="C18" s="114" t="s">
        <v>1262</v>
      </c>
      <c r="D18" s="248">
        <f t="shared" si="1"/>
        <v>6148</v>
      </c>
      <c r="E18" s="215">
        <v>490</v>
      </c>
      <c r="F18" s="215">
        <v>505</v>
      </c>
      <c r="G18" s="215">
        <v>487</v>
      </c>
      <c r="H18" s="215">
        <v>815</v>
      </c>
      <c r="I18" s="215">
        <v>2339</v>
      </c>
      <c r="J18" s="215">
        <v>1512</v>
      </c>
    </row>
    <row r="19" spans="2:10" ht="15.75" thickBot="1" x14ac:dyDescent="0.3">
      <c r="B19" s="117" t="s">
        <v>862</v>
      </c>
      <c r="C19" s="114" t="s">
        <v>1262</v>
      </c>
      <c r="D19" s="248">
        <f t="shared" si="1"/>
        <v>19352</v>
      </c>
      <c r="E19" s="215">
        <v>1528</v>
      </c>
      <c r="F19" s="215">
        <v>1670</v>
      </c>
      <c r="G19" s="215">
        <v>1617</v>
      </c>
      <c r="H19" s="215">
        <v>3265</v>
      </c>
      <c r="I19" s="215">
        <v>8109</v>
      </c>
      <c r="J19" s="215">
        <v>3163</v>
      </c>
    </row>
    <row r="20" spans="2:10" ht="15.75" thickBot="1" x14ac:dyDescent="0.3">
      <c r="B20" s="117" t="s">
        <v>860</v>
      </c>
      <c r="C20" s="114" t="s">
        <v>1262</v>
      </c>
      <c r="D20" s="248">
        <f t="shared" ref="D20:D25" si="2">SUM(E20:J20)</f>
        <v>5766</v>
      </c>
      <c r="E20" s="215">
        <v>371</v>
      </c>
      <c r="F20" s="215">
        <v>425</v>
      </c>
      <c r="G20" s="215">
        <v>404</v>
      </c>
      <c r="H20" s="215">
        <v>615</v>
      </c>
      <c r="I20" s="215">
        <v>2264</v>
      </c>
      <c r="J20" s="215">
        <v>1687</v>
      </c>
    </row>
    <row r="21" spans="2:10" ht="15.75" thickBot="1" x14ac:dyDescent="0.3">
      <c r="B21" s="117" t="s">
        <v>843</v>
      </c>
      <c r="C21" s="114" t="s">
        <v>1262</v>
      </c>
      <c r="D21" s="248">
        <f t="shared" si="2"/>
        <v>21387</v>
      </c>
      <c r="E21" s="215">
        <v>1970</v>
      </c>
      <c r="F21" s="215">
        <v>2056</v>
      </c>
      <c r="G21" s="215">
        <v>2043</v>
      </c>
      <c r="H21" s="215">
        <v>3945</v>
      </c>
      <c r="I21" s="215">
        <v>8646</v>
      </c>
      <c r="J21" s="215">
        <v>2727</v>
      </c>
    </row>
    <row r="22" spans="2:10" ht="15.75" thickBot="1" x14ac:dyDescent="0.3">
      <c r="B22" s="117" t="s">
        <v>839</v>
      </c>
      <c r="C22" s="114" t="s">
        <v>1262</v>
      </c>
      <c r="D22" s="248">
        <f t="shared" si="2"/>
        <v>27305</v>
      </c>
      <c r="E22" s="215">
        <v>2233</v>
      </c>
      <c r="F22" s="215">
        <v>2255</v>
      </c>
      <c r="G22" s="215">
        <v>2198</v>
      </c>
      <c r="H22" s="215">
        <v>4743</v>
      </c>
      <c r="I22" s="215">
        <v>11867</v>
      </c>
      <c r="J22" s="215">
        <v>4009</v>
      </c>
    </row>
    <row r="23" spans="2:10" ht="15.75" thickBot="1" x14ac:dyDescent="0.3">
      <c r="B23" s="117" t="s">
        <v>828</v>
      </c>
      <c r="C23" s="114" t="s">
        <v>1262</v>
      </c>
      <c r="D23" s="248">
        <f t="shared" si="2"/>
        <v>53790</v>
      </c>
      <c r="E23" s="215">
        <v>4774</v>
      </c>
      <c r="F23" s="215">
        <v>5201</v>
      </c>
      <c r="G23" s="215">
        <v>5003</v>
      </c>
      <c r="H23" s="215">
        <v>9520</v>
      </c>
      <c r="I23" s="215">
        <v>22467</v>
      </c>
      <c r="J23" s="215">
        <v>6825</v>
      </c>
    </row>
    <row r="24" spans="2:10" ht="15.75" thickBot="1" x14ac:dyDescent="0.3">
      <c r="B24" s="117" t="s">
        <v>827</v>
      </c>
      <c r="C24" s="114" t="s">
        <v>1262</v>
      </c>
      <c r="D24" s="248">
        <f t="shared" si="2"/>
        <v>8569</v>
      </c>
      <c r="E24" s="215">
        <v>618</v>
      </c>
      <c r="F24" s="215">
        <v>727</v>
      </c>
      <c r="G24" s="215">
        <v>757</v>
      </c>
      <c r="H24" s="215">
        <v>1360</v>
      </c>
      <c r="I24" s="215">
        <v>3514</v>
      </c>
      <c r="J24" s="215">
        <v>1593</v>
      </c>
    </row>
    <row r="25" spans="2:10" ht="15.75" thickBot="1" x14ac:dyDescent="0.3">
      <c r="B25" s="258" t="s">
        <v>825</v>
      </c>
      <c r="C25" s="259" t="s">
        <v>1262</v>
      </c>
      <c r="D25" s="248">
        <f t="shared" si="2"/>
        <v>5179</v>
      </c>
      <c r="E25" s="215">
        <v>419</v>
      </c>
      <c r="F25" s="215">
        <v>432</v>
      </c>
      <c r="G25" s="215">
        <v>431</v>
      </c>
      <c r="H25" s="215">
        <v>689</v>
      </c>
      <c r="I25" s="215">
        <v>2071</v>
      </c>
      <c r="J25" s="215">
        <v>1137</v>
      </c>
    </row>
    <row r="26" spans="2:10" ht="15.75" thickBot="1" x14ac:dyDescent="0.3">
      <c r="B26" s="261" t="s">
        <v>816</v>
      </c>
      <c r="C26" s="262"/>
      <c r="D26" s="263">
        <f>SUM(D3:D25)</f>
        <v>620605</v>
      </c>
      <c r="E26" s="263">
        <f t="shared" ref="E26:J26" si="3">SUM(E3:E25)</f>
        <v>51807</v>
      </c>
      <c r="F26" s="263">
        <f t="shared" si="3"/>
        <v>54733</v>
      </c>
      <c r="G26" s="263">
        <f t="shared" si="3"/>
        <v>52835</v>
      </c>
      <c r="H26" s="263">
        <f t="shared" si="3"/>
        <v>105706</v>
      </c>
      <c r="I26" s="263">
        <f t="shared" si="3"/>
        <v>263947</v>
      </c>
      <c r="J26" s="264">
        <f t="shared" si="3"/>
        <v>91577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823"/>
  <sheetViews>
    <sheetView topLeftCell="A63" zoomScaleNormal="100" workbookViewId="0">
      <selection activeCell="H63" sqref="H63:K64"/>
    </sheetView>
  </sheetViews>
  <sheetFormatPr baseColWidth="10" defaultColWidth="13" defaultRowHeight="15" x14ac:dyDescent="0.25"/>
  <cols>
    <col min="1" max="1" width="13" style="95"/>
    <col min="2" max="2" width="27.42578125" style="59" bestFit="1" customWidth="1"/>
    <col min="3" max="3" width="17.42578125" style="95" bestFit="1" customWidth="1"/>
    <col min="4" max="4" width="14.42578125" style="95" bestFit="1" customWidth="1"/>
    <col min="5" max="5" width="13" style="95"/>
    <col min="6" max="6" width="15.85546875" style="95" customWidth="1"/>
    <col min="7" max="8" width="13" style="59"/>
    <col min="9" max="10" width="18.7109375" style="59" customWidth="1"/>
    <col min="11" max="16384" width="13" style="59"/>
  </cols>
  <sheetData>
    <row r="1" spans="1:19" ht="15.75" thickBot="1" x14ac:dyDescent="0.3">
      <c r="A1" s="111"/>
      <c r="B1" s="110"/>
      <c r="C1" s="110"/>
      <c r="D1" s="110"/>
      <c r="E1" s="110"/>
      <c r="F1" s="110"/>
      <c r="G1" s="222"/>
      <c r="H1" s="110"/>
      <c r="I1" s="110"/>
      <c r="J1" s="110"/>
      <c r="K1" s="110"/>
      <c r="L1" s="222"/>
      <c r="M1" s="222"/>
      <c r="N1" s="222"/>
      <c r="O1" s="222"/>
      <c r="P1" s="222"/>
      <c r="Q1" s="222"/>
      <c r="R1" s="222"/>
      <c r="S1" s="222"/>
    </row>
    <row r="2" spans="1:19" ht="45.75" thickBot="1" x14ac:dyDescent="0.3">
      <c r="A2" s="112"/>
      <c r="B2" s="115" t="s">
        <v>1213</v>
      </c>
      <c r="C2" s="109" t="s">
        <v>1395</v>
      </c>
      <c r="D2" s="106" t="s">
        <v>935</v>
      </c>
      <c r="E2" s="105" t="s">
        <v>934</v>
      </c>
      <c r="F2" s="104" t="s">
        <v>933</v>
      </c>
      <c r="G2" s="239"/>
      <c r="H2" s="109" t="s">
        <v>1394</v>
      </c>
      <c r="I2" s="106" t="s">
        <v>935</v>
      </c>
      <c r="J2" s="105" t="s">
        <v>934</v>
      </c>
      <c r="K2" s="104" t="s">
        <v>933</v>
      </c>
      <c r="L2" s="222"/>
      <c r="M2" s="222"/>
      <c r="N2" s="222"/>
      <c r="O2" s="222"/>
      <c r="P2" s="222"/>
      <c r="Q2" s="222"/>
      <c r="R2" s="222"/>
      <c r="S2" s="222"/>
    </row>
    <row r="3" spans="1:19" ht="15.75" thickBot="1" x14ac:dyDescent="0.3">
      <c r="A3" s="113">
        <v>2024</v>
      </c>
      <c r="B3" s="341" t="s">
        <v>918</v>
      </c>
      <c r="C3" s="339"/>
      <c r="D3" s="337"/>
      <c r="E3" s="337"/>
      <c r="F3" s="337"/>
      <c r="G3" s="239"/>
      <c r="H3" s="242">
        <v>43098</v>
      </c>
      <c r="I3" s="242">
        <v>6647</v>
      </c>
      <c r="J3" s="242">
        <v>10940</v>
      </c>
      <c r="K3" s="242">
        <v>25511</v>
      </c>
      <c r="L3" s="222"/>
      <c r="M3" s="222"/>
      <c r="N3" s="222"/>
      <c r="O3" s="222"/>
      <c r="P3" s="222"/>
      <c r="Q3" s="222"/>
      <c r="R3" s="222"/>
      <c r="S3" s="222"/>
    </row>
    <row r="4" spans="1:19" ht="15.75" thickBot="1" x14ac:dyDescent="0.3">
      <c r="A4" s="113">
        <v>2024</v>
      </c>
      <c r="B4" s="320" t="s">
        <v>915</v>
      </c>
      <c r="C4" s="339"/>
      <c r="D4" s="337"/>
      <c r="E4" s="337"/>
      <c r="F4" s="337"/>
      <c r="G4" s="222"/>
      <c r="H4" s="222"/>
      <c r="I4" s="222"/>
      <c r="J4" s="222"/>
      <c r="K4" s="222"/>
      <c r="L4" s="222"/>
      <c r="M4" s="222"/>
      <c r="N4" s="222"/>
      <c r="O4" s="222"/>
      <c r="P4" s="222"/>
      <c r="Q4" s="222"/>
      <c r="R4" s="222"/>
      <c r="S4" s="222"/>
    </row>
    <row r="5" spans="1:19" ht="15.75" thickBot="1" x14ac:dyDescent="0.3">
      <c r="A5" s="113">
        <v>2024</v>
      </c>
      <c r="B5" s="320" t="s">
        <v>912</v>
      </c>
      <c r="C5" s="339"/>
      <c r="D5" s="337"/>
      <c r="E5" s="337"/>
      <c r="F5" s="337"/>
      <c r="G5" s="222"/>
      <c r="H5" s="222"/>
      <c r="I5" s="222"/>
      <c r="J5" s="222"/>
      <c r="K5" s="222"/>
      <c r="L5" s="222"/>
      <c r="M5" s="222"/>
      <c r="N5" s="222"/>
      <c r="O5" s="222"/>
      <c r="P5" s="222"/>
      <c r="Q5" s="222"/>
      <c r="R5" s="222"/>
      <c r="S5" s="222"/>
    </row>
    <row r="6" spans="1:19" ht="15.75" thickBot="1" x14ac:dyDescent="0.3">
      <c r="A6" s="113">
        <v>2024</v>
      </c>
      <c r="B6" s="320" t="s">
        <v>905</v>
      </c>
      <c r="C6" s="339"/>
      <c r="D6" s="337"/>
      <c r="E6" s="337"/>
      <c r="F6" s="337"/>
      <c r="G6" s="123"/>
      <c r="H6" s="222"/>
      <c r="I6" s="222"/>
      <c r="J6" s="136"/>
      <c r="K6" s="222"/>
      <c r="L6" s="222"/>
      <c r="M6" s="222"/>
      <c r="N6" s="222"/>
      <c r="O6" s="222"/>
      <c r="P6" s="222"/>
      <c r="Q6" s="222"/>
      <c r="R6" s="222"/>
      <c r="S6" s="222"/>
    </row>
    <row r="7" spans="1:19" ht="15.75" thickBot="1" x14ac:dyDescent="0.3">
      <c r="A7" s="113">
        <v>2024</v>
      </c>
      <c r="B7" s="320" t="s">
        <v>904</v>
      </c>
      <c r="C7" s="339"/>
      <c r="D7" s="337"/>
      <c r="E7" s="337"/>
      <c r="F7" s="337"/>
      <c r="G7" s="123"/>
      <c r="H7" s="222"/>
      <c r="I7" s="222"/>
      <c r="J7" s="136"/>
      <c r="K7" s="222"/>
      <c r="L7" s="222"/>
      <c r="M7" s="222"/>
      <c r="N7" s="222"/>
      <c r="O7" s="222"/>
      <c r="P7" s="222"/>
      <c r="Q7" s="222"/>
      <c r="R7" s="222"/>
      <c r="S7" s="222"/>
    </row>
    <row r="8" spans="1:19" ht="15.75" thickBot="1" x14ac:dyDescent="0.3">
      <c r="A8" s="113">
        <v>2024</v>
      </c>
      <c r="B8" s="320" t="s">
        <v>902</v>
      </c>
      <c r="C8" s="339"/>
      <c r="D8" s="337"/>
      <c r="E8" s="337"/>
      <c r="F8" s="337"/>
      <c r="G8" s="123"/>
      <c r="H8" s="222"/>
      <c r="I8" s="222"/>
      <c r="J8" s="136"/>
      <c r="K8" s="222"/>
      <c r="L8" s="222"/>
      <c r="M8" s="222"/>
      <c r="N8" s="222"/>
      <c r="O8" s="222"/>
      <c r="P8" s="222"/>
      <c r="Q8" s="222"/>
      <c r="R8" s="222"/>
      <c r="S8" s="222"/>
    </row>
    <row r="9" spans="1:19" ht="15.75" thickBot="1" x14ac:dyDescent="0.3">
      <c r="A9" s="113">
        <v>2024</v>
      </c>
      <c r="B9" s="320" t="s">
        <v>900</v>
      </c>
      <c r="C9" s="339"/>
      <c r="D9" s="337"/>
      <c r="E9" s="337"/>
      <c r="F9" s="337"/>
      <c r="G9" s="123"/>
      <c r="H9" s="222"/>
      <c r="I9" s="222"/>
      <c r="J9" s="136"/>
      <c r="K9" s="222"/>
      <c r="L9" s="222"/>
      <c r="M9" s="222"/>
      <c r="N9" s="222"/>
      <c r="O9" s="222"/>
      <c r="P9" s="222"/>
      <c r="Q9" s="222"/>
      <c r="R9" s="222"/>
      <c r="S9" s="222"/>
    </row>
    <row r="10" spans="1:19" ht="15.75" thickBot="1" x14ac:dyDescent="0.3">
      <c r="A10" s="113">
        <v>2024</v>
      </c>
      <c r="B10" s="320" t="s">
        <v>897</v>
      </c>
      <c r="C10" s="339"/>
      <c r="D10" s="337"/>
      <c r="E10" s="337"/>
      <c r="F10" s="337"/>
      <c r="G10" s="123"/>
      <c r="H10" s="222"/>
      <c r="I10" s="222"/>
      <c r="J10" s="136"/>
      <c r="K10" s="222"/>
      <c r="L10" s="222"/>
      <c r="M10" s="222"/>
      <c r="N10" s="222"/>
      <c r="O10" s="222"/>
      <c r="P10" s="222"/>
      <c r="Q10" s="222"/>
      <c r="R10" s="222"/>
      <c r="S10" s="222"/>
    </row>
    <row r="11" spans="1:19" ht="15.75" thickBot="1" x14ac:dyDescent="0.3">
      <c r="A11" s="113">
        <v>2024</v>
      </c>
      <c r="B11" s="320" t="s">
        <v>895</v>
      </c>
      <c r="C11" s="339"/>
      <c r="D11" s="337"/>
      <c r="E11" s="337"/>
      <c r="F11" s="337"/>
      <c r="G11" s="123"/>
      <c r="H11" s="222"/>
      <c r="I11" s="222"/>
      <c r="J11" s="136"/>
      <c r="K11" s="222"/>
      <c r="L11" s="222"/>
      <c r="M11" s="222"/>
      <c r="N11" s="222"/>
      <c r="O11" s="222"/>
      <c r="P11" s="222"/>
      <c r="Q11" s="222"/>
      <c r="R11" s="222"/>
      <c r="S11" s="222"/>
    </row>
    <row r="12" spans="1:19" ht="15.75" thickBot="1" x14ac:dyDescent="0.3">
      <c r="A12" s="113">
        <v>2024</v>
      </c>
      <c r="B12" s="320" t="s">
        <v>892</v>
      </c>
      <c r="C12" s="339"/>
      <c r="D12" s="337"/>
      <c r="E12" s="337"/>
      <c r="F12" s="337"/>
      <c r="G12" s="123"/>
      <c r="H12" s="222"/>
      <c r="I12" s="222"/>
      <c r="J12" s="136"/>
      <c r="K12" s="222"/>
      <c r="L12" s="222"/>
      <c r="M12" s="222"/>
      <c r="N12" s="222"/>
      <c r="O12" s="222"/>
      <c r="P12" s="222"/>
      <c r="Q12" s="222"/>
      <c r="R12" s="222"/>
      <c r="S12" s="222"/>
    </row>
    <row r="13" spans="1:19" ht="15.75" thickBot="1" x14ac:dyDescent="0.3">
      <c r="A13" s="113">
        <v>2024</v>
      </c>
      <c r="B13" s="320" t="s">
        <v>882</v>
      </c>
      <c r="C13" s="339"/>
      <c r="D13" s="337"/>
      <c r="E13" s="337"/>
      <c r="F13" s="337"/>
      <c r="G13" s="123"/>
      <c r="H13" s="222"/>
      <c r="I13" s="222"/>
      <c r="J13" s="136"/>
      <c r="K13" s="222"/>
      <c r="L13" s="222"/>
      <c r="M13" s="222"/>
      <c r="N13" s="222"/>
      <c r="O13" s="222"/>
      <c r="P13" s="222"/>
      <c r="Q13" s="222"/>
      <c r="R13" s="222"/>
      <c r="S13" s="222"/>
    </row>
    <row r="14" spans="1:19" ht="15.75" thickBot="1" x14ac:dyDescent="0.3">
      <c r="A14" s="113">
        <v>2024</v>
      </c>
      <c r="B14" s="320" t="s">
        <v>879</v>
      </c>
      <c r="C14" s="339"/>
      <c r="D14" s="337"/>
      <c r="E14" s="337"/>
      <c r="F14" s="337"/>
      <c r="G14" s="123"/>
      <c r="H14" s="222"/>
      <c r="I14" s="222"/>
      <c r="J14" s="136"/>
      <c r="K14" s="222"/>
      <c r="L14" s="222"/>
      <c r="M14" s="222"/>
      <c r="N14" s="222"/>
      <c r="O14" s="222"/>
      <c r="P14" s="222"/>
      <c r="Q14" s="222"/>
      <c r="R14" s="222"/>
      <c r="S14" s="222"/>
    </row>
    <row r="15" spans="1:19" ht="15.75" thickBot="1" x14ac:dyDescent="0.3">
      <c r="A15" s="113">
        <v>2024</v>
      </c>
      <c r="B15" s="320" t="s">
        <v>876</v>
      </c>
      <c r="C15" s="339"/>
      <c r="D15" s="337"/>
      <c r="E15" s="337"/>
      <c r="F15" s="337"/>
      <c r="G15" s="222"/>
      <c r="H15" s="222"/>
      <c r="I15" s="222"/>
      <c r="J15" s="222"/>
      <c r="K15" s="222"/>
      <c r="L15" s="222"/>
      <c r="M15" s="222"/>
      <c r="N15" s="222"/>
      <c r="O15" s="222"/>
      <c r="P15" s="222"/>
      <c r="Q15" s="222"/>
      <c r="R15" s="222"/>
      <c r="S15" s="222"/>
    </row>
    <row r="16" spans="1:19" ht="15.75" thickBot="1" x14ac:dyDescent="0.3">
      <c r="A16" s="113">
        <v>2024</v>
      </c>
      <c r="B16" s="320" t="s">
        <v>874</v>
      </c>
      <c r="C16" s="339"/>
      <c r="D16" s="337"/>
      <c r="E16" s="337"/>
      <c r="F16" s="337"/>
      <c r="G16" s="222"/>
      <c r="H16" s="222"/>
      <c r="I16" s="222"/>
      <c r="J16" s="222"/>
      <c r="K16" s="222"/>
      <c r="L16" s="222"/>
      <c r="M16" s="222"/>
      <c r="N16" s="222"/>
      <c r="O16" s="222"/>
      <c r="P16" s="222"/>
      <c r="Q16" s="222"/>
      <c r="R16" s="222"/>
      <c r="S16" s="222"/>
    </row>
    <row r="17" spans="1:19" ht="15.75" thickBot="1" x14ac:dyDescent="0.3">
      <c r="A17" s="113">
        <v>2024</v>
      </c>
      <c r="B17" s="320" t="s">
        <v>873</v>
      </c>
      <c r="C17" s="339"/>
      <c r="D17" s="337"/>
      <c r="E17" s="337"/>
      <c r="F17" s="337"/>
      <c r="G17" s="222"/>
      <c r="H17" s="222"/>
      <c r="I17" s="222"/>
      <c r="J17" s="222"/>
      <c r="K17" s="222"/>
      <c r="L17" s="222"/>
      <c r="M17" s="222"/>
      <c r="N17" s="222"/>
      <c r="O17" s="222"/>
      <c r="P17" s="222"/>
      <c r="Q17" s="222"/>
      <c r="R17" s="222"/>
      <c r="S17" s="222"/>
    </row>
    <row r="18" spans="1:19" ht="15.75" thickBot="1" x14ac:dyDescent="0.3">
      <c r="A18" s="113">
        <v>2024</v>
      </c>
      <c r="B18" s="320" t="s">
        <v>867</v>
      </c>
      <c r="C18" s="339"/>
      <c r="D18" s="337"/>
      <c r="E18" s="337"/>
      <c r="F18" s="337"/>
      <c r="G18" s="222"/>
      <c r="H18" s="222"/>
      <c r="I18" s="222"/>
      <c r="J18" s="222"/>
      <c r="K18" s="222"/>
      <c r="L18" s="222"/>
      <c r="M18" s="222"/>
      <c r="N18" s="222"/>
      <c r="O18" s="222"/>
      <c r="P18" s="222"/>
      <c r="Q18" s="222"/>
      <c r="R18" s="222"/>
      <c r="S18" s="222"/>
    </row>
    <row r="19" spans="1:19" ht="15.75" thickBot="1" x14ac:dyDescent="0.3">
      <c r="A19" s="113">
        <v>2024</v>
      </c>
      <c r="B19" s="320" t="s">
        <v>862</v>
      </c>
      <c r="C19" s="339"/>
      <c r="D19" s="337"/>
      <c r="E19" s="337"/>
      <c r="F19" s="337"/>
      <c r="G19" s="222"/>
      <c r="H19" s="222"/>
      <c r="I19" s="222"/>
      <c r="J19" s="222"/>
      <c r="K19" s="222"/>
      <c r="L19" s="222"/>
      <c r="M19" s="222"/>
      <c r="N19" s="222"/>
      <c r="O19" s="222"/>
      <c r="P19" s="222"/>
      <c r="Q19" s="222"/>
      <c r="R19" s="222"/>
      <c r="S19" s="222"/>
    </row>
    <row r="20" spans="1:19" ht="15.75" thickBot="1" x14ac:dyDescent="0.3">
      <c r="A20" s="113">
        <v>2024</v>
      </c>
      <c r="B20" s="320" t="s">
        <v>852</v>
      </c>
      <c r="C20" s="339"/>
      <c r="D20" s="337"/>
      <c r="E20" s="337"/>
      <c r="F20" s="337"/>
      <c r="G20" s="222"/>
      <c r="H20" s="222"/>
      <c r="I20" s="222"/>
      <c r="J20" s="222"/>
      <c r="K20" s="222"/>
      <c r="L20" s="222"/>
      <c r="M20" s="222"/>
      <c r="N20" s="222"/>
      <c r="O20" s="222"/>
      <c r="P20" s="222"/>
      <c r="Q20" s="222"/>
      <c r="R20" s="222"/>
      <c r="S20" s="222"/>
    </row>
    <row r="21" spans="1:19" ht="15.75" thickBot="1" x14ac:dyDescent="0.3">
      <c r="A21" s="113">
        <v>2024</v>
      </c>
      <c r="B21" s="320" t="s">
        <v>846</v>
      </c>
      <c r="C21" s="339"/>
      <c r="D21" s="337"/>
      <c r="E21" s="337"/>
      <c r="F21" s="337"/>
      <c r="G21" s="222"/>
      <c r="H21" s="222"/>
      <c r="I21" s="222"/>
      <c r="J21" s="222"/>
      <c r="K21" s="222"/>
      <c r="L21" s="222"/>
      <c r="M21" s="222"/>
      <c r="N21" s="222"/>
      <c r="O21" s="222"/>
      <c r="P21" s="222"/>
      <c r="Q21" s="222"/>
      <c r="R21" s="222"/>
      <c r="S21" s="222"/>
    </row>
    <row r="22" spans="1:19" ht="15.75" thickBot="1" x14ac:dyDescent="0.3">
      <c r="A22" s="113">
        <v>2024</v>
      </c>
      <c r="B22" s="320" t="s">
        <v>845</v>
      </c>
      <c r="C22" s="339"/>
      <c r="D22" s="337"/>
      <c r="E22" s="337"/>
      <c r="F22" s="337"/>
      <c r="G22" s="222"/>
      <c r="H22" s="222"/>
      <c r="I22" s="222"/>
      <c r="J22" s="222"/>
      <c r="K22" s="222"/>
      <c r="L22" s="222"/>
      <c r="M22" s="222"/>
      <c r="N22" s="222"/>
      <c r="O22" s="222"/>
      <c r="P22" s="222"/>
      <c r="Q22" s="222"/>
      <c r="R22" s="222"/>
      <c r="S22" s="222"/>
    </row>
    <row r="23" spans="1:19" ht="15.75" thickBot="1" x14ac:dyDescent="0.3">
      <c r="A23" s="113">
        <v>2024</v>
      </c>
      <c r="B23" s="320" t="s">
        <v>839</v>
      </c>
      <c r="C23" s="339"/>
      <c r="D23" s="337"/>
      <c r="E23" s="337"/>
      <c r="F23" s="337"/>
      <c r="G23" s="222"/>
      <c r="H23" s="222"/>
      <c r="I23" s="222"/>
      <c r="J23" s="222"/>
      <c r="K23" s="222"/>
      <c r="L23" s="222"/>
      <c r="M23" s="222"/>
      <c r="N23" s="222"/>
      <c r="O23" s="222"/>
      <c r="P23" s="222"/>
      <c r="Q23" s="222"/>
      <c r="R23" s="222"/>
      <c r="S23" s="222"/>
    </row>
    <row r="24" spans="1:19" ht="15.75" thickBot="1" x14ac:dyDescent="0.3">
      <c r="A24" s="113">
        <v>2024</v>
      </c>
      <c r="B24" s="320" t="s">
        <v>836</v>
      </c>
      <c r="C24" s="339"/>
      <c r="D24" s="337"/>
      <c r="E24" s="337"/>
      <c r="F24" s="337"/>
      <c r="G24" s="222"/>
      <c r="H24" s="222"/>
      <c r="I24" s="222"/>
      <c r="J24" s="222"/>
      <c r="K24" s="222"/>
      <c r="L24" s="222"/>
      <c r="M24" s="222"/>
      <c r="N24" s="222"/>
      <c r="O24" s="222"/>
      <c r="P24" s="222"/>
      <c r="Q24" s="222"/>
      <c r="R24" s="222"/>
      <c r="S24" s="222"/>
    </row>
    <row r="25" spans="1:19" ht="15.75" thickBot="1" x14ac:dyDescent="0.3">
      <c r="A25" s="113">
        <v>2024</v>
      </c>
      <c r="B25" s="320" t="s">
        <v>828</v>
      </c>
      <c r="C25" s="339"/>
      <c r="D25" s="337"/>
      <c r="E25" s="337"/>
      <c r="F25" s="337"/>
      <c r="G25" s="222"/>
      <c r="H25" s="222"/>
      <c r="I25" s="222"/>
      <c r="J25" s="222"/>
      <c r="K25" s="222"/>
      <c r="L25" s="222"/>
      <c r="M25" s="222"/>
      <c r="N25" s="222"/>
      <c r="O25" s="222"/>
      <c r="P25" s="222"/>
      <c r="Q25" s="222"/>
      <c r="R25" s="222"/>
      <c r="S25" s="222"/>
    </row>
    <row r="26" spans="1:19" ht="15.75" thickBot="1" x14ac:dyDescent="0.3">
      <c r="A26" s="113">
        <v>2024</v>
      </c>
      <c r="B26" s="320" t="s">
        <v>820</v>
      </c>
      <c r="C26" s="339"/>
      <c r="D26" s="337"/>
      <c r="E26" s="337"/>
      <c r="F26" s="337"/>
      <c r="G26" s="222"/>
      <c r="H26" s="222"/>
      <c r="I26" s="222"/>
      <c r="J26" s="222"/>
      <c r="K26" s="222"/>
      <c r="L26" s="222"/>
      <c r="M26" s="222"/>
      <c r="N26" s="222"/>
      <c r="O26" s="222"/>
      <c r="P26" s="222"/>
      <c r="Q26" s="222"/>
      <c r="R26" s="222"/>
      <c r="S26" s="222"/>
    </row>
    <row r="27" spans="1:19" ht="15.75" thickBot="1" x14ac:dyDescent="0.3">
      <c r="A27" s="113">
        <v>2024</v>
      </c>
      <c r="B27" s="320" t="s">
        <v>815</v>
      </c>
      <c r="C27" s="339"/>
      <c r="D27" s="337"/>
      <c r="E27" s="337"/>
      <c r="F27" s="337"/>
      <c r="G27" s="222"/>
      <c r="H27" s="222"/>
      <c r="I27" s="222"/>
      <c r="J27" s="222"/>
      <c r="K27" s="222"/>
      <c r="L27" s="222"/>
      <c r="M27" s="222"/>
      <c r="N27" s="222"/>
      <c r="O27" s="222"/>
      <c r="P27" s="222"/>
      <c r="Q27" s="222"/>
      <c r="R27" s="222"/>
      <c r="S27" s="222"/>
    </row>
    <row r="28" spans="1:19" ht="15.75" thickBot="1" x14ac:dyDescent="0.3">
      <c r="A28" s="113">
        <v>2025</v>
      </c>
      <c r="B28" s="320" t="s">
        <v>929</v>
      </c>
      <c r="C28" s="339"/>
      <c r="D28" s="337"/>
      <c r="E28" s="337"/>
      <c r="F28" s="337"/>
      <c r="G28" s="222"/>
      <c r="H28" s="222"/>
      <c r="I28" s="222"/>
      <c r="J28" s="222"/>
      <c r="K28" s="222"/>
      <c r="L28" s="222"/>
      <c r="M28" s="222"/>
      <c r="N28" s="222"/>
      <c r="O28" s="222"/>
      <c r="P28" s="222"/>
      <c r="Q28" s="222"/>
      <c r="R28" s="222"/>
      <c r="S28" s="222"/>
    </row>
    <row r="29" spans="1:19" ht="15.75" thickBot="1" x14ac:dyDescent="0.3">
      <c r="A29" s="113">
        <v>2025</v>
      </c>
      <c r="B29" s="320" t="s">
        <v>928</v>
      </c>
      <c r="C29" s="339"/>
      <c r="D29" s="337"/>
      <c r="E29" s="337"/>
      <c r="F29" s="337"/>
      <c r="G29" s="222"/>
      <c r="H29" s="222"/>
      <c r="I29" s="222"/>
      <c r="J29" s="222"/>
      <c r="K29" s="222"/>
      <c r="L29" s="222"/>
      <c r="M29" s="222"/>
      <c r="N29" s="222"/>
      <c r="O29" s="222"/>
      <c r="P29" s="222"/>
      <c r="Q29" s="222"/>
      <c r="R29" s="222"/>
      <c r="S29" s="222"/>
    </row>
    <row r="30" spans="1:19" ht="15.75" thickBot="1" x14ac:dyDescent="0.3">
      <c r="A30" s="113">
        <v>2025</v>
      </c>
      <c r="B30" s="320" t="s">
        <v>927</v>
      </c>
      <c r="C30" s="339"/>
      <c r="D30" s="337"/>
      <c r="E30" s="337"/>
      <c r="F30" s="337"/>
      <c r="G30" s="222"/>
      <c r="H30" s="222"/>
      <c r="I30" s="222"/>
      <c r="J30" s="222"/>
      <c r="K30" s="222"/>
      <c r="L30" s="222"/>
      <c r="M30" s="222"/>
      <c r="N30" s="222"/>
      <c r="O30" s="222"/>
      <c r="P30" s="222"/>
      <c r="Q30" s="222"/>
      <c r="R30" s="222"/>
      <c r="S30" s="222"/>
    </row>
    <row r="31" spans="1:19" ht="15.75" thickBot="1" x14ac:dyDescent="0.3">
      <c r="A31" s="113">
        <v>2025</v>
      </c>
      <c r="B31" s="320" t="s">
        <v>926</v>
      </c>
      <c r="C31" s="339"/>
      <c r="D31" s="337"/>
      <c r="E31" s="337"/>
      <c r="F31" s="337"/>
      <c r="G31" s="222"/>
      <c r="H31" s="222"/>
      <c r="I31" s="222"/>
      <c r="J31" s="222"/>
      <c r="K31" s="222"/>
      <c r="L31" s="222"/>
      <c r="M31" s="222"/>
      <c r="N31" s="222"/>
      <c r="O31" s="222"/>
      <c r="P31" s="222"/>
      <c r="Q31" s="222"/>
      <c r="R31" s="222"/>
      <c r="S31" s="222"/>
    </row>
    <row r="32" spans="1:19" ht="15.75" thickBot="1" x14ac:dyDescent="0.3">
      <c r="A32" s="113">
        <v>2025</v>
      </c>
      <c r="B32" s="320" t="s">
        <v>923</v>
      </c>
      <c r="C32" s="339"/>
      <c r="D32" s="337"/>
      <c r="E32" s="337"/>
      <c r="F32" s="337"/>
      <c r="G32" s="222"/>
      <c r="H32" s="222"/>
      <c r="I32" s="222"/>
      <c r="J32" s="222"/>
      <c r="K32" s="222"/>
      <c r="L32" s="222"/>
      <c r="M32" s="222"/>
      <c r="N32" s="222"/>
      <c r="O32" s="222"/>
      <c r="P32" s="222"/>
      <c r="Q32" s="222"/>
      <c r="R32" s="222"/>
      <c r="S32" s="222"/>
    </row>
    <row r="33" spans="1:19" ht="15.75" thickBot="1" x14ac:dyDescent="0.3">
      <c r="A33" s="113">
        <v>2025</v>
      </c>
      <c r="B33" s="320" t="s">
        <v>921</v>
      </c>
      <c r="C33" s="339"/>
      <c r="D33" s="337"/>
      <c r="E33" s="337"/>
      <c r="F33" s="337"/>
      <c r="G33" s="222"/>
      <c r="H33" s="222"/>
      <c r="I33" s="222"/>
      <c r="J33" s="222"/>
      <c r="K33" s="222"/>
      <c r="L33" s="222"/>
      <c r="M33" s="222"/>
      <c r="N33" s="222"/>
      <c r="O33" s="222"/>
      <c r="P33" s="222"/>
      <c r="Q33" s="222"/>
      <c r="R33" s="222"/>
      <c r="S33" s="222"/>
    </row>
    <row r="34" spans="1:19" ht="15.75" thickBot="1" x14ac:dyDescent="0.3">
      <c r="A34" s="113">
        <v>2025</v>
      </c>
      <c r="B34" s="320" t="s">
        <v>920</v>
      </c>
      <c r="C34" s="339"/>
      <c r="D34" s="337"/>
      <c r="E34" s="337"/>
      <c r="F34" s="337"/>
      <c r="G34" s="222"/>
      <c r="H34" s="222"/>
      <c r="I34" s="222"/>
      <c r="J34" s="222"/>
      <c r="K34" s="222"/>
      <c r="L34" s="222"/>
      <c r="M34" s="222"/>
      <c r="N34" s="222"/>
      <c r="O34" s="222"/>
      <c r="P34" s="222"/>
      <c r="Q34" s="222"/>
      <c r="R34" s="222"/>
      <c r="S34" s="222"/>
    </row>
    <row r="35" spans="1:19" ht="15.75" thickBot="1" x14ac:dyDescent="0.3">
      <c r="A35" s="113">
        <v>2025</v>
      </c>
      <c r="B35" s="320" t="s">
        <v>919</v>
      </c>
      <c r="C35" s="339"/>
      <c r="D35" s="337"/>
      <c r="E35" s="337"/>
      <c r="F35" s="337"/>
      <c r="G35" s="222"/>
      <c r="H35" s="222"/>
      <c r="I35" s="222"/>
      <c r="J35" s="222"/>
      <c r="K35" s="222"/>
      <c r="L35" s="222"/>
      <c r="M35" s="222"/>
      <c r="N35" s="222"/>
      <c r="O35" s="222"/>
      <c r="P35" s="222"/>
      <c r="Q35" s="222"/>
      <c r="R35" s="222"/>
      <c r="S35" s="222"/>
    </row>
    <row r="36" spans="1:19" ht="15.75" thickBot="1" x14ac:dyDescent="0.3">
      <c r="A36" s="113">
        <v>2025</v>
      </c>
      <c r="B36" s="320" t="s">
        <v>914</v>
      </c>
      <c r="C36" s="339"/>
      <c r="D36" s="337"/>
      <c r="E36" s="337"/>
      <c r="F36" s="337"/>
      <c r="G36" s="222"/>
      <c r="H36" s="222"/>
      <c r="I36" s="222"/>
      <c r="J36" s="222"/>
      <c r="K36" s="222"/>
      <c r="L36" s="222"/>
      <c r="M36" s="222"/>
      <c r="N36" s="222"/>
      <c r="O36" s="222"/>
      <c r="P36" s="222"/>
      <c r="Q36" s="222"/>
      <c r="R36" s="222"/>
      <c r="S36" s="222"/>
    </row>
    <row r="37" spans="1:19" ht="15.75" thickBot="1" x14ac:dyDescent="0.3">
      <c r="A37" s="113">
        <v>2025</v>
      </c>
      <c r="B37" s="320" t="s">
        <v>911</v>
      </c>
      <c r="C37" s="339"/>
      <c r="D37" s="337"/>
      <c r="E37" s="337"/>
      <c r="F37" s="337"/>
      <c r="G37" s="222"/>
      <c r="H37" s="222"/>
      <c r="I37" s="222"/>
      <c r="J37" s="222"/>
      <c r="K37" s="222"/>
      <c r="L37" s="222"/>
      <c r="M37" s="222"/>
      <c r="N37" s="222"/>
      <c r="O37" s="222"/>
      <c r="P37" s="222"/>
      <c r="Q37" s="222"/>
      <c r="R37" s="222"/>
      <c r="S37" s="222"/>
    </row>
    <row r="38" spans="1:19" ht="15.75" thickBot="1" x14ac:dyDescent="0.3">
      <c r="A38" s="113">
        <v>2025</v>
      </c>
      <c r="B38" s="320" t="s">
        <v>910</v>
      </c>
      <c r="C38" s="339"/>
      <c r="D38" s="337"/>
      <c r="E38" s="337"/>
      <c r="F38" s="337"/>
      <c r="G38" s="222"/>
      <c r="H38" s="222"/>
      <c r="I38" s="222"/>
      <c r="J38" s="222"/>
      <c r="K38" s="222"/>
      <c r="L38" s="222"/>
      <c r="M38" s="222"/>
      <c r="N38" s="222"/>
      <c r="O38" s="222"/>
      <c r="P38" s="222"/>
      <c r="Q38" s="222"/>
      <c r="R38" s="222"/>
      <c r="S38" s="222"/>
    </row>
    <row r="39" spans="1:19" ht="15.75" thickBot="1" x14ac:dyDescent="0.3">
      <c r="A39" s="113">
        <v>2025</v>
      </c>
      <c r="B39" s="320" t="s">
        <v>908</v>
      </c>
      <c r="C39" s="339"/>
      <c r="D39" s="337"/>
      <c r="E39" s="337"/>
      <c r="F39" s="337"/>
      <c r="G39" s="222"/>
      <c r="H39" s="222"/>
      <c r="I39" s="222"/>
      <c r="J39" s="222"/>
      <c r="K39" s="222"/>
      <c r="L39" s="222"/>
      <c r="M39" s="222"/>
      <c r="N39" s="222"/>
      <c r="O39" s="222"/>
      <c r="P39" s="222"/>
      <c r="Q39" s="222"/>
      <c r="R39" s="222"/>
      <c r="S39" s="222"/>
    </row>
    <row r="40" spans="1:19" ht="15.75" thickBot="1" x14ac:dyDescent="0.3">
      <c r="A40" s="113">
        <v>2025</v>
      </c>
      <c r="B40" s="320" t="s">
        <v>906</v>
      </c>
      <c r="C40" s="339"/>
      <c r="D40" s="337"/>
      <c r="E40" s="337"/>
      <c r="F40" s="337"/>
      <c r="G40" s="222"/>
      <c r="H40" s="222"/>
      <c r="I40" s="222"/>
      <c r="J40" s="222"/>
      <c r="K40" s="222"/>
      <c r="L40" s="222"/>
      <c r="M40" s="222"/>
      <c r="N40" s="222"/>
      <c r="O40" s="222"/>
      <c r="P40" s="222"/>
      <c r="Q40" s="222"/>
      <c r="R40" s="222"/>
      <c r="S40" s="222"/>
    </row>
    <row r="41" spans="1:19" ht="15.75" thickBot="1" x14ac:dyDescent="0.3">
      <c r="A41" s="113">
        <v>2025</v>
      </c>
      <c r="B41" s="320" t="s">
        <v>903</v>
      </c>
      <c r="C41" s="339"/>
      <c r="D41" s="337"/>
      <c r="E41" s="337"/>
      <c r="F41" s="337"/>
      <c r="G41" s="222"/>
      <c r="H41" s="222"/>
      <c r="I41" s="222"/>
      <c r="J41" s="222"/>
      <c r="K41" s="222"/>
      <c r="L41" s="222"/>
      <c r="M41" s="222"/>
      <c r="N41" s="222"/>
      <c r="O41" s="222"/>
      <c r="P41" s="222"/>
      <c r="Q41" s="222"/>
      <c r="R41" s="222"/>
      <c r="S41" s="222"/>
    </row>
    <row r="42" spans="1:19" ht="15.75" thickBot="1" x14ac:dyDescent="0.3">
      <c r="A42" s="113">
        <v>2025</v>
      </c>
      <c r="B42" s="320" t="s">
        <v>898</v>
      </c>
      <c r="C42" s="339"/>
      <c r="D42" s="337"/>
      <c r="E42" s="337"/>
      <c r="F42" s="337"/>
      <c r="G42" s="222"/>
      <c r="H42" s="222"/>
      <c r="I42" s="222"/>
      <c r="J42" s="222"/>
      <c r="K42" s="222"/>
      <c r="L42" s="222"/>
      <c r="M42" s="222"/>
      <c r="N42" s="222"/>
      <c r="O42" s="222"/>
      <c r="P42" s="222"/>
      <c r="Q42" s="222"/>
      <c r="R42" s="222"/>
      <c r="S42" s="222"/>
    </row>
    <row r="43" spans="1:19" ht="15.75" thickBot="1" x14ac:dyDescent="0.3">
      <c r="A43" s="113">
        <v>2025</v>
      </c>
      <c r="B43" s="320" t="s">
        <v>894</v>
      </c>
      <c r="C43" s="339"/>
      <c r="D43" s="337"/>
      <c r="E43" s="337"/>
      <c r="F43" s="337"/>
      <c r="G43" s="222"/>
      <c r="H43" s="222"/>
      <c r="I43" s="222"/>
      <c r="J43" s="222"/>
      <c r="K43" s="222"/>
      <c r="L43" s="222"/>
      <c r="M43" s="222"/>
      <c r="N43" s="222"/>
      <c r="O43" s="222"/>
      <c r="P43" s="222"/>
      <c r="Q43" s="222"/>
      <c r="R43" s="222"/>
      <c r="S43" s="222"/>
    </row>
    <row r="44" spans="1:19" ht="15.75" thickBot="1" x14ac:dyDescent="0.3">
      <c r="A44" s="113">
        <v>2025</v>
      </c>
      <c r="B44" s="320" t="s">
        <v>893</v>
      </c>
      <c r="C44" s="339"/>
      <c r="D44" s="337"/>
      <c r="E44" s="337"/>
      <c r="F44" s="337"/>
      <c r="G44" s="222"/>
      <c r="H44" s="222"/>
      <c r="I44" s="222"/>
      <c r="J44" s="222"/>
      <c r="K44" s="222"/>
      <c r="L44" s="222"/>
      <c r="M44" s="222"/>
      <c r="N44" s="222"/>
      <c r="O44" s="222"/>
      <c r="P44" s="222"/>
      <c r="Q44" s="222"/>
      <c r="R44" s="222"/>
      <c r="S44" s="222"/>
    </row>
    <row r="45" spans="1:19" ht="15.75" thickBot="1" x14ac:dyDescent="0.3">
      <c r="A45" s="113">
        <v>2025</v>
      </c>
      <c r="B45" s="320" t="s">
        <v>891</v>
      </c>
      <c r="C45" s="339"/>
      <c r="D45" s="337"/>
      <c r="E45" s="337"/>
      <c r="F45" s="337"/>
      <c r="G45" s="222"/>
      <c r="H45" s="222"/>
      <c r="I45" s="222"/>
      <c r="J45" s="222"/>
      <c r="K45" s="222"/>
      <c r="L45" s="222"/>
      <c r="M45" s="222"/>
      <c r="N45" s="222"/>
      <c r="O45" s="222"/>
      <c r="P45" s="222"/>
      <c r="Q45" s="222"/>
      <c r="R45" s="222"/>
      <c r="S45" s="222"/>
    </row>
    <row r="46" spans="1:19" ht="15.75" thickBot="1" x14ac:dyDescent="0.3">
      <c r="A46" s="113">
        <v>2025</v>
      </c>
      <c r="B46" s="320" t="s">
        <v>883</v>
      </c>
      <c r="C46" s="339"/>
      <c r="D46" s="337"/>
      <c r="E46" s="337"/>
      <c r="F46" s="337"/>
      <c r="G46" s="222"/>
      <c r="H46" s="222"/>
      <c r="I46" s="222"/>
      <c r="J46" s="222"/>
      <c r="K46" s="222"/>
      <c r="L46" s="222"/>
      <c r="M46" s="222"/>
      <c r="N46" s="222"/>
      <c r="O46" s="222"/>
      <c r="P46" s="222"/>
      <c r="Q46" s="222"/>
      <c r="R46" s="222"/>
      <c r="S46" s="222"/>
    </row>
    <row r="47" spans="1:19" ht="15.75" thickBot="1" x14ac:dyDescent="0.3">
      <c r="A47" s="113">
        <v>2025</v>
      </c>
      <c r="B47" s="320" t="s">
        <v>881</v>
      </c>
      <c r="C47" s="339"/>
      <c r="D47" s="337"/>
      <c r="E47" s="337"/>
      <c r="F47" s="337"/>
      <c r="G47" s="222"/>
      <c r="H47" s="222"/>
      <c r="I47" s="222"/>
      <c r="J47" s="222"/>
      <c r="K47" s="222"/>
      <c r="L47" s="222"/>
      <c r="M47" s="222"/>
      <c r="N47" s="222"/>
      <c r="O47" s="222"/>
      <c r="P47" s="222"/>
      <c r="Q47" s="222"/>
      <c r="R47" s="222"/>
      <c r="S47" s="222"/>
    </row>
    <row r="48" spans="1:19" ht="15.75" thickBot="1" x14ac:dyDescent="0.3">
      <c r="A48" s="113">
        <v>2025</v>
      </c>
      <c r="B48" s="320" t="s">
        <v>878</v>
      </c>
      <c r="C48" s="339"/>
      <c r="D48" s="337"/>
      <c r="E48" s="337"/>
      <c r="F48" s="337"/>
      <c r="G48" s="222"/>
      <c r="H48" s="222"/>
      <c r="I48" s="222"/>
      <c r="J48" s="222"/>
      <c r="K48" s="222"/>
      <c r="L48" s="222"/>
      <c r="M48" s="222"/>
      <c r="N48" s="222"/>
      <c r="O48" s="222"/>
      <c r="P48" s="222"/>
      <c r="Q48" s="222"/>
      <c r="R48" s="222"/>
      <c r="S48" s="222"/>
    </row>
    <row r="49" spans="1:19" ht="15.75" thickBot="1" x14ac:dyDescent="0.3">
      <c r="A49" s="113">
        <v>2025</v>
      </c>
      <c r="B49" s="320" t="s">
        <v>871</v>
      </c>
      <c r="C49" s="339"/>
      <c r="D49" s="337"/>
      <c r="E49" s="337"/>
      <c r="F49" s="337"/>
      <c r="G49" s="222"/>
      <c r="H49" s="222"/>
      <c r="I49" s="222"/>
      <c r="J49" s="222"/>
      <c r="K49" s="222"/>
      <c r="L49" s="222"/>
      <c r="M49" s="222"/>
      <c r="N49" s="222"/>
      <c r="O49" s="222"/>
      <c r="P49" s="222"/>
      <c r="Q49" s="222"/>
      <c r="R49" s="222"/>
      <c r="S49" s="222"/>
    </row>
    <row r="50" spans="1:19" ht="15.75" thickBot="1" x14ac:dyDescent="0.3">
      <c r="A50" s="113">
        <v>2025</v>
      </c>
      <c r="B50" s="320" t="s">
        <v>870</v>
      </c>
      <c r="C50" s="339"/>
      <c r="D50" s="337"/>
      <c r="E50" s="337"/>
      <c r="F50" s="337"/>
      <c r="G50" s="222"/>
      <c r="H50" s="222"/>
      <c r="I50" s="222"/>
      <c r="J50" s="222"/>
      <c r="K50" s="222"/>
      <c r="L50" s="222"/>
      <c r="M50" s="222"/>
      <c r="N50" s="222"/>
      <c r="O50" s="222"/>
      <c r="P50" s="222"/>
      <c r="Q50" s="222"/>
      <c r="R50" s="222"/>
      <c r="S50" s="222"/>
    </row>
    <row r="51" spans="1:19" ht="15.75" thickBot="1" x14ac:dyDescent="0.3">
      <c r="A51" s="113">
        <v>2025</v>
      </c>
      <c r="B51" s="320" t="s">
        <v>864</v>
      </c>
      <c r="C51" s="339"/>
      <c r="D51" s="337"/>
      <c r="E51" s="337"/>
      <c r="F51" s="337"/>
      <c r="G51" s="222"/>
      <c r="H51" s="222"/>
      <c r="I51" s="222"/>
      <c r="J51" s="222"/>
      <c r="K51" s="222"/>
      <c r="L51" s="222"/>
      <c r="M51" s="222"/>
      <c r="N51" s="222"/>
      <c r="O51" s="222"/>
      <c r="P51" s="222"/>
      <c r="Q51" s="222"/>
      <c r="R51" s="222"/>
      <c r="S51" s="222"/>
    </row>
    <row r="52" spans="1:19" ht="15.75" thickBot="1" x14ac:dyDescent="0.3">
      <c r="A52" s="113">
        <v>2025</v>
      </c>
      <c r="B52" s="320" t="s">
        <v>857</v>
      </c>
      <c r="C52" s="339"/>
      <c r="D52" s="337"/>
      <c r="E52" s="337"/>
      <c r="F52" s="337"/>
      <c r="G52" s="222"/>
      <c r="H52" s="222"/>
      <c r="I52" s="222"/>
      <c r="J52" s="222"/>
      <c r="K52" s="222"/>
      <c r="L52" s="222"/>
      <c r="M52" s="222"/>
      <c r="N52" s="222"/>
      <c r="O52" s="222"/>
      <c r="P52" s="222"/>
      <c r="Q52" s="222"/>
      <c r="R52" s="222"/>
      <c r="S52" s="222"/>
    </row>
    <row r="53" spans="1:19" ht="15.75" thickBot="1" x14ac:dyDescent="0.3">
      <c r="A53" s="113">
        <v>2025</v>
      </c>
      <c r="B53" s="320" t="s">
        <v>850</v>
      </c>
      <c r="C53" s="339"/>
      <c r="D53" s="337"/>
      <c r="E53" s="337"/>
      <c r="F53" s="337"/>
      <c r="G53" s="222"/>
      <c r="H53" s="222"/>
      <c r="I53" s="222"/>
      <c r="J53" s="222"/>
      <c r="K53" s="222"/>
      <c r="L53" s="222"/>
      <c r="M53" s="222"/>
      <c r="N53" s="222"/>
      <c r="O53" s="222"/>
      <c r="P53" s="222"/>
      <c r="Q53" s="222"/>
      <c r="R53" s="222"/>
      <c r="S53" s="222"/>
    </row>
    <row r="54" spans="1:19" ht="15.75" thickBot="1" x14ac:dyDescent="0.3">
      <c r="A54" s="113">
        <v>2025</v>
      </c>
      <c r="B54" s="320" t="s">
        <v>849</v>
      </c>
      <c r="C54" s="339"/>
      <c r="D54" s="337"/>
      <c r="E54" s="337"/>
      <c r="F54" s="337"/>
      <c r="G54" s="222"/>
      <c r="H54" s="222"/>
      <c r="I54" s="222"/>
      <c r="J54" s="222"/>
      <c r="K54" s="222"/>
      <c r="L54" s="222"/>
      <c r="M54" s="222"/>
      <c r="N54" s="222"/>
      <c r="O54" s="222"/>
      <c r="P54" s="222"/>
      <c r="Q54" s="222"/>
      <c r="R54" s="222"/>
      <c r="S54" s="222"/>
    </row>
    <row r="55" spans="1:19" ht="15.75" thickBot="1" x14ac:dyDescent="0.3">
      <c r="A55" s="113">
        <v>2025</v>
      </c>
      <c r="B55" s="320" t="s">
        <v>848</v>
      </c>
      <c r="C55" s="339"/>
      <c r="D55" s="337"/>
      <c r="E55" s="337"/>
      <c r="F55" s="337"/>
      <c r="G55" s="222"/>
      <c r="H55" s="222"/>
      <c r="I55" s="222"/>
      <c r="J55" s="222"/>
      <c r="K55" s="222"/>
      <c r="L55" s="222"/>
      <c r="M55" s="222"/>
      <c r="N55" s="222"/>
      <c r="O55" s="222"/>
      <c r="P55" s="222"/>
      <c r="Q55" s="222"/>
      <c r="R55" s="222"/>
      <c r="S55" s="222"/>
    </row>
    <row r="56" spans="1:19" ht="15.75" thickBot="1" x14ac:dyDescent="0.3">
      <c r="A56" s="113">
        <v>2025</v>
      </c>
      <c r="B56" s="320" t="s">
        <v>843</v>
      </c>
      <c r="C56" s="339"/>
      <c r="D56" s="337"/>
      <c r="E56" s="337"/>
      <c r="F56" s="337"/>
      <c r="G56" s="222"/>
      <c r="H56" s="222"/>
      <c r="I56" s="222"/>
      <c r="J56" s="222"/>
      <c r="K56" s="222"/>
      <c r="L56" s="222"/>
      <c r="M56" s="222"/>
      <c r="N56" s="222"/>
      <c r="O56" s="222"/>
      <c r="P56" s="222"/>
      <c r="Q56" s="222"/>
      <c r="R56" s="222"/>
      <c r="S56" s="222"/>
    </row>
    <row r="57" spans="1:19" ht="15.75" thickBot="1" x14ac:dyDescent="0.3">
      <c r="A57" s="113">
        <v>2025</v>
      </c>
      <c r="B57" s="320" t="s">
        <v>833</v>
      </c>
      <c r="C57" s="339"/>
      <c r="D57" s="337"/>
      <c r="E57" s="337"/>
      <c r="F57" s="337"/>
      <c r="G57" s="222"/>
      <c r="H57" s="222"/>
      <c r="I57" s="222"/>
      <c r="J57" s="222"/>
      <c r="K57" s="222"/>
      <c r="L57" s="222"/>
      <c r="M57" s="222"/>
      <c r="N57" s="222"/>
      <c r="O57" s="222"/>
      <c r="P57" s="222"/>
      <c r="Q57" s="222"/>
      <c r="R57" s="222"/>
      <c r="S57" s="222"/>
    </row>
    <row r="58" spans="1:19" ht="15.75" thickBot="1" x14ac:dyDescent="0.3">
      <c r="A58" s="113">
        <v>2025</v>
      </c>
      <c r="B58" s="320" t="s">
        <v>832</v>
      </c>
      <c r="C58" s="339"/>
      <c r="D58" s="337"/>
      <c r="E58" s="337"/>
      <c r="F58" s="337"/>
      <c r="G58" s="222"/>
      <c r="H58" s="222"/>
      <c r="I58" s="222"/>
      <c r="J58" s="222"/>
      <c r="K58" s="222"/>
      <c r="L58" s="222"/>
      <c r="M58" s="222"/>
      <c r="N58" s="222"/>
      <c r="O58" s="222"/>
      <c r="P58" s="222"/>
      <c r="Q58" s="222"/>
      <c r="R58" s="222"/>
      <c r="S58" s="222"/>
    </row>
    <row r="59" spans="1:19" ht="15.75" thickBot="1" x14ac:dyDescent="0.3">
      <c r="A59" s="113">
        <v>2025</v>
      </c>
      <c r="B59" s="320" t="s">
        <v>827</v>
      </c>
      <c r="C59" s="339"/>
      <c r="D59" s="337"/>
      <c r="E59" s="337"/>
      <c r="F59" s="337"/>
      <c r="G59" s="222"/>
      <c r="H59" s="222"/>
      <c r="I59" s="222"/>
      <c r="J59" s="222"/>
      <c r="K59" s="222"/>
      <c r="L59" s="222"/>
      <c r="M59" s="222"/>
      <c r="N59" s="222"/>
      <c r="O59" s="222"/>
      <c r="P59" s="222"/>
      <c r="Q59" s="222"/>
      <c r="R59" s="222"/>
      <c r="S59" s="222"/>
    </row>
    <row r="60" spans="1:19" ht="15.75" thickBot="1" x14ac:dyDescent="0.3">
      <c r="A60" s="113">
        <v>2025</v>
      </c>
      <c r="B60" s="320" t="s">
        <v>824</v>
      </c>
      <c r="C60" s="339"/>
      <c r="D60" s="337"/>
      <c r="E60" s="337"/>
      <c r="F60" s="337"/>
      <c r="G60" s="222"/>
      <c r="H60" s="222"/>
      <c r="I60" s="222"/>
      <c r="J60" s="222"/>
      <c r="K60" s="222"/>
      <c r="L60" s="222"/>
      <c r="M60" s="222"/>
      <c r="N60" s="222"/>
      <c r="O60" s="222"/>
      <c r="P60" s="222"/>
      <c r="Q60" s="222"/>
      <c r="R60" s="222"/>
      <c r="S60" s="222"/>
    </row>
    <row r="61" spans="1:19" ht="15.75" thickBot="1" x14ac:dyDescent="0.3">
      <c r="A61" s="113">
        <v>2025</v>
      </c>
      <c r="B61" s="320" t="s">
        <v>821</v>
      </c>
      <c r="C61" s="339"/>
      <c r="D61" s="337"/>
      <c r="E61" s="337"/>
      <c r="F61" s="337"/>
      <c r="G61" s="222"/>
      <c r="H61" s="222"/>
      <c r="I61" s="222"/>
      <c r="J61" s="222"/>
      <c r="K61" s="222"/>
      <c r="L61" s="222"/>
      <c r="M61" s="222"/>
      <c r="N61" s="222"/>
      <c r="O61" s="222"/>
      <c r="P61" s="222"/>
      <c r="Q61" s="222"/>
      <c r="R61" s="222"/>
      <c r="S61" s="222"/>
    </row>
    <row r="62" spans="1:19" ht="15.75" thickBot="1" x14ac:dyDescent="0.3">
      <c r="A62" s="113">
        <v>2025</v>
      </c>
      <c r="B62" s="342" t="s">
        <v>819</v>
      </c>
      <c r="C62" s="339"/>
      <c r="D62" s="337"/>
      <c r="E62" s="337"/>
      <c r="F62" s="337"/>
      <c r="G62" s="222"/>
      <c r="H62" s="125"/>
      <c r="I62" s="222"/>
      <c r="J62" s="222"/>
      <c r="K62" s="222"/>
      <c r="L62" s="222"/>
      <c r="M62" s="222"/>
      <c r="N62" s="222"/>
      <c r="O62" s="222"/>
      <c r="P62" s="222"/>
      <c r="Q62" s="222"/>
      <c r="R62" s="222"/>
      <c r="S62" s="222"/>
    </row>
    <row r="63" spans="1:19" ht="45.75" thickBot="1" x14ac:dyDescent="0.3">
      <c r="A63" s="113"/>
      <c r="B63" s="189" t="s">
        <v>1213</v>
      </c>
      <c r="C63" s="162" t="s">
        <v>1395</v>
      </c>
      <c r="D63" s="106" t="s">
        <v>935</v>
      </c>
      <c r="E63" s="105" t="s">
        <v>934</v>
      </c>
      <c r="F63" s="104" t="s">
        <v>933</v>
      </c>
      <c r="G63" s="123"/>
      <c r="H63" s="189" t="s">
        <v>1394</v>
      </c>
      <c r="I63" s="344" t="s">
        <v>935</v>
      </c>
      <c r="J63" s="105" t="s">
        <v>934</v>
      </c>
      <c r="K63" s="104" t="s">
        <v>933</v>
      </c>
      <c r="L63" s="222"/>
      <c r="M63" s="222"/>
      <c r="N63" s="222"/>
      <c r="O63" s="222"/>
      <c r="P63" s="222"/>
      <c r="Q63" s="222"/>
      <c r="R63" s="222"/>
      <c r="S63" s="222"/>
    </row>
    <row r="64" spans="1:19" ht="15.75" thickBot="1" x14ac:dyDescent="0.3">
      <c r="A64" s="111">
        <v>2026</v>
      </c>
      <c r="B64" s="340" t="s">
        <v>931</v>
      </c>
      <c r="C64" s="343">
        <f>SUM(D64:F64)</f>
        <v>3492</v>
      </c>
      <c r="D64" s="343">
        <v>507</v>
      </c>
      <c r="E64" s="343">
        <v>870</v>
      </c>
      <c r="F64" s="343">
        <v>2115</v>
      </c>
      <c r="G64" s="123"/>
      <c r="H64" s="281">
        <f>+C120</f>
        <v>43098</v>
      </c>
      <c r="I64" s="281">
        <f t="shared" ref="I64:K64" si="0">+D120</f>
        <v>6647</v>
      </c>
      <c r="J64" s="281">
        <f t="shared" si="0"/>
        <v>10940</v>
      </c>
      <c r="K64" s="281">
        <f t="shared" si="0"/>
        <v>25511</v>
      </c>
      <c r="L64" s="222"/>
      <c r="M64" s="222"/>
      <c r="N64" s="222"/>
      <c r="O64" s="222"/>
      <c r="P64" s="222"/>
      <c r="Q64" s="222"/>
      <c r="R64" s="222"/>
      <c r="S64" s="222"/>
    </row>
    <row r="65" spans="1:19" ht="15.75" thickBot="1" x14ac:dyDescent="0.3">
      <c r="A65" s="111">
        <v>2026</v>
      </c>
      <c r="B65" s="117" t="s">
        <v>916</v>
      </c>
      <c r="C65" s="343">
        <f t="shared" ref="C65:C119" si="1">SUM(D65:F65)</f>
        <v>1029</v>
      </c>
      <c r="D65" s="343">
        <v>169</v>
      </c>
      <c r="E65" s="343">
        <v>236</v>
      </c>
      <c r="F65" s="343">
        <v>624</v>
      </c>
      <c r="G65" s="222"/>
      <c r="H65" s="138"/>
      <c r="I65" s="222"/>
      <c r="J65" s="222"/>
      <c r="K65" s="222"/>
      <c r="L65" s="222"/>
      <c r="M65" s="222"/>
      <c r="N65" s="222"/>
      <c r="O65" s="222"/>
      <c r="P65" s="222"/>
      <c r="Q65" s="222"/>
      <c r="R65" s="222"/>
      <c r="S65" s="222"/>
    </row>
    <row r="66" spans="1:19" ht="15.75" thickBot="1" x14ac:dyDescent="0.3">
      <c r="A66" s="111">
        <v>2026</v>
      </c>
      <c r="B66" s="117" t="s">
        <v>907</v>
      </c>
      <c r="C66" s="343">
        <f t="shared" si="1"/>
        <v>1182</v>
      </c>
      <c r="D66" s="343">
        <v>202</v>
      </c>
      <c r="E66" s="343">
        <v>272</v>
      </c>
      <c r="F66" s="343">
        <v>708</v>
      </c>
      <c r="G66" s="222"/>
      <c r="H66" s="222"/>
      <c r="I66" s="222"/>
      <c r="J66" s="222"/>
      <c r="K66" s="222"/>
      <c r="L66" s="222"/>
      <c r="M66" s="222"/>
      <c r="N66" s="222"/>
      <c r="O66" s="222"/>
      <c r="P66" s="222"/>
      <c r="Q66" s="222"/>
      <c r="R66" s="222"/>
      <c r="S66" s="222"/>
    </row>
    <row r="67" spans="1:19" ht="15.75" thickBot="1" x14ac:dyDescent="0.3">
      <c r="A67" s="111">
        <v>2026</v>
      </c>
      <c r="B67" s="117" t="s">
        <v>899</v>
      </c>
      <c r="C67" s="343">
        <f t="shared" si="1"/>
        <v>1222</v>
      </c>
      <c r="D67" s="343">
        <v>200</v>
      </c>
      <c r="E67" s="343">
        <v>322</v>
      </c>
      <c r="F67" s="343">
        <v>700</v>
      </c>
      <c r="G67" s="222"/>
      <c r="H67" s="222"/>
      <c r="I67" s="222"/>
      <c r="J67" s="222"/>
      <c r="K67" s="222"/>
      <c r="L67" s="222"/>
      <c r="M67" s="222"/>
      <c r="N67" s="222"/>
      <c r="O67" s="222"/>
      <c r="P67" s="222"/>
      <c r="Q67" s="222"/>
      <c r="R67" s="222"/>
      <c r="S67" s="222"/>
    </row>
    <row r="68" spans="1:19" ht="15.75" thickBot="1" x14ac:dyDescent="0.3">
      <c r="A68" s="111">
        <v>2026</v>
      </c>
      <c r="B68" s="117" t="s">
        <v>896</v>
      </c>
      <c r="C68" s="343">
        <f t="shared" si="1"/>
        <v>879</v>
      </c>
      <c r="D68" s="343">
        <v>148</v>
      </c>
      <c r="E68" s="343">
        <v>229</v>
      </c>
      <c r="F68" s="343">
        <v>502</v>
      </c>
      <c r="G68" s="222"/>
      <c r="H68" s="222"/>
      <c r="I68" s="222"/>
      <c r="J68" s="222"/>
      <c r="K68" s="222"/>
      <c r="L68" s="222"/>
      <c r="M68" s="222"/>
      <c r="N68" s="222"/>
      <c r="O68" s="222"/>
      <c r="P68" s="222"/>
      <c r="Q68" s="222"/>
      <c r="R68" s="222"/>
      <c r="S68" s="222"/>
    </row>
    <row r="69" spans="1:19" ht="15.75" thickBot="1" x14ac:dyDescent="0.3">
      <c r="A69" s="111">
        <v>2026</v>
      </c>
      <c r="B69" s="117" t="s">
        <v>890</v>
      </c>
      <c r="C69" s="343">
        <f t="shared" si="1"/>
        <v>801</v>
      </c>
      <c r="D69" s="343">
        <v>123</v>
      </c>
      <c r="E69" s="343">
        <v>205</v>
      </c>
      <c r="F69" s="343">
        <v>473</v>
      </c>
      <c r="G69" s="222"/>
      <c r="H69" s="222"/>
      <c r="I69" s="222"/>
      <c r="J69" s="222"/>
      <c r="K69" s="222"/>
      <c r="L69" s="222"/>
      <c r="M69" s="222"/>
      <c r="N69" s="222"/>
      <c r="O69" s="222"/>
      <c r="P69" s="222"/>
      <c r="Q69" s="222"/>
      <c r="R69" s="222"/>
      <c r="S69" s="222"/>
    </row>
    <row r="70" spans="1:19" ht="15.75" thickBot="1" x14ac:dyDescent="0.3">
      <c r="A70" s="111">
        <v>2026</v>
      </c>
      <c r="B70" s="117" t="s">
        <v>889</v>
      </c>
      <c r="C70" s="343">
        <f t="shared" si="1"/>
        <v>2138</v>
      </c>
      <c r="D70" s="343">
        <v>300</v>
      </c>
      <c r="E70" s="343">
        <v>593</v>
      </c>
      <c r="F70" s="343">
        <v>1245</v>
      </c>
      <c r="G70" s="222"/>
      <c r="H70" s="222"/>
      <c r="I70" s="222"/>
      <c r="J70" s="222"/>
      <c r="K70" s="222"/>
      <c r="L70" s="222"/>
      <c r="M70" s="222"/>
      <c r="N70" s="222"/>
      <c r="O70" s="222"/>
      <c r="P70" s="222"/>
      <c r="Q70" s="222"/>
      <c r="R70" s="222"/>
      <c r="S70" s="222"/>
    </row>
    <row r="71" spans="1:19" ht="15.75" thickBot="1" x14ac:dyDescent="0.3">
      <c r="A71" s="111">
        <v>2026</v>
      </c>
      <c r="B71" s="117" t="s">
        <v>885</v>
      </c>
      <c r="C71" s="343">
        <f t="shared" si="1"/>
        <v>567</v>
      </c>
      <c r="D71" s="343">
        <v>79</v>
      </c>
      <c r="E71" s="343">
        <v>137</v>
      </c>
      <c r="F71" s="343">
        <v>351</v>
      </c>
      <c r="G71" s="222"/>
      <c r="H71" s="222"/>
      <c r="I71" s="222"/>
      <c r="J71" s="222"/>
      <c r="K71" s="222"/>
      <c r="L71" s="222"/>
      <c r="M71" s="222"/>
      <c r="N71" s="222"/>
      <c r="O71" s="222"/>
      <c r="P71" s="222"/>
      <c r="Q71" s="222"/>
      <c r="R71" s="222"/>
      <c r="S71" s="222"/>
    </row>
    <row r="72" spans="1:19" ht="15.75" thickBot="1" x14ac:dyDescent="0.3">
      <c r="A72" s="111">
        <v>2026</v>
      </c>
      <c r="B72" s="117" t="s">
        <v>884</v>
      </c>
      <c r="C72" s="343">
        <f t="shared" si="1"/>
        <v>1702</v>
      </c>
      <c r="D72" s="343">
        <v>280</v>
      </c>
      <c r="E72" s="343">
        <v>431</v>
      </c>
      <c r="F72" s="343">
        <v>991</v>
      </c>
      <c r="G72" s="222"/>
      <c r="H72" s="222"/>
      <c r="I72" s="222"/>
      <c r="J72" s="222"/>
      <c r="K72" s="222"/>
      <c r="L72" s="222"/>
      <c r="M72" s="222"/>
      <c r="N72" s="222"/>
      <c r="O72" s="222"/>
      <c r="P72" s="222"/>
      <c r="Q72" s="222"/>
      <c r="R72" s="222"/>
      <c r="S72" s="222"/>
    </row>
    <row r="73" spans="1:19" ht="15.75" thickBot="1" x14ac:dyDescent="0.3">
      <c r="A73" s="111">
        <v>2026</v>
      </c>
      <c r="B73" s="117" t="s">
        <v>880</v>
      </c>
      <c r="C73" s="343">
        <f t="shared" si="1"/>
        <v>1464</v>
      </c>
      <c r="D73" s="343">
        <v>248</v>
      </c>
      <c r="E73" s="343">
        <v>337</v>
      </c>
      <c r="F73" s="343">
        <v>879</v>
      </c>
      <c r="G73" s="222"/>
      <c r="H73" s="222"/>
      <c r="I73" s="222"/>
      <c r="J73" s="222"/>
      <c r="K73" s="222"/>
      <c r="L73" s="222"/>
      <c r="M73" s="222"/>
      <c r="N73" s="222"/>
      <c r="O73" s="222"/>
      <c r="P73" s="222"/>
      <c r="Q73" s="222"/>
      <c r="R73" s="222"/>
      <c r="S73" s="222"/>
    </row>
    <row r="74" spans="1:19" ht="15.75" thickBot="1" x14ac:dyDescent="0.3">
      <c r="A74" s="111">
        <v>2026</v>
      </c>
      <c r="B74" s="117" t="s">
        <v>877</v>
      </c>
      <c r="C74" s="343">
        <f t="shared" si="1"/>
        <v>1809</v>
      </c>
      <c r="D74" s="343">
        <v>281</v>
      </c>
      <c r="E74" s="343">
        <v>401</v>
      </c>
      <c r="F74" s="343">
        <v>1127</v>
      </c>
      <c r="G74" s="222"/>
      <c r="H74" s="222"/>
      <c r="I74" s="222"/>
      <c r="J74" s="222"/>
      <c r="K74" s="222"/>
      <c r="L74" s="222"/>
      <c r="M74" s="222"/>
      <c r="N74" s="222"/>
      <c r="O74" s="222"/>
      <c r="P74" s="222"/>
      <c r="Q74" s="222"/>
      <c r="R74" s="222"/>
      <c r="S74" s="222"/>
    </row>
    <row r="75" spans="1:19" ht="15.75" thickBot="1" x14ac:dyDescent="0.3">
      <c r="A75" s="111">
        <v>2026</v>
      </c>
      <c r="B75" s="117" t="s">
        <v>872</v>
      </c>
      <c r="C75" s="343">
        <f t="shared" si="1"/>
        <v>692</v>
      </c>
      <c r="D75" s="343">
        <v>97</v>
      </c>
      <c r="E75" s="343">
        <v>204</v>
      </c>
      <c r="F75" s="343">
        <v>391</v>
      </c>
      <c r="G75" s="222"/>
      <c r="H75" s="222"/>
      <c r="I75" s="222"/>
      <c r="J75" s="222"/>
      <c r="K75" s="222"/>
      <c r="L75" s="222"/>
      <c r="M75" s="222"/>
      <c r="N75" s="222"/>
      <c r="O75" s="222"/>
      <c r="P75" s="222"/>
      <c r="Q75" s="222"/>
      <c r="R75" s="222"/>
      <c r="S75" s="222"/>
    </row>
    <row r="76" spans="1:19" ht="15.75" thickBot="1" x14ac:dyDescent="0.3">
      <c r="A76" s="111">
        <v>2026</v>
      </c>
      <c r="B76" s="117" t="s">
        <v>869</v>
      </c>
      <c r="C76" s="343">
        <f t="shared" si="1"/>
        <v>946</v>
      </c>
      <c r="D76" s="343">
        <v>132</v>
      </c>
      <c r="E76" s="343">
        <v>247</v>
      </c>
      <c r="F76" s="343">
        <v>567</v>
      </c>
      <c r="G76" s="222"/>
      <c r="H76" s="222"/>
      <c r="I76" s="222"/>
      <c r="J76" s="222"/>
      <c r="K76" s="222"/>
      <c r="L76" s="222"/>
      <c r="M76" s="222"/>
      <c r="N76" s="222"/>
      <c r="O76" s="222"/>
      <c r="P76" s="222"/>
      <c r="Q76" s="222"/>
      <c r="R76" s="222"/>
      <c r="S76" s="222"/>
    </row>
    <row r="77" spans="1:19" ht="15.75" thickBot="1" x14ac:dyDescent="0.3">
      <c r="A77" s="111">
        <v>2026</v>
      </c>
      <c r="B77" s="117" t="s">
        <v>868</v>
      </c>
      <c r="C77" s="343">
        <f t="shared" si="1"/>
        <v>1672</v>
      </c>
      <c r="D77" s="343">
        <v>235</v>
      </c>
      <c r="E77" s="343">
        <v>425</v>
      </c>
      <c r="F77" s="343">
        <v>1012</v>
      </c>
      <c r="G77" s="222"/>
      <c r="H77" s="222"/>
      <c r="I77" s="222"/>
      <c r="J77" s="222"/>
      <c r="K77" s="222"/>
      <c r="L77" s="222"/>
      <c r="M77" s="222"/>
      <c r="N77" s="222"/>
      <c r="O77" s="222"/>
      <c r="P77" s="222"/>
      <c r="Q77" s="222"/>
      <c r="R77" s="222"/>
      <c r="S77" s="222"/>
    </row>
    <row r="78" spans="1:19" ht="15.75" thickBot="1" x14ac:dyDescent="0.3">
      <c r="A78" s="111">
        <v>2026</v>
      </c>
      <c r="B78" s="117" t="s">
        <v>866</v>
      </c>
      <c r="C78" s="343">
        <f t="shared" si="1"/>
        <v>1150</v>
      </c>
      <c r="D78" s="343">
        <v>206</v>
      </c>
      <c r="E78" s="343">
        <v>296</v>
      </c>
      <c r="F78" s="343">
        <v>648</v>
      </c>
      <c r="G78" s="222"/>
      <c r="H78" s="222"/>
      <c r="I78" s="222"/>
      <c r="J78" s="222"/>
      <c r="K78" s="222"/>
      <c r="L78" s="222"/>
      <c r="M78" s="222"/>
      <c r="N78" s="222"/>
      <c r="O78" s="222"/>
      <c r="P78" s="222"/>
      <c r="Q78" s="222"/>
      <c r="R78" s="222"/>
      <c r="S78" s="222"/>
    </row>
    <row r="79" spans="1:19" ht="15.75" thickBot="1" x14ac:dyDescent="0.3">
      <c r="A79" s="111">
        <v>2026</v>
      </c>
      <c r="B79" s="117" t="s">
        <v>860</v>
      </c>
      <c r="C79" s="343">
        <f t="shared" si="1"/>
        <v>1281</v>
      </c>
      <c r="D79" s="343">
        <v>205</v>
      </c>
      <c r="E79" s="343">
        <v>297</v>
      </c>
      <c r="F79" s="343">
        <v>779</v>
      </c>
      <c r="G79" s="222"/>
      <c r="H79" s="222"/>
      <c r="I79" s="222"/>
      <c r="J79" s="222"/>
      <c r="K79" s="222"/>
      <c r="L79" s="222"/>
      <c r="M79" s="222"/>
      <c r="N79" s="222"/>
      <c r="O79" s="222"/>
      <c r="P79" s="222"/>
      <c r="Q79" s="222"/>
      <c r="R79" s="222"/>
      <c r="S79" s="222"/>
    </row>
    <row r="80" spans="1:19" ht="15.75" thickBot="1" x14ac:dyDescent="0.3">
      <c r="A80" s="111">
        <v>2026</v>
      </c>
      <c r="B80" s="117" t="s">
        <v>853</v>
      </c>
      <c r="C80" s="343">
        <f t="shared" si="1"/>
        <v>3457</v>
      </c>
      <c r="D80" s="343">
        <v>505</v>
      </c>
      <c r="E80" s="343">
        <v>927</v>
      </c>
      <c r="F80" s="343">
        <v>2025</v>
      </c>
      <c r="G80" s="222"/>
      <c r="H80" s="222"/>
      <c r="I80" s="222"/>
      <c r="J80" s="222"/>
      <c r="K80" s="222"/>
      <c r="L80" s="222"/>
      <c r="M80" s="222"/>
      <c r="N80" s="222"/>
      <c r="O80" s="222"/>
      <c r="P80" s="222"/>
      <c r="Q80" s="222"/>
      <c r="R80" s="222"/>
      <c r="S80" s="222"/>
    </row>
    <row r="81" spans="1:19" ht="15.75" thickBot="1" x14ac:dyDescent="0.3">
      <c r="A81" s="111">
        <v>2026</v>
      </c>
      <c r="B81" s="117" t="s">
        <v>851</v>
      </c>
      <c r="C81" s="343">
        <f t="shared" si="1"/>
        <v>3143</v>
      </c>
      <c r="D81" s="343">
        <v>503</v>
      </c>
      <c r="E81" s="343">
        <v>767</v>
      </c>
      <c r="F81" s="343">
        <v>1873</v>
      </c>
      <c r="G81" s="222"/>
      <c r="H81" s="222"/>
      <c r="I81" s="222"/>
      <c r="J81" s="222"/>
      <c r="K81" s="222"/>
      <c r="L81" s="222"/>
      <c r="M81" s="222"/>
      <c r="N81" s="222"/>
      <c r="O81" s="222"/>
      <c r="P81" s="222"/>
      <c r="Q81" s="222"/>
      <c r="R81" s="222"/>
      <c r="S81" s="222"/>
    </row>
    <row r="82" spans="1:19" ht="15.75" thickBot="1" x14ac:dyDescent="0.3">
      <c r="A82" s="111">
        <v>2026</v>
      </c>
      <c r="B82" s="117" t="s">
        <v>844</v>
      </c>
      <c r="C82" s="343">
        <f t="shared" si="1"/>
        <v>5627</v>
      </c>
      <c r="D82" s="343">
        <v>788</v>
      </c>
      <c r="E82" s="343">
        <v>1604</v>
      </c>
      <c r="F82" s="343">
        <v>3235</v>
      </c>
      <c r="G82" s="222"/>
      <c r="H82" s="222"/>
      <c r="I82" s="222"/>
      <c r="J82" s="222"/>
      <c r="K82" s="222"/>
      <c r="L82" s="222"/>
      <c r="M82" s="222"/>
      <c r="N82" s="222"/>
      <c r="O82" s="222"/>
      <c r="P82" s="222"/>
      <c r="Q82" s="222"/>
      <c r="R82" s="222"/>
      <c r="S82" s="222"/>
    </row>
    <row r="83" spans="1:19" ht="15.75" thickBot="1" x14ac:dyDescent="0.3">
      <c r="A83" s="111">
        <v>2026</v>
      </c>
      <c r="B83" s="117" t="s">
        <v>842</v>
      </c>
      <c r="C83" s="343">
        <f t="shared" si="1"/>
        <v>1586</v>
      </c>
      <c r="D83" s="343">
        <v>260</v>
      </c>
      <c r="E83" s="343">
        <v>374</v>
      </c>
      <c r="F83" s="343">
        <v>952</v>
      </c>
      <c r="G83" s="222"/>
      <c r="H83" s="222"/>
      <c r="I83" s="222"/>
      <c r="J83" s="222"/>
      <c r="K83" s="222"/>
      <c r="L83" s="222"/>
      <c r="M83" s="222"/>
      <c r="N83" s="222"/>
      <c r="O83" s="222"/>
      <c r="P83" s="222"/>
      <c r="Q83" s="222"/>
      <c r="R83" s="222"/>
      <c r="S83" s="222"/>
    </row>
    <row r="84" spans="1:19" ht="15.75" thickBot="1" x14ac:dyDescent="0.3">
      <c r="A84" s="111">
        <v>2026</v>
      </c>
      <c r="B84" s="117" t="s">
        <v>830</v>
      </c>
      <c r="C84" s="343">
        <f t="shared" si="1"/>
        <v>2119</v>
      </c>
      <c r="D84" s="343">
        <v>368</v>
      </c>
      <c r="E84" s="343">
        <v>535</v>
      </c>
      <c r="F84" s="343">
        <v>1216</v>
      </c>
      <c r="G84" s="222"/>
      <c r="H84" s="222"/>
      <c r="I84" s="222"/>
      <c r="J84" s="222"/>
      <c r="K84" s="222"/>
      <c r="L84" s="222"/>
      <c r="M84" s="222"/>
      <c r="N84" s="222"/>
      <c r="O84" s="222"/>
      <c r="P84" s="222"/>
      <c r="Q84" s="222"/>
      <c r="R84" s="222"/>
      <c r="S84" s="222"/>
    </row>
    <row r="85" spans="1:19" ht="15.75" thickBot="1" x14ac:dyDescent="0.3">
      <c r="A85" s="111">
        <v>2026</v>
      </c>
      <c r="B85" s="117" t="s">
        <v>826</v>
      </c>
      <c r="C85" s="343">
        <f t="shared" si="1"/>
        <v>1132</v>
      </c>
      <c r="D85" s="343">
        <v>185</v>
      </c>
      <c r="E85" s="343">
        <v>287</v>
      </c>
      <c r="F85" s="343">
        <v>660</v>
      </c>
      <c r="G85" s="222"/>
      <c r="H85" s="222"/>
      <c r="I85" s="222"/>
      <c r="J85" s="222"/>
      <c r="K85" s="222"/>
      <c r="L85" s="222"/>
      <c r="M85" s="222"/>
      <c r="N85" s="222"/>
      <c r="O85" s="222"/>
      <c r="P85" s="222"/>
      <c r="Q85" s="222"/>
      <c r="R85" s="222"/>
      <c r="S85" s="222"/>
    </row>
    <row r="86" spans="1:19" ht="15.75" thickBot="1" x14ac:dyDescent="0.3">
      <c r="A86" s="111">
        <v>2026</v>
      </c>
      <c r="B86" s="117" t="s">
        <v>822</v>
      </c>
      <c r="C86" s="343">
        <f t="shared" si="1"/>
        <v>483</v>
      </c>
      <c r="D86" s="343">
        <v>81</v>
      </c>
      <c r="E86" s="343">
        <v>118</v>
      </c>
      <c r="F86" s="343">
        <v>284</v>
      </c>
      <c r="G86" s="222"/>
      <c r="H86" s="222"/>
      <c r="I86" s="222"/>
      <c r="J86" s="222"/>
      <c r="K86" s="222"/>
      <c r="L86" s="222"/>
      <c r="M86" s="222"/>
      <c r="N86" s="222"/>
      <c r="O86" s="222"/>
      <c r="P86" s="222"/>
      <c r="Q86" s="222"/>
      <c r="R86" s="222"/>
      <c r="S86" s="222"/>
    </row>
    <row r="87" spans="1:19" ht="15.75" thickBot="1" x14ac:dyDescent="0.3">
      <c r="A87" s="111">
        <v>2026</v>
      </c>
      <c r="B87" s="117" t="s">
        <v>818</v>
      </c>
      <c r="C87" s="343">
        <f t="shared" si="1"/>
        <v>3525</v>
      </c>
      <c r="D87" s="343">
        <v>545</v>
      </c>
      <c r="E87" s="343">
        <v>826</v>
      </c>
      <c r="F87" s="343">
        <v>2154</v>
      </c>
      <c r="G87" s="222"/>
      <c r="H87" s="222"/>
      <c r="I87" s="222"/>
      <c r="J87" s="222"/>
      <c r="K87" s="222"/>
      <c r="L87" s="222"/>
      <c r="M87" s="222"/>
      <c r="N87" s="222"/>
      <c r="O87" s="222"/>
      <c r="P87" s="222"/>
      <c r="Q87" s="222"/>
      <c r="R87" s="222"/>
      <c r="S87" s="222"/>
    </row>
    <row r="88" spans="1:19" ht="15.75" thickBot="1" x14ac:dyDescent="0.3">
      <c r="A88" s="111"/>
      <c r="B88" s="117" t="s">
        <v>930</v>
      </c>
      <c r="C88" s="343">
        <f t="shared" si="1"/>
        <v>0</v>
      </c>
      <c r="D88" s="343"/>
      <c r="E88" s="343"/>
      <c r="F88" s="343"/>
      <c r="G88" s="222"/>
      <c r="H88" s="222"/>
      <c r="I88" s="222"/>
      <c r="J88" s="222"/>
      <c r="K88" s="222"/>
      <c r="L88" s="222"/>
      <c r="M88" s="222"/>
      <c r="N88" s="222"/>
      <c r="O88" s="222"/>
      <c r="P88" s="222"/>
      <c r="Q88" s="222"/>
      <c r="R88" s="222"/>
      <c r="S88" s="222"/>
    </row>
    <row r="89" spans="1:19" ht="15.75" thickBot="1" x14ac:dyDescent="0.3">
      <c r="A89" s="111"/>
      <c r="B89" s="117" t="s">
        <v>925</v>
      </c>
      <c r="C89" s="343">
        <f t="shared" si="1"/>
        <v>0</v>
      </c>
      <c r="D89" s="343"/>
      <c r="E89" s="343"/>
      <c r="F89" s="343"/>
      <c r="G89" s="222"/>
      <c r="H89" s="222"/>
      <c r="I89" s="222"/>
      <c r="J89" s="222"/>
      <c r="K89" s="222"/>
      <c r="L89" s="222"/>
      <c r="M89" s="222"/>
      <c r="N89" s="222"/>
      <c r="O89" s="222"/>
      <c r="P89" s="222"/>
      <c r="Q89" s="222"/>
      <c r="R89" s="222"/>
      <c r="S89" s="222"/>
    </row>
    <row r="90" spans="1:19" ht="15.75" thickBot="1" x14ac:dyDescent="0.3">
      <c r="A90" s="111"/>
      <c r="B90" s="117" t="s">
        <v>924</v>
      </c>
      <c r="C90" s="343">
        <f t="shared" si="1"/>
        <v>0</v>
      </c>
      <c r="D90" s="343"/>
      <c r="E90" s="343"/>
      <c r="F90" s="343"/>
      <c r="G90" s="222"/>
      <c r="H90" s="222"/>
      <c r="I90" s="222"/>
      <c r="J90" s="222"/>
      <c r="K90" s="222"/>
      <c r="L90" s="222"/>
      <c r="M90" s="222"/>
      <c r="N90" s="222"/>
      <c r="O90" s="222"/>
      <c r="P90" s="222"/>
      <c r="Q90" s="222"/>
      <c r="R90" s="222"/>
      <c r="S90" s="222"/>
    </row>
    <row r="91" spans="1:19" ht="15.75" thickBot="1" x14ac:dyDescent="0.3">
      <c r="A91" s="111"/>
      <c r="B91" s="117" t="s">
        <v>922</v>
      </c>
      <c r="C91" s="343">
        <f t="shared" si="1"/>
        <v>0</v>
      </c>
      <c r="D91" s="343"/>
      <c r="E91" s="343"/>
      <c r="F91" s="343"/>
      <c r="G91" s="222"/>
      <c r="H91" s="222"/>
      <c r="I91" s="222"/>
      <c r="J91" s="222"/>
      <c r="K91" s="222"/>
      <c r="L91" s="222"/>
      <c r="M91" s="222"/>
      <c r="N91" s="222"/>
      <c r="O91" s="222"/>
      <c r="P91" s="222"/>
      <c r="Q91" s="222"/>
      <c r="R91" s="222"/>
      <c r="S91" s="222"/>
    </row>
    <row r="92" spans="1:19" ht="15.75" thickBot="1" x14ac:dyDescent="0.3">
      <c r="A92" s="111"/>
      <c r="B92" s="117" t="s">
        <v>917</v>
      </c>
      <c r="C92" s="343">
        <f t="shared" si="1"/>
        <v>0</v>
      </c>
      <c r="D92" s="343"/>
      <c r="E92" s="343"/>
      <c r="F92" s="343"/>
      <c r="G92" s="222"/>
      <c r="H92" s="222"/>
      <c r="I92" s="222"/>
      <c r="J92" s="222"/>
      <c r="K92" s="222"/>
      <c r="L92" s="222"/>
      <c r="M92" s="222"/>
      <c r="N92" s="222"/>
      <c r="O92" s="222"/>
      <c r="P92" s="222"/>
      <c r="Q92" s="222"/>
      <c r="R92" s="222"/>
      <c r="S92" s="222"/>
    </row>
    <row r="93" spans="1:19" ht="15.75" thickBot="1" x14ac:dyDescent="0.3">
      <c r="A93" s="111"/>
      <c r="B93" s="117" t="s">
        <v>913</v>
      </c>
      <c r="C93" s="343">
        <f t="shared" si="1"/>
        <v>0</v>
      </c>
      <c r="D93" s="343"/>
      <c r="E93" s="343"/>
      <c r="F93" s="343"/>
      <c r="G93" s="222"/>
      <c r="H93" s="222"/>
      <c r="I93" s="222"/>
      <c r="J93" s="222"/>
      <c r="K93" s="222"/>
      <c r="L93" s="222"/>
      <c r="M93" s="222"/>
      <c r="N93" s="222"/>
      <c r="O93" s="222"/>
      <c r="P93" s="222"/>
      <c r="Q93" s="222"/>
      <c r="R93" s="222"/>
      <c r="S93" s="222"/>
    </row>
    <row r="94" spans="1:19" ht="15.75" thickBot="1" x14ac:dyDescent="0.3">
      <c r="A94" s="111"/>
      <c r="B94" s="117" t="s">
        <v>909</v>
      </c>
      <c r="C94" s="343">
        <f t="shared" si="1"/>
        <v>0</v>
      </c>
      <c r="D94" s="343"/>
      <c r="E94" s="343"/>
      <c r="F94" s="343"/>
      <c r="G94" s="222"/>
      <c r="H94" s="222"/>
      <c r="I94" s="222"/>
      <c r="J94" s="222"/>
      <c r="K94" s="222"/>
      <c r="L94" s="222"/>
      <c r="M94" s="222"/>
      <c r="N94" s="222"/>
      <c r="O94" s="222"/>
      <c r="P94" s="222"/>
      <c r="Q94" s="222"/>
      <c r="R94" s="222"/>
      <c r="S94" s="222"/>
    </row>
    <row r="95" spans="1:19" ht="15.75" thickBot="1" x14ac:dyDescent="0.3">
      <c r="A95" s="111"/>
      <c r="B95" s="117" t="s">
        <v>901</v>
      </c>
      <c r="C95" s="343">
        <f t="shared" si="1"/>
        <v>0</v>
      </c>
      <c r="D95" s="343"/>
      <c r="E95" s="343"/>
      <c r="F95" s="343"/>
      <c r="G95" s="222"/>
      <c r="H95" s="222"/>
      <c r="I95" s="222"/>
      <c r="J95" s="222"/>
      <c r="K95" s="222"/>
      <c r="L95" s="222"/>
      <c r="M95" s="222"/>
      <c r="N95" s="222"/>
      <c r="O95" s="222"/>
      <c r="P95" s="222"/>
      <c r="Q95" s="222"/>
      <c r="R95" s="222"/>
      <c r="S95" s="222"/>
    </row>
    <row r="96" spans="1:19" ht="15.75" thickBot="1" x14ac:dyDescent="0.3">
      <c r="A96" s="111"/>
      <c r="B96" s="117" t="s">
        <v>888</v>
      </c>
      <c r="C96" s="343">
        <f t="shared" si="1"/>
        <v>0</v>
      </c>
      <c r="D96" s="343"/>
      <c r="E96" s="343"/>
      <c r="F96" s="343"/>
      <c r="G96" s="222"/>
      <c r="H96" s="222"/>
      <c r="I96" s="222"/>
      <c r="J96" s="222"/>
      <c r="K96" s="222"/>
      <c r="L96" s="222"/>
      <c r="M96" s="222"/>
      <c r="N96" s="222"/>
      <c r="O96" s="222"/>
      <c r="P96" s="222"/>
      <c r="Q96" s="222"/>
      <c r="R96" s="222"/>
      <c r="S96" s="222"/>
    </row>
    <row r="97" spans="1:19" ht="15.75" thickBot="1" x14ac:dyDescent="0.3">
      <c r="A97" s="111"/>
      <c r="B97" s="117" t="s">
        <v>887</v>
      </c>
      <c r="C97" s="343">
        <f t="shared" si="1"/>
        <v>0</v>
      </c>
      <c r="D97" s="343"/>
      <c r="E97" s="343"/>
      <c r="F97" s="343"/>
      <c r="G97" s="222"/>
      <c r="H97" s="222"/>
      <c r="I97" s="222"/>
      <c r="J97" s="222"/>
      <c r="K97" s="222"/>
      <c r="L97" s="222"/>
      <c r="M97" s="222"/>
      <c r="N97" s="222"/>
      <c r="O97" s="222"/>
      <c r="P97" s="222"/>
      <c r="Q97" s="222"/>
      <c r="R97" s="222"/>
      <c r="S97" s="222"/>
    </row>
    <row r="98" spans="1:19" ht="15.75" thickBot="1" x14ac:dyDescent="0.3">
      <c r="A98" s="111"/>
      <c r="B98" s="117" t="s">
        <v>886</v>
      </c>
      <c r="C98" s="343">
        <f t="shared" si="1"/>
        <v>0</v>
      </c>
      <c r="D98" s="343"/>
      <c r="E98" s="343"/>
      <c r="F98" s="343"/>
      <c r="G98" s="222"/>
      <c r="H98" s="222"/>
      <c r="I98" s="222"/>
      <c r="J98" s="222"/>
      <c r="K98" s="222"/>
      <c r="L98" s="222"/>
      <c r="M98" s="222"/>
      <c r="N98" s="222"/>
      <c r="O98" s="222"/>
      <c r="P98" s="222"/>
      <c r="Q98" s="222"/>
      <c r="R98" s="222"/>
      <c r="S98" s="222"/>
    </row>
    <row r="99" spans="1:19" ht="15.75" thickBot="1" x14ac:dyDescent="0.3">
      <c r="A99" s="111"/>
      <c r="B99" s="117" t="s">
        <v>875</v>
      </c>
      <c r="C99" s="343">
        <f t="shared" si="1"/>
        <v>0</v>
      </c>
      <c r="D99" s="343"/>
      <c r="E99" s="343"/>
      <c r="F99" s="343"/>
      <c r="G99" s="222"/>
      <c r="H99" s="222"/>
      <c r="I99" s="222"/>
      <c r="J99" s="222"/>
      <c r="K99" s="222"/>
      <c r="L99" s="222"/>
      <c r="M99" s="222"/>
      <c r="N99" s="222"/>
      <c r="O99" s="222"/>
      <c r="P99" s="222"/>
      <c r="Q99" s="222"/>
      <c r="R99" s="222"/>
      <c r="S99" s="222"/>
    </row>
    <row r="100" spans="1:19" ht="15.75" thickBot="1" x14ac:dyDescent="0.3">
      <c r="A100" s="111"/>
      <c r="B100" s="117" t="s">
        <v>865</v>
      </c>
      <c r="C100" s="343">
        <f t="shared" si="1"/>
        <v>0</v>
      </c>
      <c r="D100" s="343"/>
      <c r="E100" s="343"/>
      <c r="F100" s="343"/>
      <c r="G100" s="222"/>
      <c r="H100" s="222"/>
      <c r="I100" s="222"/>
      <c r="J100" s="222"/>
      <c r="K100" s="222"/>
      <c r="L100" s="222"/>
      <c r="M100" s="222"/>
      <c r="N100" s="222"/>
      <c r="O100" s="222"/>
      <c r="P100" s="222"/>
      <c r="Q100" s="222"/>
      <c r="R100" s="222"/>
      <c r="S100" s="222"/>
    </row>
    <row r="101" spans="1:19" ht="15.75" thickBot="1" x14ac:dyDescent="0.3">
      <c r="A101" s="111"/>
      <c r="B101" s="117" t="s">
        <v>863</v>
      </c>
      <c r="C101" s="343">
        <f t="shared" si="1"/>
        <v>0</v>
      </c>
      <c r="D101" s="343"/>
      <c r="E101" s="343"/>
      <c r="F101" s="343"/>
      <c r="G101" s="222"/>
      <c r="H101" s="222"/>
      <c r="I101" s="222"/>
      <c r="J101" s="222"/>
      <c r="K101" s="222"/>
      <c r="L101" s="222"/>
      <c r="M101" s="222"/>
      <c r="N101" s="222"/>
      <c r="O101" s="222"/>
      <c r="P101" s="222"/>
      <c r="Q101" s="222"/>
      <c r="R101" s="222"/>
      <c r="S101" s="222"/>
    </row>
    <row r="102" spans="1:19" ht="15.75" thickBot="1" x14ac:dyDescent="0.3">
      <c r="A102" s="111"/>
      <c r="B102" s="117" t="s">
        <v>861</v>
      </c>
      <c r="C102" s="343">
        <f t="shared" si="1"/>
        <v>0</v>
      </c>
      <c r="D102" s="343"/>
      <c r="E102" s="343"/>
      <c r="F102" s="343"/>
      <c r="G102" s="222"/>
      <c r="H102" s="222"/>
      <c r="I102" s="222"/>
      <c r="J102" s="222"/>
      <c r="K102" s="222"/>
      <c r="L102" s="222"/>
      <c r="M102" s="222"/>
      <c r="N102" s="222"/>
      <c r="O102" s="222"/>
      <c r="P102" s="222"/>
      <c r="Q102" s="222"/>
      <c r="R102" s="222"/>
      <c r="S102" s="222"/>
    </row>
    <row r="103" spans="1:19" ht="15.75" thickBot="1" x14ac:dyDescent="0.3">
      <c r="A103" s="111"/>
      <c r="B103" s="117" t="s">
        <v>859</v>
      </c>
      <c r="C103" s="343">
        <f t="shared" si="1"/>
        <v>0</v>
      </c>
      <c r="D103" s="343"/>
      <c r="E103" s="343"/>
      <c r="F103" s="343"/>
      <c r="G103" s="222"/>
      <c r="H103" s="222"/>
      <c r="I103" s="222"/>
      <c r="J103" s="222"/>
      <c r="K103" s="222"/>
      <c r="L103" s="222"/>
      <c r="M103" s="222"/>
      <c r="N103" s="222"/>
      <c r="O103" s="222"/>
      <c r="P103" s="222"/>
      <c r="Q103" s="222"/>
      <c r="R103" s="222"/>
      <c r="S103" s="222"/>
    </row>
    <row r="104" spans="1:19" ht="15.75" thickBot="1" x14ac:dyDescent="0.3">
      <c r="A104" s="111"/>
      <c r="B104" s="117" t="s">
        <v>858</v>
      </c>
      <c r="C104" s="343">
        <f t="shared" si="1"/>
        <v>0</v>
      </c>
      <c r="D104" s="343"/>
      <c r="E104" s="343"/>
      <c r="F104" s="343"/>
      <c r="G104" s="222"/>
      <c r="H104" s="222"/>
      <c r="I104" s="222"/>
      <c r="J104" s="222"/>
      <c r="K104" s="222"/>
      <c r="L104" s="222"/>
      <c r="M104" s="222"/>
      <c r="N104" s="222"/>
      <c r="O104" s="222"/>
      <c r="P104" s="222"/>
      <c r="Q104" s="222"/>
      <c r="R104" s="222"/>
      <c r="S104" s="222"/>
    </row>
    <row r="105" spans="1:19" ht="15.75" thickBot="1" x14ac:dyDescent="0.3">
      <c r="A105" s="111"/>
      <c r="B105" s="117" t="s">
        <v>856</v>
      </c>
      <c r="C105" s="343">
        <f t="shared" si="1"/>
        <v>0</v>
      </c>
      <c r="D105" s="343"/>
      <c r="E105" s="343"/>
      <c r="F105" s="343"/>
      <c r="G105" s="222"/>
      <c r="H105" s="222"/>
      <c r="I105" s="222"/>
      <c r="J105" s="222"/>
      <c r="K105" s="222"/>
      <c r="L105" s="222"/>
      <c r="M105" s="222"/>
      <c r="N105" s="222"/>
      <c r="O105" s="222"/>
      <c r="P105" s="222"/>
      <c r="Q105" s="222"/>
      <c r="R105" s="222"/>
      <c r="S105" s="222"/>
    </row>
    <row r="106" spans="1:19" ht="15.75" thickBot="1" x14ac:dyDescent="0.3">
      <c r="A106" s="111"/>
      <c r="B106" s="117" t="s">
        <v>855</v>
      </c>
      <c r="C106" s="343">
        <f t="shared" si="1"/>
        <v>0</v>
      </c>
      <c r="D106" s="343"/>
      <c r="E106" s="343"/>
      <c r="F106" s="343"/>
      <c r="G106" s="222"/>
      <c r="H106" s="222"/>
      <c r="I106" s="222"/>
      <c r="J106" s="222"/>
      <c r="K106" s="222"/>
      <c r="L106" s="222"/>
      <c r="M106" s="222"/>
      <c r="N106" s="222"/>
      <c r="O106" s="222"/>
      <c r="P106" s="222"/>
      <c r="Q106" s="222"/>
      <c r="R106" s="222"/>
      <c r="S106" s="222"/>
    </row>
    <row r="107" spans="1:19" ht="15.75" thickBot="1" x14ac:dyDescent="0.3">
      <c r="A107" s="111"/>
      <c r="B107" s="117" t="s">
        <v>854</v>
      </c>
      <c r="C107" s="343">
        <f t="shared" si="1"/>
        <v>0</v>
      </c>
      <c r="D107" s="343"/>
      <c r="E107" s="343"/>
      <c r="F107" s="343"/>
      <c r="G107" s="222"/>
      <c r="H107" s="222"/>
      <c r="I107" s="222"/>
      <c r="J107" s="222"/>
      <c r="K107" s="222"/>
      <c r="L107" s="222"/>
      <c r="M107" s="222"/>
      <c r="N107" s="222"/>
      <c r="O107" s="222"/>
      <c r="P107" s="222"/>
      <c r="Q107" s="222"/>
      <c r="R107" s="222"/>
      <c r="S107" s="222"/>
    </row>
    <row r="108" spans="1:19" ht="15.75" thickBot="1" x14ac:dyDescent="0.3">
      <c r="A108" s="111"/>
      <c r="B108" s="117" t="s">
        <v>847</v>
      </c>
      <c r="C108" s="343">
        <f t="shared" si="1"/>
        <v>0</v>
      </c>
      <c r="D108" s="343"/>
      <c r="E108" s="343"/>
      <c r="F108" s="343"/>
      <c r="G108" s="222"/>
      <c r="H108" s="222"/>
      <c r="I108" s="222"/>
      <c r="J108" s="222"/>
      <c r="K108" s="222"/>
      <c r="L108" s="222"/>
      <c r="M108" s="222"/>
      <c r="N108" s="222"/>
      <c r="O108" s="222"/>
      <c r="P108" s="222"/>
      <c r="Q108" s="222"/>
      <c r="R108" s="222"/>
      <c r="S108" s="222"/>
    </row>
    <row r="109" spans="1:19" ht="15.75" thickBot="1" x14ac:dyDescent="0.3">
      <c r="A109" s="111"/>
      <c r="B109" s="117" t="s">
        <v>841</v>
      </c>
      <c r="C109" s="343">
        <f t="shared" si="1"/>
        <v>0</v>
      </c>
      <c r="D109" s="343"/>
      <c r="E109" s="343"/>
      <c r="F109" s="343"/>
      <c r="G109" s="222"/>
      <c r="H109" s="222"/>
      <c r="I109" s="222"/>
      <c r="J109" s="222"/>
      <c r="K109" s="222"/>
      <c r="L109" s="222"/>
      <c r="M109" s="222"/>
      <c r="N109" s="222"/>
      <c r="O109" s="222"/>
      <c r="P109" s="222"/>
      <c r="Q109" s="222"/>
      <c r="R109" s="222"/>
      <c r="S109" s="222"/>
    </row>
    <row r="110" spans="1:19" ht="15.75" thickBot="1" x14ac:dyDescent="0.3">
      <c r="A110" s="111"/>
      <c r="B110" s="117" t="s">
        <v>840</v>
      </c>
      <c r="C110" s="343">
        <f t="shared" si="1"/>
        <v>0</v>
      </c>
      <c r="D110" s="343"/>
      <c r="E110" s="343"/>
      <c r="F110" s="343"/>
      <c r="G110" s="222"/>
      <c r="H110" s="222"/>
      <c r="I110" s="222"/>
      <c r="J110" s="222"/>
      <c r="K110" s="222"/>
      <c r="L110" s="222"/>
      <c r="M110" s="222"/>
      <c r="N110" s="222"/>
      <c r="O110" s="222"/>
      <c r="P110" s="222"/>
      <c r="Q110" s="222"/>
      <c r="R110" s="222"/>
      <c r="S110" s="222"/>
    </row>
    <row r="111" spans="1:19" ht="15.75" thickBot="1" x14ac:dyDescent="0.3">
      <c r="A111" s="111"/>
      <c r="B111" s="117" t="s">
        <v>838</v>
      </c>
      <c r="C111" s="343">
        <f t="shared" si="1"/>
        <v>0</v>
      </c>
      <c r="D111" s="343"/>
      <c r="E111" s="343"/>
      <c r="F111" s="343"/>
      <c r="G111" s="222"/>
      <c r="H111" s="222"/>
      <c r="I111" s="222"/>
      <c r="J111" s="222"/>
      <c r="K111" s="222"/>
      <c r="L111" s="222"/>
      <c r="M111" s="222"/>
      <c r="N111" s="222"/>
      <c r="O111" s="222"/>
      <c r="P111" s="222"/>
      <c r="Q111" s="222"/>
      <c r="R111" s="222"/>
      <c r="S111" s="222"/>
    </row>
    <row r="112" spans="1:19" ht="15.75" thickBot="1" x14ac:dyDescent="0.3">
      <c r="A112" s="111"/>
      <c r="B112" s="117" t="s">
        <v>837</v>
      </c>
      <c r="C112" s="343">
        <f t="shared" si="1"/>
        <v>0</v>
      </c>
      <c r="D112" s="343"/>
      <c r="E112" s="343"/>
      <c r="F112" s="343"/>
      <c r="G112" s="222"/>
      <c r="H112" s="222"/>
      <c r="I112" s="222"/>
      <c r="J112" s="222"/>
      <c r="K112" s="222"/>
      <c r="L112" s="222"/>
      <c r="M112" s="222"/>
      <c r="N112" s="222"/>
      <c r="O112" s="222"/>
      <c r="P112" s="222"/>
      <c r="Q112" s="222"/>
      <c r="R112" s="222"/>
      <c r="S112" s="222"/>
    </row>
    <row r="113" spans="1:19" ht="15.75" thickBot="1" x14ac:dyDescent="0.3">
      <c r="A113" s="111"/>
      <c r="B113" s="117" t="s">
        <v>835</v>
      </c>
      <c r="C113" s="343">
        <f t="shared" si="1"/>
        <v>0</v>
      </c>
      <c r="D113" s="343"/>
      <c r="E113" s="343"/>
      <c r="F113" s="343"/>
      <c r="G113" s="222"/>
      <c r="H113" s="222"/>
      <c r="I113" s="222"/>
      <c r="J113" s="222"/>
      <c r="K113" s="222"/>
      <c r="L113" s="222"/>
      <c r="M113" s="222"/>
      <c r="N113" s="222"/>
      <c r="O113" s="222"/>
      <c r="P113" s="222"/>
      <c r="Q113" s="222"/>
      <c r="R113" s="222"/>
      <c r="S113" s="222"/>
    </row>
    <row r="114" spans="1:19" ht="15.75" thickBot="1" x14ac:dyDescent="0.3">
      <c r="A114" s="111"/>
      <c r="B114" s="117" t="s">
        <v>834</v>
      </c>
      <c r="C114" s="343">
        <f t="shared" si="1"/>
        <v>0</v>
      </c>
      <c r="D114" s="343"/>
      <c r="E114" s="343"/>
      <c r="F114" s="343"/>
      <c r="G114" s="222"/>
      <c r="H114" s="222"/>
      <c r="I114" s="222"/>
      <c r="J114" s="222"/>
      <c r="K114" s="222"/>
      <c r="L114" s="222"/>
      <c r="M114" s="222"/>
      <c r="N114" s="222"/>
      <c r="O114" s="222"/>
      <c r="P114" s="222"/>
      <c r="Q114" s="222"/>
      <c r="R114" s="222"/>
      <c r="S114" s="222"/>
    </row>
    <row r="115" spans="1:19" ht="15.75" thickBot="1" x14ac:dyDescent="0.3">
      <c r="A115" s="111"/>
      <c r="B115" s="117" t="s">
        <v>831</v>
      </c>
      <c r="C115" s="343">
        <f t="shared" si="1"/>
        <v>0</v>
      </c>
      <c r="D115" s="343"/>
      <c r="E115" s="343"/>
      <c r="F115" s="343"/>
      <c r="G115" s="222"/>
      <c r="H115" s="222"/>
      <c r="I115" s="222"/>
      <c r="J115" s="222"/>
      <c r="K115" s="222"/>
      <c r="L115" s="222"/>
      <c r="M115" s="222"/>
      <c r="N115" s="222"/>
      <c r="O115" s="222"/>
      <c r="P115" s="222"/>
      <c r="Q115" s="222"/>
      <c r="R115" s="222"/>
      <c r="S115" s="222"/>
    </row>
    <row r="116" spans="1:19" ht="15.75" thickBot="1" x14ac:dyDescent="0.3">
      <c r="A116" s="111"/>
      <c r="B116" s="117" t="s">
        <v>829</v>
      </c>
      <c r="C116" s="343">
        <f t="shared" si="1"/>
        <v>0</v>
      </c>
      <c r="D116" s="343"/>
      <c r="E116" s="343"/>
      <c r="F116" s="343"/>
      <c r="G116" s="222"/>
      <c r="H116" s="222"/>
      <c r="I116" s="222"/>
      <c r="J116" s="222"/>
      <c r="K116" s="222"/>
      <c r="L116" s="222"/>
      <c r="M116" s="222"/>
      <c r="N116" s="222"/>
      <c r="O116" s="222"/>
      <c r="P116" s="222"/>
      <c r="Q116" s="222"/>
      <c r="R116" s="222"/>
      <c r="S116" s="222"/>
    </row>
    <row r="117" spans="1:19" ht="15.75" thickBot="1" x14ac:dyDescent="0.3">
      <c r="A117" s="111"/>
      <c r="B117" s="117" t="s">
        <v>825</v>
      </c>
      <c r="C117" s="343">
        <f t="shared" si="1"/>
        <v>0</v>
      </c>
      <c r="D117" s="343"/>
      <c r="E117" s="343"/>
      <c r="F117" s="343"/>
      <c r="G117" s="222"/>
      <c r="H117" s="222"/>
      <c r="I117" s="222"/>
      <c r="J117" s="222"/>
      <c r="K117" s="222"/>
      <c r="L117" s="222"/>
      <c r="M117" s="222"/>
      <c r="N117" s="222"/>
      <c r="O117" s="222"/>
      <c r="P117" s="222"/>
      <c r="Q117" s="222"/>
      <c r="R117" s="222"/>
      <c r="S117" s="222"/>
    </row>
    <row r="118" spans="1:19" ht="15.75" thickBot="1" x14ac:dyDescent="0.3">
      <c r="A118" s="111"/>
      <c r="B118" s="117" t="s">
        <v>823</v>
      </c>
      <c r="C118" s="343">
        <f t="shared" si="1"/>
        <v>0</v>
      </c>
      <c r="D118" s="343"/>
      <c r="E118" s="343"/>
      <c r="F118" s="343"/>
      <c r="G118" s="222"/>
      <c r="H118" s="222"/>
      <c r="I118" s="222"/>
      <c r="J118" s="222"/>
      <c r="K118" s="222"/>
      <c r="L118" s="222"/>
      <c r="M118" s="222"/>
      <c r="N118" s="222"/>
      <c r="O118" s="222"/>
      <c r="P118" s="222"/>
      <c r="Q118" s="222"/>
      <c r="R118" s="222"/>
      <c r="S118" s="222"/>
    </row>
    <row r="119" spans="1:19" ht="15.75" thickBot="1" x14ac:dyDescent="0.3">
      <c r="A119" s="111"/>
      <c r="B119" s="117" t="s">
        <v>817</v>
      </c>
      <c r="C119" s="343">
        <f t="shared" si="1"/>
        <v>0</v>
      </c>
      <c r="D119" s="343"/>
      <c r="E119" s="343"/>
      <c r="F119" s="343"/>
      <c r="G119" s="222"/>
      <c r="H119" s="222"/>
      <c r="I119" s="222"/>
      <c r="J119" s="222"/>
      <c r="K119" s="222"/>
      <c r="L119" s="222"/>
      <c r="M119" s="222"/>
      <c r="N119" s="222"/>
      <c r="O119" s="222"/>
      <c r="P119" s="222"/>
      <c r="Q119" s="222"/>
      <c r="R119" s="222"/>
      <c r="S119" s="222"/>
    </row>
    <row r="120" spans="1:19" ht="15.75" thickBot="1" x14ac:dyDescent="0.3">
      <c r="A120" s="111"/>
      <c r="B120" s="103" t="s">
        <v>816</v>
      </c>
      <c r="C120" s="102">
        <f>SUM(C64:C119)</f>
        <v>43098</v>
      </c>
      <c r="D120" s="102">
        <f>SUM(D64:D119)</f>
        <v>6647</v>
      </c>
      <c r="E120" s="102">
        <f>SUM(E64:E119)</f>
        <v>10940</v>
      </c>
      <c r="F120" s="102">
        <f>SUM(F64:F119)</f>
        <v>25511</v>
      </c>
      <c r="G120" s="222"/>
      <c r="H120" s="222"/>
      <c r="I120" s="222"/>
      <c r="J120" s="222"/>
      <c r="K120" s="222"/>
      <c r="L120" s="222"/>
      <c r="M120" s="222"/>
      <c r="N120" s="222"/>
      <c r="O120" s="222"/>
      <c r="P120" s="222"/>
    </row>
    <row r="121" spans="1:19" ht="15.75" thickBot="1" x14ac:dyDescent="0.3">
      <c r="A121" s="111"/>
      <c r="B121" s="222"/>
      <c r="C121" s="222"/>
      <c r="D121" s="222"/>
      <c r="E121" s="222"/>
      <c r="F121" s="222"/>
      <c r="G121" s="222"/>
      <c r="H121" s="222"/>
      <c r="I121" s="222"/>
      <c r="J121" s="222"/>
      <c r="K121" s="222"/>
      <c r="L121" s="222"/>
      <c r="M121" s="222"/>
      <c r="N121" s="222"/>
      <c r="O121" s="222"/>
      <c r="P121" s="222"/>
      <c r="Q121" s="222"/>
      <c r="R121" s="222"/>
      <c r="S121" s="222"/>
    </row>
    <row r="122" spans="1:19" ht="15.75" thickBot="1" x14ac:dyDescent="0.3">
      <c r="A122" s="111"/>
      <c r="B122" s="222"/>
      <c r="C122" s="222"/>
      <c r="D122" s="222"/>
      <c r="E122" s="222"/>
      <c r="F122" s="222"/>
      <c r="G122" s="222"/>
      <c r="H122" s="222"/>
      <c r="I122" s="222"/>
      <c r="J122" s="222"/>
      <c r="K122" s="222"/>
      <c r="L122" s="222"/>
      <c r="M122" s="222"/>
      <c r="N122" s="222"/>
      <c r="O122" s="222"/>
      <c r="P122" s="222"/>
      <c r="Q122" s="222"/>
      <c r="R122" s="222"/>
      <c r="S122" s="222"/>
    </row>
    <row r="123" spans="1:19" ht="15.75" thickBot="1" x14ac:dyDescent="0.3">
      <c r="A123" s="111"/>
      <c r="B123" s="222"/>
      <c r="C123" s="222"/>
      <c r="D123" s="222"/>
      <c r="E123" s="222"/>
      <c r="F123" s="222"/>
      <c r="G123" s="222"/>
      <c r="H123" s="222"/>
      <c r="I123" s="222"/>
      <c r="J123" s="222"/>
      <c r="K123" s="222"/>
      <c r="L123" s="222"/>
      <c r="M123" s="222"/>
      <c r="N123" s="222"/>
      <c r="O123" s="222"/>
      <c r="P123" s="222"/>
      <c r="Q123" s="222"/>
      <c r="R123" s="222"/>
      <c r="S123" s="222"/>
    </row>
    <row r="124" spans="1:19" ht="15.75" thickBot="1" x14ac:dyDescent="0.3">
      <c r="A124" s="111"/>
      <c r="B124" s="222"/>
      <c r="C124" s="222"/>
      <c r="D124" s="222"/>
      <c r="E124" s="222"/>
      <c r="F124" s="222"/>
      <c r="G124" s="222"/>
      <c r="H124" s="222"/>
      <c r="I124" s="222"/>
      <c r="J124" s="222"/>
      <c r="K124" s="222"/>
      <c r="L124" s="222"/>
      <c r="M124" s="222"/>
      <c r="N124" s="222"/>
      <c r="O124" s="222"/>
      <c r="P124" s="222"/>
      <c r="Q124" s="222"/>
      <c r="R124" s="222"/>
      <c r="S124" s="222"/>
    </row>
    <row r="125" spans="1:19" ht="15.75" thickBot="1" x14ac:dyDescent="0.3">
      <c r="A125" s="111"/>
      <c r="B125" s="222"/>
      <c r="C125" s="222"/>
      <c r="D125" s="222"/>
      <c r="E125" s="222"/>
      <c r="F125" s="222"/>
      <c r="G125" s="222"/>
      <c r="H125" s="222"/>
      <c r="I125" s="222"/>
      <c r="J125" s="222"/>
      <c r="K125" s="222"/>
      <c r="L125" s="222"/>
      <c r="M125" s="222"/>
      <c r="N125" s="222"/>
      <c r="O125" s="222"/>
      <c r="P125" s="222"/>
      <c r="Q125" s="222"/>
      <c r="R125" s="222"/>
      <c r="S125" s="222"/>
    </row>
    <row r="126" spans="1:19" ht="15.75" thickBot="1" x14ac:dyDescent="0.3">
      <c r="A126" s="111"/>
      <c r="B126" s="222"/>
      <c r="C126" s="222"/>
      <c r="D126" s="222"/>
      <c r="E126" s="222"/>
      <c r="F126" s="222"/>
      <c r="G126" s="222"/>
      <c r="H126" s="222"/>
      <c r="I126" s="222"/>
      <c r="J126" s="222"/>
      <c r="K126" s="222"/>
      <c r="L126" s="222"/>
      <c r="M126" s="222"/>
      <c r="N126" s="222"/>
      <c r="O126" s="222"/>
      <c r="P126" s="222"/>
      <c r="Q126" s="222"/>
      <c r="R126" s="222"/>
      <c r="S126" s="222"/>
    </row>
    <row r="127" spans="1:19" ht="15.75" thickBot="1" x14ac:dyDescent="0.3">
      <c r="A127" s="111"/>
      <c r="B127" s="222"/>
      <c r="C127" s="222"/>
      <c r="D127" s="222"/>
      <c r="E127" s="222"/>
      <c r="F127" s="222"/>
      <c r="G127" s="222"/>
      <c r="H127" s="222"/>
      <c r="I127" s="222"/>
      <c r="J127" s="222"/>
      <c r="K127" s="222"/>
      <c r="L127" s="222"/>
      <c r="M127" s="222"/>
      <c r="N127" s="222"/>
      <c r="O127" s="222"/>
      <c r="P127" s="222"/>
      <c r="Q127" s="222"/>
      <c r="R127" s="222"/>
      <c r="S127" s="222"/>
    </row>
    <row r="128" spans="1:19" ht="15.75" thickBot="1" x14ac:dyDescent="0.3">
      <c r="A128" s="111"/>
      <c r="B128" s="222"/>
      <c r="C128" s="222"/>
      <c r="D128" s="222"/>
      <c r="E128" s="222"/>
      <c r="F128" s="222"/>
      <c r="G128" s="222"/>
      <c r="H128" s="222"/>
      <c r="I128" s="222"/>
      <c r="J128" s="222"/>
      <c r="K128" s="222"/>
      <c r="L128" s="222"/>
      <c r="M128" s="222"/>
      <c r="N128" s="222"/>
      <c r="O128" s="222"/>
      <c r="P128" s="222"/>
      <c r="Q128" s="222"/>
      <c r="R128" s="222"/>
      <c r="S128" s="222"/>
    </row>
    <row r="129" spans="1:19" ht="15.75" thickBot="1" x14ac:dyDescent="0.3">
      <c r="A129" s="111"/>
      <c r="B129" s="222"/>
      <c r="C129" s="222"/>
      <c r="D129" s="222"/>
      <c r="E129" s="222"/>
      <c r="F129" s="222"/>
      <c r="G129" s="222"/>
      <c r="H129" s="222"/>
      <c r="I129" s="222"/>
      <c r="J129" s="222"/>
      <c r="K129" s="222"/>
      <c r="L129" s="222"/>
      <c r="M129" s="222"/>
      <c r="N129" s="222"/>
      <c r="O129" s="222"/>
      <c r="P129" s="222"/>
      <c r="Q129" s="222"/>
      <c r="R129" s="222"/>
      <c r="S129" s="222"/>
    </row>
    <row r="130" spans="1:19" ht="15.75" thickBot="1" x14ac:dyDescent="0.3">
      <c r="A130" s="111"/>
      <c r="B130" s="222"/>
      <c r="C130" s="222"/>
      <c r="D130" s="222"/>
      <c r="E130" s="222"/>
      <c r="F130" s="222"/>
      <c r="G130" s="222"/>
      <c r="H130" s="222"/>
      <c r="I130" s="222"/>
      <c r="J130" s="222"/>
      <c r="K130" s="222"/>
      <c r="L130" s="222"/>
      <c r="M130" s="222"/>
      <c r="N130" s="222"/>
      <c r="O130" s="222"/>
      <c r="P130" s="222"/>
      <c r="Q130" s="222"/>
      <c r="R130" s="222"/>
      <c r="S130" s="222"/>
    </row>
    <row r="131" spans="1:19" ht="15.75" thickBot="1" x14ac:dyDescent="0.3">
      <c r="A131" s="111"/>
      <c r="B131" s="222"/>
      <c r="C131" s="222"/>
      <c r="D131" s="222"/>
      <c r="E131" s="222"/>
      <c r="F131" s="222"/>
      <c r="G131" s="222"/>
      <c r="H131" s="222"/>
      <c r="I131" s="222"/>
      <c r="J131" s="222"/>
      <c r="K131" s="222"/>
      <c r="L131" s="222"/>
      <c r="M131" s="222"/>
      <c r="N131" s="222"/>
      <c r="O131" s="222"/>
      <c r="P131" s="222"/>
      <c r="Q131" s="222"/>
      <c r="R131" s="222"/>
      <c r="S131" s="222"/>
    </row>
    <row r="132" spans="1:19" ht="15.75" thickBot="1" x14ac:dyDescent="0.3">
      <c r="A132" s="111"/>
      <c r="B132" s="222"/>
      <c r="C132" s="222"/>
      <c r="D132" s="222"/>
      <c r="E132" s="222"/>
      <c r="F132" s="222"/>
      <c r="G132" s="222"/>
      <c r="H132" s="222"/>
      <c r="I132" s="222"/>
      <c r="J132" s="222"/>
      <c r="K132" s="222"/>
      <c r="L132" s="222"/>
      <c r="M132" s="222"/>
      <c r="N132" s="222"/>
      <c r="O132" s="222"/>
      <c r="P132" s="222"/>
      <c r="Q132" s="222"/>
      <c r="R132" s="222"/>
      <c r="S132" s="222"/>
    </row>
    <row r="133" spans="1:19" ht="15.75" thickBot="1" x14ac:dyDescent="0.3">
      <c r="A133" s="111"/>
      <c r="B133" s="222"/>
      <c r="C133" s="222"/>
      <c r="D133" s="222"/>
      <c r="E133" s="222"/>
      <c r="F133" s="222"/>
      <c r="G133" s="222"/>
      <c r="H133" s="222"/>
      <c r="I133" s="222"/>
      <c r="J133" s="222"/>
      <c r="K133" s="222"/>
      <c r="L133" s="222"/>
      <c r="M133" s="222"/>
      <c r="N133" s="222"/>
      <c r="O133" s="222"/>
      <c r="P133" s="222"/>
      <c r="Q133" s="222"/>
      <c r="R133" s="222"/>
      <c r="S133" s="222"/>
    </row>
    <row r="134" spans="1:19" ht="15.75" thickBot="1" x14ac:dyDescent="0.3">
      <c r="A134" s="111"/>
      <c r="B134" s="222"/>
      <c r="C134" s="222"/>
      <c r="D134" s="222"/>
      <c r="E134" s="222"/>
      <c r="F134" s="222"/>
      <c r="G134" s="222"/>
      <c r="H134" s="222"/>
      <c r="I134" s="222"/>
      <c r="J134" s="222"/>
      <c r="K134" s="222"/>
      <c r="L134" s="222"/>
      <c r="M134" s="222"/>
      <c r="N134" s="222"/>
      <c r="O134" s="222"/>
      <c r="P134" s="222"/>
      <c r="Q134" s="222"/>
      <c r="R134" s="222"/>
      <c r="S134" s="222"/>
    </row>
    <row r="135" spans="1:19" ht="15.75" thickBot="1" x14ac:dyDescent="0.3">
      <c r="A135" s="111"/>
      <c r="B135" s="222"/>
      <c r="C135" s="222"/>
      <c r="D135" s="222"/>
      <c r="E135" s="222"/>
      <c r="F135" s="222"/>
      <c r="G135" s="222"/>
      <c r="H135" s="222"/>
      <c r="I135" s="222"/>
      <c r="J135" s="222"/>
      <c r="K135" s="222"/>
      <c r="L135" s="222"/>
      <c r="M135" s="222"/>
      <c r="N135" s="222"/>
      <c r="O135" s="222"/>
      <c r="P135" s="222"/>
      <c r="Q135" s="222"/>
      <c r="R135" s="222"/>
      <c r="S135" s="222"/>
    </row>
    <row r="136" spans="1:19" ht="15.75" thickBot="1" x14ac:dyDescent="0.3">
      <c r="A136" s="111"/>
      <c r="B136" s="222"/>
      <c r="C136" s="222"/>
      <c r="D136" s="222"/>
      <c r="E136" s="222"/>
      <c r="F136" s="222"/>
      <c r="G136" s="222"/>
      <c r="H136" s="222"/>
      <c r="I136" s="222"/>
      <c r="J136" s="222"/>
      <c r="K136" s="222"/>
      <c r="L136" s="222"/>
      <c r="M136" s="222"/>
      <c r="N136" s="222"/>
      <c r="O136" s="222"/>
      <c r="P136" s="222"/>
      <c r="Q136" s="222"/>
      <c r="R136" s="222"/>
      <c r="S136" s="222"/>
    </row>
    <row r="137" spans="1:19" ht="15.75" thickBot="1" x14ac:dyDescent="0.3">
      <c r="A137" s="111"/>
      <c r="B137" s="222"/>
      <c r="C137" s="222"/>
      <c r="D137" s="222"/>
      <c r="E137" s="222"/>
      <c r="F137" s="222"/>
      <c r="G137" s="222"/>
      <c r="H137" s="222"/>
      <c r="I137" s="222"/>
      <c r="J137" s="222"/>
      <c r="K137" s="222"/>
      <c r="L137" s="222"/>
      <c r="M137" s="222"/>
      <c r="N137" s="222"/>
      <c r="O137" s="222"/>
      <c r="P137" s="222"/>
      <c r="Q137" s="222"/>
      <c r="R137" s="222"/>
      <c r="S137" s="222"/>
    </row>
    <row r="138" spans="1:19" ht="15.75" thickBot="1" x14ac:dyDescent="0.3">
      <c r="A138" s="111"/>
      <c r="B138" s="222"/>
      <c r="C138" s="222"/>
      <c r="D138" s="222"/>
      <c r="E138" s="222"/>
      <c r="F138" s="222"/>
      <c r="G138" s="222"/>
      <c r="H138" s="222"/>
      <c r="I138" s="222"/>
      <c r="J138" s="222"/>
      <c r="K138" s="222"/>
      <c r="L138" s="222"/>
      <c r="M138" s="222"/>
      <c r="N138" s="222"/>
      <c r="O138" s="222"/>
      <c r="P138" s="222"/>
      <c r="Q138" s="222"/>
      <c r="R138" s="222"/>
      <c r="S138" s="222"/>
    </row>
    <row r="139" spans="1:19" ht="15.75" thickBot="1" x14ac:dyDescent="0.3">
      <c r="A139" s="111"/>
      <c r="B139" s="222"/>
      <c r="C139" s="222"/>
      <c r="D139" s="222"/>
      <c r="E139" s="222"/>
      <c r="F139" s="222"/>
      <c r="G139" s="222"/>
      <c r="H139" s="222"/>
      <c r="I139" s="222"/>
      <c r="J139" s="222"/>
      <c r="K139" s="222"/>
      <c r="L139" s="222"/>
      <c r="M139" s="222"/>
      <c r="N139" s="222"/>
      <c r="O139" s="222"/>
      <c r="P139" s="222"/>
      <c r="Q139" s="222"/>
      <c r="R139" s="222"/>
      <c r="S139" s="222"/>
    </row>
    <row r="140" spans="1:19" ht="15.75" thickBot="1" x14ac:dyDescent="0.3">
      <c r="A140" s="111"/>
      <c r="B140" s="222"/>
      <c r="C140" s="222"/>
      <c r="D140" s="222"/>
      <c r="E140" s="222"/>
      <c r="F140" s="222"/>
      <c r="G140" s="222"/>
      <c r="H140" s="222"/>
      <c r="I140" s="222"/>
      <c r="J140" s="222"/>
      <c r="K140" s="222"/>
      <c r="L140" s="222"/>
      <c r="M140" s="222"/>
      <c r="N140" s="222"/>
      <c r="O140" s="222"/>
      <c r="P140" s="222"/>
      <c r="Q140" s="222"/>
      <c r="R140" s="222"/>
      <c r="S140" s="222"/>
    </row>
    <row r="141" spans="1:19" ht="15.75" thickBot="1" x14ac:dyDescent="0.3">
      <c r="A141" s="111"/>
      <c r="B141" s="222"/>
      <c r="C141" s="222"/>
      <c r="D141" s="222"/>
      <c r="E141" s="222"/>
      <c r="F141" s="222"/>
      <c r="G141" s="222"/>
      <c r="H141" s="222"/>
      <c r="I141" s="222"/>
      <c r="J141" s="222"/>
      <c r="K141" s="222"/>
      <c r="L141" s="222"/>
      <c r="M141" s="222"/>
      <c r="N141" s="222"/>
      <c r="O141" s="222"/>
      <c r="P141" s="222"/>
      <c r="Q141" s="222"/>
      <c r="R141" s="222"/>
      <c r="S141" s="222"/>
    </row>
    <row r="142" spans="1:19" ht="15.75" thickBot="1" x14ac:dyDescent="0.3">
      <c r="A142" s="111"/>
      <c r="B142" s="222"/>
      <c r="C142" s="222"/>
      <c r="D142" s="222"/>
      <c r="E142" s="222"/>
      <c r="F142" s="222"/>
      <c r="G142" s="222"/>
      <c r="H142" s="222"/>
      <c r="I142" s="222"/>
      <c r="J142" s="222"/>
      <c r="K142" s="222"/>
      <c r="L142" s="222"/>
      <c r="M142" s="222"/>
      <c r="N142" s="222"/>
      <c r="O142" s="222"/>
      <c r="P142" s="222"/>
      <c r="Q142" s="222"/>
      <c r="R142" s="222"/>
      <c r="S142" s="222"/>
    </row>
    <row r="143" spans="1:19" ht="15.75" thickBot="1" x14ac:dyDescent="0.3">
      <c r="A143" s="111"/>
      <c r="B143" s="222"/>
      <c r="C143" s="222"/>
      <c r="D143" s="222"/>
      <c r="E143" s="222"/>
      <c r="F143" s="222"/>
      <c r="G143" s="222"/>
      <c r="H143" s="222"/>
      <c r="I143" s="222"/>
      <c r="J143" s="222"/>
      <c r="K143" s="222"/>
      <c r="L143" s="222"/>
      <c r="M143" s="222"/>
      <c r="N143" s="222"/>
      <c r="O143" s="222"/>
      <c r="P143" s="222"/>
      <c r="Q143" s="222"/>
      <c r="R143" s="222"/>
      <c r="S143" s="222"/>
    </row>
    <row r="144" spans="1:19" ht="15.75" thickBot="1" x14ac:dyDescent="0.3">
      <c r="A144" s="111"/>
      <c r="B144" s="222"/>
      <c r="C144" s="222"/>
      <c r="D144" s="222"/>
      <c r="E144" s="222"/>
      <c r="F144" s="222"/>
      <c r="G144" s="222"/>
      <c r="H144" s="222"/>
      <c r="I144" s="222"/>
      <c r="J144" s="222"/>
      <c r="K144" s="222"/>
      <c r="L144" s="222"/>
      <c r="M144" s="222"/>
      <c r="N144" s="222"/>
      <c r="O144" s="222"/>
      <c r="P144" s="222"/>
      <c r="Q144" s="222"/>
      <c r="R144" s="222"/>
      <c r="S144" s="222"/>
    </row>
    <row r="145" spans="1:19" ht="15.75" thickBot="1" x14ac:dyDescent="0.3">
      <c r="A145" s="111"/>
      <c r="B145" s="222"/>
      <c r="C145" s="222"/>
      <c r="D145" s="222"/>
      <c r="E145" s="222"/>
      <c r="F145" s="222"/>
      <c r="G145" s="222"/>
      <c r="H145" s="222"/>
      <c r="I145" s="222"/>
      <c r="J145" s="222"/>
      <c r="K145" s="222"/>
      <c r="L145" s="222"/>
      <c r="M145" s="222"/>
      <c r="N145" s="222"/>
      <c r="O145" s="222"/>
      <c r="P145" s="222"/>
      <c r="Q145" s="222"/>
      <c r="R145" s="222"/>
      <c r="S145" s="222"/>
    </row>
    <row r="146" spans="1:19" ht="15.75" thickBot="1" x14ac:dyDescent="0.3">
      <c r="A146" s="111"/>
      <c r="B146" s="222"/>
      <c r="C146" s="222"/>
      <c r="D146" s="222"/>
      <c r="E146" s="222"/>
      <c r="F146" s="222"/>
      <c r="G146" s="222"/>
      <c r="H146" s="222"/>
      <c r="I146" s="222"/>
      <c r="J146" s="222"/>
      <c r="K146" s="222"/>
      <c r="L146" s="222"/>
      <c r="M146" s="222"/>
      <c r="N146" s="222"/>
      <c r="O146" s="222"/>
      <c r="P146" s="222"/>
      <c r="Q146" s="222"/>
      <c r="R146" s="222"/>
      <c r="S146" s="222"/>
    </row>
    <row r="147" spans="1:19" ht="15.75" thickBot="1" x14ac:dyDescent="0.3">
      <c r="A147" s="111"/>
      <c r="B147" s="222"/>
      <c r="C147" s="222"/>
      <c r="D147" s="222"/>
      <c r="E147" s="222"/>
      <c r="F147" s="222"/>
      <c r="G147" s="222"/>
      <c r="H147" s="222"/>
      <c r="I147" s="222"/>
      <c r="J147" s="222"/>
      <c r="K147" s="222"/>
      <c r="L147" s="222"/>
      <c r="M147" s="222"/>
      <c r="N147" s="222"/>
      <c r="O147" s="222"/>
      <c r="P147" s="222"/>
      <c r="Q147" s="222"/>
      <c r="R147" s="222"/>
      <c r="S147" s="222"/>
    </row>
    <row r="148" spans="1:19" ht="15.75" thickBot="1" x14ac:dyDescent="0.3">
      <c r="A148" s="111"/>
      <c r="B148" s="222"/>
      <c r="C148" s="222"/>
      <c r="D148" s="222"/>
      <c r="E148" s="222"/>
      <c r="F148" s="222"/>
      <c r="G148" s="222"/>
      <c r="H148" s="222"/>
      <c r="I148" s="222"/>
      <c r="J148" s="222"/>
      <c r="K148" s="222"/>
      <c r="L148" s="222"/>
      <c r="M148" s="222"/>
      <c r="N148" s="222"/>
      <c r="O148" s="222"/>
      <c r="P148" s="222"/>
      <c r="Q148" s="222"/>
      <c r="R148" s="222"/>
      <c r="S148" s="222"/>
    </row>
    <row r="149" spans="1:19" ht="15.75" thickBot="1" x14ac:dyDescent="0.3">
      <c r="A149" s="111"/>
      <c r="B149" s="222"/>
      <c r="C149" s="222"/>
      <c r="D149" s="222"/>
      <c r="E149" s="222"/>
      <c r="F149" s="222"/>
      <c r="G149" s="222"/>
      <c r="H149" s="222"/>
      <c r="I149" s="222"/>
      <c r="J149" s="222"/>
      <c r="K149" s="222"/>
      <c r="L149" s="222"/>
      <c r="M149" s="222"/>
      <c r="N149" s="222"/>
      <c r="O149" s="222"/>
      <c r="P149" s="222"/>
      <c r="Q149" s="222"/>
      <c r="R149" s="222"/>
      <c r="S149" s="222"/>
    </row>
    <row r="150" spans="1:19" ht="15.75" thickBot="1" x14ac:dyDescent="0.3">
      <c r="A150" s="111"/>
      <c r="B150" s="222"/>
      <c r="C150" s="222"/>
      <c r="D150" s="222"/>
      <c r="E150" s="222"/>
      <c r="F150" s="222"/>
      <c r="G150" s="222"/>
      <c r="H150" s="222"/>
      <c r="I150" s="222"/>
      <c r="J150" s="222"/>
      <c r="K150" s="222"/>
      <c r="L150" s="222"/>
      <c r="M150" s="222"/>
      <c r="N150" s="222"/>
      <c r="O150" s="222"/>
      <c r="P150" s="222"/>
      <c r="Q150" s="222"/>
      <c r="R150" s="222"/>
      <c r="S150" s="222"/>
    </row>
    <row r="151" spans="1:19" ht="15.75" thickBot="1" x14ac:dyDescent="0.3">
      <c r="A151" s="111"/>
      <c r="B151" s="222"/>
      <c r="C151" s="222"/>
      <c r="D151" s="222"/>
      <c r="E151" s="222"/>
      <c r="F151" s="222"/>
      <c r="G151" s="222"/>
      <c r="H151" s="222"/>
      <c r="I151" s="222"/>
      <c r="J151" s="222"/>
      <c r="K151" s="222"/>
      <c r="L151" s="222"/>
      <c r="M151" s="222"/>
      <c r="N151" s="222"/>
      <c r="O151" s="222"/>
      <c r="P151" s="222"/>
      <c r="Q151" s="222"/>
      <c r="R151" s="222"/>
      <c r="S151" s="222"/>
    </row>
    <row r="152" spans="1:19" ht="15.75" thickBot="1" x14ac:dyDescent="0.3">
      <c r="A152" s="111"/>
      <c r="B152" s="222"/>
      <c r="C152" s="222"/>
      <c r="D152" s="222"/>
      <c r="E152" s="222"/>
      <c r="F152" s="222"/>
      <c r="G152" s="222"/>
      <c r="H152" s="222"/>
      <c r="I152" s="222"/>
      <c r="J152" s="222"/>
      <c r="K152" s="222"/>
      <c r="L152" s="222"/>
      <c r="M152" s="222"/>
      <c r="N152" s="222"/>
      <c r="O152" s="222"/>
      <c r="P152" s="222"/>
      <c r="Q152" s="222"/>
      <c r="R152" s="222"/>
      <c r="S152" s="222"/>
    </row>
    <row r="153" spans="1:19" ht="15.75" thickBot="1" x14ac:dyDescent="0.3">
      <c r="A153" s="111"/>
      <c r="B153" s="222"/>
      <c r="C153" s="222"/>
      <c r="D153" s="222"/>
      <c r="E153" s="222"/>
      <c r="F153" s="222"/>
      <c r="G153" s="222"/>
      <c r="H153" s="222"/>
      <c r="I153" s="222"/>
      <c r="J153" s="222"/>
      <c r="K153" s="222"/>
      <c r="L153" s="222"/>
      <c r="M153" s="222"/>
      <c r="N153" s="222"/>
      <c r="O153" s="222"/>
      <c r="P153" s="222"/>
      <c r="Q153" s="222"/>
      <c r="R153" s="222"/>
      <c r="S153" s="222"/>
    </row>
    <row r="154" spans="1:19" ht="15.75" thickBot="1" x14ac:dyDescent="0.3">
      <c r="A154" s="111"/>
      <c r="B154" s="222"/>
      <c r="C154" s="222"/>
      <c r="D154" s="222"/>
      <c r="E154" s="222"/>
      <c r="F154" s="222"/>
      <c r="G154" s="222"/>
      <c r="H154" s="222"/>
      <c r="I154" s="222"/>
      <c r="J154" s="222"/>
      <c r="K154" s="222"/>
      <c r="L154" s="222"/>
      <c r="M154" s="222"/>
      <c r="N154" s="222"/>
      <c r="O154" s="222"/>
      <c r="P154" s="222"/>
      <c r="Q154" s="222"/>
      <c r="R154" s="222"/>
      <c r="S154" s="222"/>
    </row>
    <row r="155" spans="1:19" ht="15.75" thickBot="1" x14ac:dyDescent="0.3">
      <c r="A155" s="111"/>
      <c r="B155" s="222"/>
      <c r="C155" s="222"/>
      <c r="D155" s="222"/>
      <c r="E155" s="222"/>
      <c r="F155" s="222"/>
      <c r="G155" s="222"/>
      <c r="H155" s="222"/>
      <c r="I155" s="222"/>
      <c r="J155" s="222"/>
      <c r="K155" s="222"/>
      <c r="L155" s="222"/>
      <c r="M155" s="222"/>
      <c r="N155" s="222"/>
      <c r="O155" s="222"/>
      <c r="P155" s="222"/>
      <c r="Q155" s="222"/>
      <c r="R155" s="222"/>
      <c r="S155" s="222"/>
    </row>
    <row r="156" spans="1:19" ht="15.75" thickBot="1" x14ac:dyDescent="0.3">
      <c r="A156" s="111"/>
      <c r="B156" s="222"/>
      <c r="C156" s="222"/>
      <c r="D156" s="222"/>
      <c r="E156" s="222"/>
      <c r="F156" s="222"/>
      <c r="G156" s="222"/>
      <c r="H156" s="222"/>
      <c r="I156" s="222"/>
      <c r="J156" s="222"/>
      <c r="K156" s="222"/>
      <c r="L156" s="222"/>
      <c r="M156" s="222"/>
      <c r="N156" s="222"/>
      <c r="O156" s="222"/>
      <c r="P156" s="222"/>
      <c r="Q156" s="222"/>
      <c r="R156" s="222"/>
      <c r="S156" s="222"/>
    </row>
    <row r="157" spans="1:19" ht="15.75" thickBot="1" x14ac:dyDescent="0.3">
      <c r="A157" s="111"/>
      <c r="B157" s="222"/>
      <c r="C157" s="222"/>
      <c r="D157" s="222"/>
      <c r="E157" s="222"/>
      <c r="F157" s="222"/>
      <c r="G157" s="222"/>
      <c r="H157" s="222"/>
      <c r="I157" s="222"/>
      <c r="J157" s="222"/>
      <c r="K157" s="222"/>
      <c r="L157" s="222"/>
      <c r="M157" s="222"/>
      <c r="N157" s="222"/>
      <c r="O157" s="222"/>
      <c r="P157" s="222"/>
      <c r="Q157" s="222"/>
      <c r="R157" s="222"/>
      <c r="S157" s="222"/>
    </row>
    <row r="158" spans="1:19" ht="15.75" thickBot="1" x14ac:dyDescent="0.3">
      <c r="A158" s="111"/>
      <c r="B158" s="222"/>
      <c r="C158" s="222"/>
      <c r="D158" s="222"/>
      <c r="E158" s="222"/>
      <c r="F158" s="222"/>
      <c r="G158" s="222"/>
      <c r="H158" s="222"/>
      <c r="I158" s="222"/>
      <c r="J158" s="222"/>
      <c r="K158" s="222"/>
      <c r="L158" s="222"/>
      <c r="M158" s="222"/>
      <c r="N158" s="222"/>
      <c r="O158" s="222"/>
      <c r="P158" s="222"/>
      <c r="Q158" s="222"/>
      <c r="R158" s="222"/>
      <c r="S158" s="222"/>
    </row>
    <row r="159" spans="1:19" ht="15.75" thickBot="1" x14ac:dyDescent="0.3">
      <c r="A159" s="111"/>
      <c r="B159" s="222"/>
      <c r="C159" s="222"/>
      <c r="D159" s="222"/>
      <c r="E159" s="222"/>
      <c r="F159" s="222"/>
      <c r="G159" s="222"/>
      <c r="H159" s="222"/>
      <c r="I159" s="222"/>
      <c r="J159" s="222"/>
      <c r="K159" s="222"/>
      <c r="L159" s="222"/>
      <c r="M159" s="222"/>
      <c r="N159" s="222"/>
      <c r="O159" s="222"/>
      <c r="P159" s="222"/>
      <c r="Q159" s="222"/>
      <c r="R159" s="222"/>
      <c r="S159" s="222"/>
    </row>
    <row r="160" spans="1:19" ht="15.75" thickBot="1" x14ac:dyDescent="0.3">
      <c r="A160" s="111"/>
      <c r="B160" s="222"/>
      <c r="C160" s="222"/>
      <c r="D160" s="222"/>
      <c r="E160" s="222"/>
      <c r="F160" s="222"/>
      <c r="G160" s="222"/>
      <c r="H160" s="222"/>
      <c r="I160" s="222"/>
      <c r="J160" s="222"/>
      <c r="K160" s="222"/>
      <c r="L160" s="222"/>
      <c r="M160" s="222"/>
      <c r="N160" s="222"/>
      <c r="O160" s="222"/>
      <c r="P160" s="222"/>
      <c r="Q160" s="222"/>
      <c r="R160" s="222"/>
      <c r="S160" s="222"/>
    </row>
    <row r="161" spans="1:19" ht="15.75" thickBot="1" x14ac:dyDescent="0.3">
      <c r="A161" s="111"/>
      <c r="B161" s="222"/>
      <c r="C161" s="222"/>
      <c r="D161" s="222"/>
      <c r="E161" s="222"/>
      <c r="F161" s="222"/>
      <c r="G161" s="222"/>
      <c r="H161" s="222"/>
      <c r="I161" s="222"/>
      <c r="J161" s="222"/>
      <c r="K161" s="222"/>
      <c r="L161" s="222"/>
      <c r="M161" s="222"/>
      <c r="N161" s="222"/>
      <c r="O161" s="222"/>
      <c r="P161" s="222"/>
      <c r="Q161" s="222"/>
      <c r="R161" s="222"/>
      <c r="S161" s="222"/>
    </row>
    <row r="162" spans="1:19" ht="15.75" thickBot="1" x14ac:dyDescent="0.3">
      <c r="A162" s="111"/>
      <c r="B162" s="222"/>
      <c r="C162" s="222"/>
      <c r="D162" s="222"/>
      <c r="E162" s="222"/>
      <c r="F162" s="222"/>
      <c r="G162" s="222"/>
      <c r="H162" s="222"/>
      <c r="I162" s="222"/>
      <c r="J162" s="222"/>
      <c r="K162" s="222"/>
      <c r="L162" s="222"/>
      <c r="M162" s="222"/>
      <c r="N162" s="222"/>
      <c r="O162" s="222"/>
      <c r="P162" s="222"/>
      <c r="Q162" s="222"/>
      <c r="R162" s="222"/>
      <c r="S162" s="222"/>
    </row>
    <row r="163" spans="1:19" ht="15.75" thickBot="1" x14ac:dyDescent="0.3">
      <c r="A163" s="111"/>
      <c r="B163" s="222"/>
      <c r="C163" s="222"/>
      <c r="D163" s="222"/>
      <c r="E163" s="222"/>
      <c r="F163" s="222"/>
      <c r="G163" s="222"/>
      <c r="H163" s="222"/>
      <c r="I163" s="222"/>
      <c r="J163" s="222"/>
      <c r="K163" s="222"/>
      <c r="L163" s="222"/>
      <c r="M163" s="222"/>
      <c r="N163" s="222"/>
      <c r="O163" s="222"/>
      <c r="P163" s="222"/>
      <c r="Q163" s="222"/>
      <c r="R163" s="222"/>
      <c r="S163" s="222"/>
    </row>
    <row r="164" spans="1:19" ht="15.75" thickBot="1" x14ac:dyDescent="0.3">
      <c r="A164" s="111"/>
      <c r="B164" s="222"/>
      <c r="C164" s="222"/>
      <c r="D164" s="222"/>
      <c r="E164" s="222"/>
      <c r="F164" s="222"/>
      <c r="G164" s="222"/>
      <c r="H164" s="222"/>
      <c r="I164" s="222"/>
      <c r="J164" s="222"/>
      <c r="K164" s="222"/>
      <c r="L164" s="222"/>
      <c r="M164" s="222"/>
      <c r="N164" s="222"/>
      <c r="O164" s="222"/>
      <c r="P164" s="222"/>
      <c r="Q164" s="222"/>
      <c r="R164" s="222"/>
      <c r="S164" s="222"/>
    </row>
    <row r="165" spans="1:19" ht="15.75" thickBot="1" x14ac:dyDescent="0.3">
      <c r="A165" s="111"/>
      <c r="B165" s="222"/>
      <c r="C165" s="222"/>
      <c r="D165" s="222"/>
      <c r="E165" s="222"/>
      <c r="F165" s="222"/>
      <c r="G165" s="222"/>
      <c r="H165" s="222"/>
      <c r="I165" s="222"/>
      <c r="J165" s="222"/>
      <c r="K165" s="222"/>
      <c r="L165" s="222"/>
      <c r="M165" s="222"/>
      <c r="N165" s="222"/>
      <c r="O165" s="222"/>
      <c r="P165" s="222"/>
      <c r="Q165" s="222"/>
      <c r="R165" s="222"/>
      <c r="S165" s="222"/>
    </row>
    <row r="166" spans="1:19" ht="15.75" thickBot="1" x14ac:dyDescent="0.3">
      <c r="A166" s="111"/>
      <c r="B166" s="222"/>
      <c r="C166" s="222"/>
      <c r="D166" s="222"/>
      <c r="E166" s="222"/>
      <c r="F166" s="222"/>
      <c r="G166" s="222"/>
      <c r="H166" s="222"/>
      <c r="I166" s="222"/>
      <c r="J166" s="222"/>
      <c r="K166" s="222"/>
      <c r="L166" s="222"/>
      <c r="M166" s="222"/>
      <c r="N166" s="222"/>
      <c r="O166" s="222"/>
      <c r="P166" s="222"/>
      <c r="Q166" s="222"/>
      <c r="R166" s="222"/>
      <c r="S166" s="222"/>
    </row>
    <row r="167" spans="1:19" ht="15.75" thickBot="1" x14ac:dyDescent="0.3">
      <c r="A167" s="111"/>
      <c r="B167" s="222"/>
      <c r="C167" s="222"/>
      <c r="D167" s="222"/>
      <c r="E167" s="222"/>
      <c r="F167" s="222"/>
      <c r="G167" s="222"/>
      <c r="H167" s="222"/>
      <c r="I167" s="222"/>
      <c r="J167" s="222"/>
      <c r="K167" s="222"/>
      <c r="L167" s="222"/>
      <c r="M167" s="222"/>
      <c r="N167" s="222"/>
      <c r="O167" s="222"/>
      <c r="P167" s="222"/>
      <c r="Q167" s="222"/>
      <c r="R167" s="222"/>
      <c r="S167" s="222"/>
    </row>
    <row r="168" spans="1:19" ht="15.75" thickBot="1" x14ac:dyDescent="0.3">
      <c r="A168" s="111"/>
      <c r="B168" s="222"/>
      <c r="C168" s="222"/>
      <c r="D168" s="222"/>
      <c r="E168" s="222"/>
      <c r="F168" s="222"/>
      <c r="G168" s="222"/>
      <c r="H168" s="222"/>
      <c r="I168" s="222"/>
      <c r="J168" s="222"/>
      <c r="K168" s="222"/>
      <c r="L168" s="222"/>
      <c r="M168" s="222"/>
      <c r="N168" s="222"/>
      <c r="O168" s="222"/>
      <c r="P168" s="222"/>
      <c r="Q168" s="222"/>
      <c r="R168" s="222"/>
      <c r="S168" s="222"/>
    </row>
    <row r="169" spans="1:19" ht="15.75" thickBot="1" x14ac:dyDescent="0.3">
      <c r="A169" s="111"/>
      <c r="B169" s="222"/>
      <c r="C169" s="222"/>
      <c r="D169" s="222"/>
      <c r="E169" s="222"/>
      <c r="F169" s="222"/>
      <c r="G169" s="222"/>
      <c r="H169" s="222"/>
      <c r="I169" s="222"/>
      <c r="J169" s="222"/>
      <c r="K169" s="222"/>
      <c r="L169" s="222"/>
      <c r="M169" s="222"/>
      <c r="N169" s="222"/>
      <c r="O169" s="222"/>
      <c r="P169" s="222"/>
      <c r="Q169" s="222"/>
      <c r="R169" s="222"/>
      <c r="S169" s="222"/>
    </row>
    <row r="170" spans="1:19" ht="15.75" thickBot="1" x14ac:dyDescent="0.3">
      <c r="A170" s="111"/>
      <c r="B170" s="222"/>
      <c r="C170" s="222"/>
      <c r="D170" s="222"/>
      <c r="E170" s="222"/>
      <c r="F170" s="222"/>
      <c r="G170" s="222"/>
      <c r="H170" s="222"/>
      <c r="I170" s="222"/>
      <c r="J170" s="222"/>
      <c r="K170" s="222"/>
      <c r="L170" s="222"/>
      <c r="M170" s="222"/>
      <c r="N170" s="222"/>
      <c r="O170" s="222"/>
      <c r="P170" s="222"/>
      <c r="Q170" s="222"/>
      <c r="R170" s="222"/>
      <c r="S170" s="222"/>
    </row>
    <row r="171" spans="1:19" ht="15.75" thickBot="1" x14ac:dyDescent="0.3">
      <c r="A171" s="111"/>
      <c r="B171" s="222"/>
      <c r="C171" s="222"/>
      <c r="D171" s="222"/>
      <c r="E171" s="222"/>
      <c r="F171" s="222"/>
      <c r="G171" s="222"/>
      <c r="H171" s="222"/>
      <c r="I171" s="222"/>
      <c r="J171" s="222"/>
      <c r="K171" s="222"/>
      <c r="L171" s="222"/>
      <c r="M171" s="222"/>
      <c r="N171" s="222"/>
      <c r="O171" s="222"/>
      <c r="P171" s="222"/>
      <c r="Q171" s="222"/>
      <c r="R171" s="222"/>
      <c r="S171" s="222"/>
    </row>
    <row r="172" spans="1:19" ht="15.75" thickBot="1" x14ac:dyDescent="0.3">
      <c r="A172" s="111"/>
      <c r="B172" s="222"/>
      <c r="C172" s="222"/>
      <c r="D172" s="222"/>
      <c r="E172" s="222"/>
      <c r="F172" s="222"/>
      <c r="G172" s="222"/>
      <c r="H172" s="222"/>
      <c r="I172" s="222"/>
      <c r="J172" s="222"/>
      <c r="K172" s="222"/>
      <c r="L172" s="222"/>
      <c r="M172" s="222"/>
      <c r="N172" s="222"/>
      <c r="O172" s="222"/>
      <c r="P172" s="222"/>
      <c r="Q172" s="222"/>
      <c r="R172" s="222"/>
      <c r="S172" s="222"/>
    </row>
    <row r="173" spans="1:19" ht="15.75" thickBot="1" x14ac:dyDescent="0.3">
      <c r="A173" s="111"/>
      <c r="B173" s="222"/>
      <c r="C173" s="222"/>
      <c r="D173" s="222"/>
      <c r="E173" s="222"/>
      <c r="F173" s="222"/>
      <c r="G173" s="222"/>
      <c r="H173" s="222"/>
      <c r="I173" s="222"/>
      <c r="J173" s="222"/>
      <c r="K173" s="222"/>
      <c r="L173" s="222"/>
      <c r="M173" s="222"/>
      <c r="N173" s="222"/>
      <c r="O173" s="222"/>
      <c r="P173" s="222"/>
      <c r="Q173" s="222"/>
      <c r="R173" s="222"/>
      <c r="S173" s="222"/>
    </row>
    <row r="174" spans="1:19" ht="15.75" thickBot="1" x14ac:dyDescent="0.3">
      <c r="A174" s="111"/>
      <c r="B174" s="222"/>
      <c r="C174" s="222"/>
      <c r="D174" s="222"/>
      <c r="E174" s="222"/>
      <c r="F174" s="222"/>
      <c r="G174" s="222"/>
      <c r="H174" s="222"/>
      <c r="I174" s="222"/>
      <c r="J174" s="222"/>
      <c r="K174" s="222"/>
      <c r="L174" s="222"/>
      <c r="M174" s="222"/>
      <c r="N174" s="222"/>
      <c r="O174" s="222"/>
      <c r="P174" s="222"/>
      <c r="Q174" s="222"/>
      <c r="R174" s="222"/>
      <c r="S174" s="222"/>
    </row>
    <row r="175" spans="1:19" ht="15.75" thickBot="1" x14ac:dyDescent="0.3">
      <c r="A175" s="111"/>
      <c r="B175" s="222"/>
      <c r="C175" s="222"/>
      <c r="D175" s="222"/>
      <c r="E175" s="222"/>
      <c r="F175" s="222"/>
      <c r="G175" s="222"/>
      <c r="H175" s="222"/>
      <c r="I175" s="222"/>
      <c r="J175" s="222"/>
      <c r="K175" s="222"/>
      <c r="L175" s="222"/>
      <c r="M175" s="222"/>
      <c r="N175" s="222"/>
      <c r="O175" s="222"/>
      <c r="P175" s="222"/>
      <c r="Q175" s="222"/>
      <c r="R175" s="222"/>
      <c r="S175" s="222"/>
    </row>
    <row r="176" spans="1:19" ht="15.75" thickBot="1" x14ac:dyDescent="0.3">
      <c r="A176" s="111"/>
      <c r="B176" s="222"/>
      <c r="C176" s="222"/>
      <c r="D176" s="222"/>
      <c r="E176" s="222"/>
      <c r="F176" s="222"/>
      <c r="G176" s="222"/>
      <c r="H176" s="222"/>
      <c r="I176" s="222"/>
      <c r="J176" s="222"/>
      <c r="K176" s="222"/>
      <c r="L176" s="222"/>
      <c r="M176" s="222"/>
      <c r="N176" s="222"/>
      <c r="O176" s="222"/>
      <c r="P176" s="222"/>
      <c r="Q176" s="222"/>
      <c r="R176" s="222"/>
      <c r="S176" s="222"/>
    </row>
    <row r="177" spans="1:19" ht="15.75" thickBot="1" x14ac:dyDescent="0.3">
      <c r="A177" s="111"/>
      <c r="B177" s="222"/>
      <c r="C177" s="222"/>
      <c r="D177" s="222"/>
      <c r="E177" s="222"/>
      <c r="F177" s="222"/>
      <c r="G177" s="222"/>
      <c r="H177" s="222"/>
      <c r="I177" s="222"/>
      <c r="J177" s="222"/>
      <c r="K177" s="222"/>
      <c r="L177" s="222"/>
      <c r="M177" s="222"/>
      <c r="N177" s="222"/>
      <c r="O177" s="222"/>
      <c r="P177" s="222"/>
      <c r="Q177" s="222"/>
      <c r="R177" s="222"/>
      <c r="S177" s="222"/>
    </row>
    <row r="178" spans="1:19" ht="15.75" thickBot="1" x14ac:dyDescent="0.3">
      <c r="A178" s="111"/>
      <c r="B178" s="222"/>
      <c r="C178" s="222"/>
      <c r="D178" s="222"/>
      <c r="E178" s="222"/>
      <c r="F178" s="222"/>
      <c r="G178" s="222"/>
      <c r="H178" s="222"/>
      <c r="I178" s="222"/>
      <c r="J178" s="222"/>
      <c r="K178" s="222"/>
      <c r="L178" s="222"/>
      <c r="M178" s="222"/>
      <c r="N178" s="222"/>
      <c r="O178" s="222"/>
      <c r="P178" s="222"/>
      <c r="Q178" s="222"/>
      <c r="R178" s="222"/>
      <c r="S178" s="222"/>
    </row>
    <row r="179" spans="1:19" ht="15.75" thickBot="1" x14ac:dyDescent="0.3">
      <c r="A179" s="111"/>
      <c r="B179" s="222"/>
      <c r="C179" s="222"/>
      <c r="D179" s="222"/>
      <c r="E179" s="222"/>
      <c r="F179" s="222"/>
      <c r="G179" s="222"/>
      <c r="H179" s="222"/>
      <c r="I179" s="222"/>
      <c r="J179" s="222"/>
      <c r="K179" s="222"/>
      <c r="L179" s="222"/>
      <c r="M179" s="222"/>
      <c r="N179" s="222"/>
      <c r="O179" s="222"/>
      <c r="P179" s="222"/>
      <c r="Q179" s="222"/>
      <c r="R179" s="222"/>
      <c r="S179" s="222"/>
    </row>
    <row r="180" spans="1:19" ht="15.75" thickBot="1" x14ac:dyDescent="0.3">
      <c r="A180" s="111"/>
      <c r="B180" s="222"/>
      <c r="C180" s="222"/>
      <c r="D180" s="222"/>
      <c r="E180" s="222"/>
      <c r="F180" s="222"/>
      <c r="G180" s="222"/>
      <c r="H180" s="222"/>
      <c r="I180" s="222"/>
      <c r="J180" s="222"/>
      <c r="K180" s="222"/>
      <c r="L180" s="222"/>
      <c r="M180" s="222"/>
      <c r="N180" s="222"/>
      <c r="O180" s="222"/>
      <c r="P180" s="222"/>
      <c r="Q180" s="222"/>
      <c r="R180" s="222"/>
      <c r="S180" s="222"/>
    </row>
    <row r="181" spans="1:19" ht="15.75" thickBot="1" x14ac:dyDescent="0.3">
      <c r="A181" s="111"/>
      <c r="B181" s="222"/>
      <c r="C181" s="222"/>
      <c r="D181" s="222"/>
      <c r="E181" s="222"/>
      <c r="F181" s="222"/>
      <c r="G181" s="222"/>
      <c r="H181" s="222"/>
      <c r="I181" s="222"/>
      <c r="J181" s="222"/>
      <c r="K181" s="222"/>
      <c r="L181" s="222"/>
      <c r="M181" s="222"/>
      <c r="N181" s="222"/>
      <c r="O181" s="222"/>
      <c r="P181" s="222"/>
      <c r="Q181" s="222"/>
      <c r="R181" s="222"/>
      <c r="S181" s="222"/>
    </row>
    <row r="182" spans="1:19" ht="15.75" thickBot="1" x14ac:dyDescent="0.3">
      <c r="A182" s="111"/>
      <c r="B182" s="222"/>
      <c r="C182" s="222"/>
      <c r="D182" s="222"/>
      <c r="E182" s="222"/>
      <c r="F182" s="222"/>
      <c r="G182" s="222"/>
      <c r="H182" s="222"/>
      <c r="I182" s="222"/>
      <c r="J182" s="222"/>
      <c r="K182" s="222"/>
      <c r="L182" s="222"/>
      <c r="M182" s="222"/>
      <c r="N182" s="222"/>
      <c r="O182" s="222"/>
      <c r="P182" s="222"/>
      <c r="Q182" s="222"/>
      <c r="R182" s="222"/>
      <c r="S182" s="222"/>
    </row>
    <row r="183" spans="1:19" ht="15.75" thickBot="1" x14ac:dyDescent="0.3">
      <c r="A183" s="111"/>
      <c r="B183" s="222"/>
      <c r="C183" s="222"/>
      <c r="D183" s="222"/>
      <c r="E183" s="222"/>
      <c r="F183" s="222"/>
      <c r="G183" s="222"/>
      <c r="H183" s="222"/>
      <c r="I183" s="222"/>
      <c r="J183" s="222"/>
      <c r="K183" s="222"/>
      <c r="L183" s="222"/>
      <c r="M183" s="222"/>
      <c r="N183" s="222"/>
      <c r="O183" s="222"/>
      <c r="P183" s="222"/>
      <c r="Q183" s="222"/>
      <c r="R183" s="222"/>
      <c r="S183" s="222"/>
    </row>
    <row r="184" spans="1:19" ht="15.75" thickBot="1" x14ac:dyDescent="0.3">
      <c r="A184" s="111"/>
      <c r="B184" s="222"/>
      <c r="C184" s="222"/>
      <c r="D184" s="222"/>
      <c r="E184" s="222"/>
      <c r="F184" s="222"/>
      <c r="G184" s="222"/>
      <c r="H184" s="222"/>
      <c r="I184" s="222"/>
      <c r="J184" s="222"/>
      <c r="K184" s="222"/>
      <c r="L184" s="222"/>
      <c r="M184" s="222"/>
      <c r="N184" s="222"/>
      <c r="O184" s="222"/>
      <c r="P184" s="222"/>
      <c r="Q184" s="222"/>
      <c r="R184" s="222"/>
      <c r="S184" s="222"/>
    </row>
    <row r="185" spans="1:19" ht="15.75" thickBot="1" x14ac:dyDescent="0.3">
      <c r="A185" s="111"/>
      <c r="B185" s="222"/>
      <c r="C185" s="222"/>
      <c r="D185" s="222"/>
      <c r="E185" s="222"/>
      <c r="F185" s="222"/>
      <c r="G185" s="222"/>
      <c r="H185" s="222"/>
      <c r="I185" s="222"/>
      <c r="J185" s="222"/>
      <c r="K185" s="222"/>
      <c r="L185" s="222"/>
      <c r="M185" s="222"/>
      <c r="N185" s="222"/>
      <c r="O185" s="222"/>
      <c r="P185" s="222"/>
      <c r="Q185" s="222"/>
      <c r="R185" s="222"/>
      <c r="S185" s="222"/>
    </row>
    <row r="186" spans="1:19" ht="15.75" thickBot="1" x14ac:dyDescent="0.3">
      <c r="A186" s="111"/>
      <c r="B186" s="222"/>
      <c r="C186" s="222"/>
      <c r="D186" s="222"/>
      <c r="E186" s="222"/>
      <c r="F186" s="222"/>
      <c r="G186" s="222"/>
      <c r="H186" s="222"/>
      <c r="I186" s="222"/>
      <c r="J186" s="222"/>
      <c r="K186" s="222"/>
      <c r="L186" s="222"/>
      <c r="M186" s="222"/>
      <c r="N186" s="222"/>
      <c r="O186" s="222"/>
      <c r="P186" s="222"/>
      <c r="Q186" s="222"/>
      <c r="R186" s="222"/>
      <c r="S186" s="222"/>
    </row>
    <row r="187" spans="1:19" ht="15.75" thickBot="1" x14ac:dyDescent="0.3">
      <c r="A187" s="111"/>
      <c r="B187" s="222"/>
      <c r="C187" s="222"/>
      <c r="D187" s="222"/>
      <c r="E187" s="222"/>
      <c r="F187" s="222"/>
      <c r="G187" s="222"/>
      <c r="H187" s="222"/>
      <c r="I187" s="222"/>
      <c r="J187" s="222"/>
      <c r="K187" s="222"/>
      <c r="L187" s="222"/>
      <c r="M187" s="222"/>
      <c r="N187" s="222"/>
      <c r="O187" s="222"/>
      <c r="P187" s="222"/>
      <c r="Q187" s="222"/>
      <c r="R187" s="222"/>
      <c r="S187" s="222"/>
    </row>
    <row r="188" spans="1:19" ht="15.75" thickBot="1" x14ac:dyDescent="0.3">
      <c r="A188" s="111"/>
      <c r="B188" s="222"/>
      <c r="C188" s="222"/>
      <c r="D188" s="222"/>
      <c r="E188" s="222"/>
      <c r="F188" s="222"/>
      <c r="G188" s="222"/>
      <c r="H188" s="222"/>
      <c r="I188" s="222"/>
      <c r="J188" s="222"/>
      <c r="K188" s="222"/>
      <c r="L188" s="222"/>
      <c r="M188" s="222"/>
      <c r="N188" s="222"/>
      <c r="O188" s="222"/>
      <c r="P188" s="222"/>
      <c r="Q188" s="222"/>
      <c r="R188" s="222"/>
      <c r="S188" s="222"/>
    </row>
    <row r="189" spans="1:19" ht="15.75" thickBot="1" x14ac:dyDescent="0.3">
      <c r="A189" s="111"/>
      <c r="B189" s="222"/>
      <c r="C189" s="222"/>
      <c r="D189" s="222"/>
      <c r="E189" s="222"/>
      <c r="F189" s="222"/>
      <c r="G189" s="222"/>
      <c r="H189" s="222"/>
      <c r="I189" s="222"/>
      <c r="J189" s="222"/>
      <c r="K189" s="222"/>
      <c r="L189" s="222"/>
      <c r="M189" s="222"/>
      <c r="N189" s="222"/>
      <c r="O189" s="222"/>
      <c r="P189" s="222"/>
      <c r="Q189" s="222"/>
      <c r="R189" s="222"/>
      <c r="S189" s="222"/>
    </row>
    <row r="190" spans="1:19" ht="15.75" thickBot="1" x14ac:dyDescent="0.3">
      <c r="A190" s="111"/>
      <c r="B190" s="222"/>
      <c r="C190" s="222"/>
      <c r="D190" s="222"/>
      <c r="E190" s="222"/>
      <c r="F190" s="222"/>
      <c r="G190" s="222"/>
      <c r="H190" s="222"/>
      <c r="I190" s="222"/>
      <c r="J190" s="222"/>
      <c r="K190" s="222"/>
      <c r="L190" s="222"/>
      <c r="M190" s="222"/>
      <c r="N190" s="222"/>
      <c r="O190" s="222"/>
      <c r="P190" s="222"/>
      <c r="Q190" s="222"/>
      <c r="R190" s="222"/>
      <c r="S190" s="222"/>
    </row>
    <row r="191" spans="1:19" ht="15.75" thickBot="1" x14ac:dyDescent="0.3">
      <c r="A191" s="111"/>
      <c r="B191" s="222"/>
      <c r="C191" s="222"/>
      <c r="D191" s="222"/>
      <c r="E191" s="222"/>
      <c r="F191" s="222"/>
      <c r="G191" s="222"/>
      <c r="H191" s="222"/>
      <c r="I191" s="222"/>
      <c r="J191" s="222"/>
      <c r="K191" s="222"/>
      <c r="L191" s="222"/>
      <c r="M191" s="222"/>
      <c r="N191" s="222"/>
      <c r="O191" s="222"/>
      <c r="P191" s="222"/>
      <c r="Q191" s="222"/>
      <c r="R191" s="222"/>
      <c r="S191" s="222"/>
    </row>
    <row r="192" spans="1:19" ht="15.75" thickBot="1" x14ac:dyDescent="0.3">
      <c r="A192" s="111"/>
      <c r="B192" s="222"/>
      <c r="C192" s="222"/>
      <c r="D192" s="222"/>
      <c r="E192" s="222"/>
      <c r="F192" s="222"/>
      <c r="G192" s="222"/>
      <c r="H192" s="222"/>
      <c r="I192" s="222"/>
      <c r="J192" s="222"/>
      <c r="K192" s="222"/>
      <c r="L192" s="222"/>
      <c r="M192" s="222"/>
      <c r="N192" s="222"/>
      <c r="O192" s="222"/>
      <c r="P192" s="222"/>
      <c r="Q192" s="222"/>
      <c r="R192" s="222"/>
      <c r="S192" s="222"/>
    </row>
    <row r="193" spans="1:19" ht="15.75" thickBot="1" x14ac:dyDescent="0.3">
      <c r="A193" s="111"/>
      <c r="B193" s="222"/>
      <c r="C193" s="222"/>
      <c r="D193" s="222"/>
      <c r="E193" s="222"/>
      <c r="F193" s="222"/>
      <c r="G193" s="222"/>
      <c r="H193" s="222"/>
      <c r="I193" s="222"/>
      <c r="J193" s="222"/>
      <c r="K193" s="222"/>
      <c r="L193" s="222"/>
      <c r="M193" s="222"/>
      <c r="N193" s="222"/>
      <c r="O193" s="222"/>
      <c r="P193" s="222"/>
      <c r="Q193" s="222"/>
      <c r="R193" s="222"/>
      <c r="S193" s="222"/>
    </row>
    <row r="194" spans="1:19" ht="15.75" thickBot="1" x14ac:dyDescent="0.3">
      <c r="A194" s="111"/>
      <c r="B194" s="222"/>
      <c r="C194" s="222"/>
      <c r="D194" s="222"/>
      <c r="E194" s="222"/>
      <c r="F194" s="222"/>
      <c r="G194" s="222"/>
      <c r="H194" s="222"/>
      <c r="I194" s="222"/>
      <c r="J194" s="222"/>
      <c r="K194" s="222"/>
      <c r="L194" s="222"/>
      <c r="M194" s="222"/>
      <c r="N194" s="222"/>
      <c r="O194" s="222"/>
      <c r="P194" s="222"/>
      <c r="Q194" s="222"/>
      <c r="R194" s="222"/>
      <c r="S194" s="222"/>
    </row>
    <row r="195" spans="1:19" ht="15.75" thickBot="1" x14ac:dyDescent="0.3">
      <c r="A195" s="111"/>
      <c r="B195" s="222"/>
      <c r="C195" s="222"/>
      <c r="D195" s="222"/>
      <c r="E195" s="222"/>
      <c r="F195" s="222"/>
      <c r="G195" s="222"/>
      <c r="H195" s="222"/>
      <c r="I195" s="222"/>
      <c r="J195" s="222"/>
      <c r="K195" s="222"/>
      <c r="L195" s="222"/>
      <c r="M195" s="222"/>
      <c r="N195" s="222"/>
      <c r="O195" s="222"/>
      <c r="P195" s="222"/>
      <c r="Q195" s="222"/>
      <c r="R195" s="222"/>
      <c r="S195" s="222"/>
    </row>
    <row r="196" spans="1:19" ht="15.75" thickBot="1" x14ac:dyDescent="0.3">
      <c r="A196" s="111"/>
      <c r="B196" s="222"/>
      <c r="C196" s="222"/>
      <c r="D196" s="222"/>
      <c r="E196" s="222"/>
      <c r="F196" s="222"/>
      <c r="G196" s="222"/>
      <c r="H196" s="222"/>
      <c r="I196" s="222"/>
      <c r="J196" s="222"/>
      <c r="K196" s="222"/>
      <c r="L196" s="222"/>
      <c r="M196" s="222"/>
      <c r="N196" s="222"/>
      <c r="O196" s="222"/>
      <c r="P196" s="222"/>
      <c r="Q196" s="222"/>
      <c r="R196" s="222"/>
      <c r="S196" s="222"/>
    </row>
    <row r="197" spans="1:19" ht="15.75" thickBot="1" x14ac:dyDescent="0.3">
      <c r="A197" s="111"/>
      <c r="B197" s="222"/>
      <c r="C197" s="222"/>
      <c r="D197" s="222"/>
      <c r="E197" s="222"/>
      <c r="F197" s="222"/>
      <c r="G197" s="222"/>
      <c r="H197" s="222"/>
      <c r="I197" s="222"/>
      <c r="J197" s="222"/>
      <c r="K197" s="222"/>
      <c r="L197" s="222"/>
      <c r="M197" s="222"/>
      <c r="N197" s="222"/>
      <c r="O197" s="222"/>
      <c r="P197" s="222"/>
      <c r="Q197" s="222"/>
      <c r="R197" s="222"/>
      <c r="S197" s="222"/>
    </row>
    <row r="198" spans="1:19" ht="15.75" thickBot="1" x14ac:dyDescent="0.3">
      <c r="A198" s="111"/>
      <c r="B198" s="222"/>
      <c r="C198" s="222"/>
      <c r="D198" s="222"/>
      <c r="E198" s="222"/>
      <c r="F198" s="222"/>
      <c r="G198" s="222"/>
      <c r="H198" s="222"/>
      <c r="I198" s="222"/>
      <c r="J198" s="222"/>
      <c r="K198" s="222"/>
      <c r="L198" s="222"/>
      <c r="M198" s="222"/>
      <c r="N198" s="222"/>
      <c r="O198" s="222"/>
      <c r="P198" s="222"/>
      <c r="Q198" s="222"/>
      <c r="R198" s="222"/>
      <c r="S198" s="222"/>
    </row>
    <row r="199" spans="1:19" ht="15.75" thickBot="1" x14ac:dyDescent="0.3">
      <c r="A199" s="111"/>
      <c r="B199" s="222"/>
      <c r="C199" s="222"/>
      <c r="D199" s="222"/>
      <c r="E199" s="222"/>
      <c r="F199" s="222"/>
      <c r="G199" s="222"/>
      <c r="H199" s="222"/>
      <c r="I199" s="222"/>
      <c r="J199" s="222"/>
      <c r="K199" s="222"/>
      <c r="L199" s="222"/>
      <c r="M199" s="222"/>
      <c r="N199" s="222"/>
      <c r="O199" s="222"/>
      <c r="P199" s="222"/>
      <c r="Q199" s="222"/>
      <c r="R199" s="222"/>
      <c r="S199" s="222"/>
    </row>
    <row r="200" spans="1:19" ht="15.75" thickBot="1" x14ac:dyDescent="0.3">
      <c r="A200" s="111"/>
      <c r="B200" s="222"/>
      <c r="C200" s="222"/>
      <c r="D200" s="222"/>
      <c r="E200" s="222"/>
      <c r="F200" s="222"/>
      <c r="G200" s="222"/>
      <c r="H200" s="222"/>
      <c r="I200" s="222"/>
      <c r="J200" s="222"/>
      <c r="K200" s="222"/>
      <c r="L200" s="222"/>
      <c r="M200" s="222"/>
      <c r="N200" s="222"/>
      <c r="O200" s="222"/>
      <c r="P200" s="222"/>
      <c r="Q200" s="222"/>
      <c r="R200" s="222"/>
      <c r="S200" s="222"/>
    </row>
    <row r="201" spans="1:19" ht="15.75" thickBot="1" x14ac:dyDescent="0.3">
      <c r="A201" s="111"/>
      <c r="B201" s="222"/>
      <c r="C201" s="222"/>
      <c r="D201" s="222"/>
      <c r="E201" s="222"/>
      <c r="F201" s="222"/>
      <c r="G201" s="222"/>
      <c r="H201" s="222"/>
      <c r="I201" s="222"/>
      <c r="J201" s="222"/>
      <c r="K201" s="222"/>
      <c r="L201" s="222"/>
      <c r="M201" s="222"/>
      <c r="N201" s="222"/>
      <c r="O201" s="222"/>
      <c r="P201" s="222"/>
      <c r="Q201" s="222"/>
      <c r="R201" s="222"/>
      <c r="S201" s="222"/>
    </row>
    <row r="202" spans="1:19" ht="15.75" thickBot="1" x14ac:dyDescent="0.3">
      <c r="A202" s="111"/>
      <c r="B202" s="222"/>
      <c r="C202" s="222"/>
      <c r="D202" s="222"/>
      <c r="E202" s="222"/>
      <c r="F202" s="222"/>
      <c r="G202" s="222"/>
      <c r="H202" s="222"/>
      <c r="I202" s="222"/>
      <c r="J202" s="222"/>
      <c r="K202" s="222"/>
      <c r="L202" s="222"/>
      <c r="M202" s="222"/>
      <c r="N202" s="222"/>
      <c r="O202" s="222"/>
      <c r="P202" s="222"/>
      <c r="Q202" s="222"/>
      <c r="R202" s="222"/>
      <c r="S202" s="222"/>
    </row>
    <row r="203" spans="1:19" ht="15.75" thickBot="1" x14ac:dyDescent="0.3">
      <c r="A203" s="111"/>
      <c r="B203" s="222"/>
      <c r="C203" s="222"/>
      <c r="D203" s="222"/>
      <c r="E203" s="222"/>
      <c r="F203" s="222"/>
      <c r="G203" s="222"/>
      <c r="H203" s="222"/>
      <c r="I203" s="222"/>
      <c r="J203" s="222"/>
      <c r="K203" s="222"/>
      <c r="L203" s="222"/>
      <c r="M203" s="222"/>
      <c r="N203" s="222"/>
      <c r="O203" s="222"/>
      <c r="P203" s="222"/>
      <c r="Q203" s="222"/>
      <c r="R203" s="222"/>
      <c r="S203" s="222"/>
    </row>
    <row r="204" spans="1:19" ht="15.75" thickBot="1" x14ac:dyDescent="0.3">
      <c r="A204" s="111"/>
      <c r="B204" s="222"/>
      <c r="C204" s="222"/>
      <c r="D204" s="222"/>
      <c r="E204" s="222"/>
      <c r="F204" s="222"/>
      <c r="G204" s="222"/>
      <c r="H204" s="222"/>
      <c r="I204" s="222"/>
      <c r="J204" s="222"/>
      <c r="K204" s="222"/>
      <c r="L204" s="222"/>
      <c r="M204" s="222"/>
      <c r="N204" s="222"/>
      <c r="O204" s="222"/>
      <c r="P204" s="222"/>
      <c r="Q204" s="222"/>
      <c r="R204" s="222"/>
      <c r="S204" s="222"/>
    </row>
    <row r="205" spans="1:19" ht="15.75" thickBot="1" x14ac:dyDescent="0.3">
      <c r="A205" s="111"/>
      <c r="B205" s="222"/>
      <c r="C205" s="222"/>
      <c r="D205" s="222"/>
      <c r="E205" s="222"/>
      <c r="F205" s="222"/>
      <c r="G205" s="222"/>
      <c r="H205" s="222"/>
      <c r="I205" s="222"/>
      <c r="J205" s="222"/>
      <c r="K205" s="222"/>
      <c r="L205" s="222"/>
      <c r="M205" s="222"/>
      <c r="N205" s="222"/>
      <c r="O205" s="222"/>
      <c r="P205" s="222"/>
      <c r="Q205" s="222"/>
      <c r="R205" s="222"/>
      <c r="S205" s="222"/>
    </row>
    <row r="206" spans="1:19" ht="15.75" thickBot="1" x14ac:dyDescent="0.3">
      <c r="A206" s="111"/>
      <c r="B206" s="222"/>
      <c r="C206" s="222"/>
      <c r="D206" s="222"/>
      <c r="E206" s="222"/>
      <c r="F206" s="222"/>
      <c r="G206" s="222"/>
      <c r="H206" s="222"/>
      <c r="I206" s="222"/>
      <c r="J206" s="222"/>
      <c r="K206" s="222"/>
      <c r="L206" s="222"/>
      <c r="M206" s="222"/>
      <c r="N206" s="222"/>
      <c r="O206" s="222"/>
      <c r="P206" s="222"/>
      <c r="Q206" s="222"/>
      <c r="R206" s="222"/>
      <c r="S206" s="222"/>
    </row>
    <row r="207" spans="1:19" ht="15.75" thickBot="1" x14ac:dyDescent="0.3">
      <c r="A207" s="111"/>
      <c r="B207" s="222"/>
      <c r="C207" s="222"/>
      <c r="D207" s="222"/>
      <c r="E207" s="222"/>
      <c r="F207" s="222"/>
      <c r="G207" s="222"/>
      <c r="H207" s="222"/>
      <c r="I207" s="222"/>
      <c r="J207" s="222"/>
      <c r="K207" s="222"/>
      <c r="L207" s="222"/>
      <c r="M207" s="222"/>
      <c r="N207" s="222"/>
      <c r="O207" s="222"/>
      <c r="P207" s="222"/>
      <c r="Q207" s="222"/>
      <c r="R207" s="222"/>
      <c r="S207" s="222"/>
    </row>
    <row r="208" spans="1:19" ht="15.75" thickBot="1" x14ac:dyDescent="0.3">
      <c r="A208" s="111"/>
      <c r="B208" s="222"/>
      <c r="C208" s="222"/>
      <c r="D208" s="222"/>
      <c r="E208" s="222"/>
      <c r="F208" s="222"/>
      <c r="G208" s="222"/>
      <c r="H208" s="222"/>
      <c r="I208" s="222"/>
      <c r="J208" s="222"/>
      <c r="K208" s="222"/>
      <c r="L208" s="222"/>
      <c r="M208" s="222"/>
      <c r="N208" s="222"/>
      <c r="O208" s="222"/>
      <c r="P208" s="222"/>
      <c r="Q208" s="222"/>
      <c r="R208" s="222"/>
      <c r="S208" s="222"/>
    </row>
    <row r="209" spans="1:19" ht="15.75" thickBot="1" x14ac:dyDescent="0.3">
      <c r="A209" s="111"/>
      <c r="B209" s="222"/>
      <c r="C209" s="222"/>
      <c r="D209" s="222"/>
      <c r="E209" s="222"/>
      <c r="F209" s="222"/>
      <c r="G209" s="222"/>
      <c r="H209" s="222"/>
      <c r="I209" s="222"/>
      <c r="J209" s="222"/>
      <c r="K209" s="222"/>
      <c r="L209" s="222"/>
      <c r="M209" s="222"/>
      <c r="N209" s="222"/>
      <c r="O209" s="222"/>
      <c r="P209" s="222"/>
      <c r="Q209" s="222"/>
      <c r="R209" s="222"/>
      <c r="S209" s="222"/>
    </row>
    <row r="210" spans="1:19" ht="15.75" thickBot="1" x14ac:dyDescent="0.3">
      <c r="A210" s="111"/>
      <c r="B210" s="222"/>
      <c r="C210" s="222"/>
      <c r="D210" s="222"/>
      <c r="E210" s="222"/>
      <c r="F210" s="222"/>
      <c r="G210" s="222"/>
      <c r="H210" s="222"/>
      <c r="I210" s="222"/>
      <c r="J210" s="222"/>
      <c r="K210" s="222"/>
      <c r="L210" s="222"/>
      <c r="M210" s="222"/>
      <c r="N210" s="222"/>
      <c r="O210" s="222"/>
      <c r="P210" s="222"/>
      <c r="Q210" s="222"/>
      <c r="R210" s="222"/>
      <c r="S210" s="222"/>
    </row>
    <row r="211" spans="1:19" ht="15.75" thickBot="1" x14ac:dyDescent="0.3">
      <c r="A211" s="111"/>
      <c r="B211" s="222"/>
      <c r="C211" s="222"/>
      <c r="D211" s="222"/>
      <c r="E211" s="222"/>
      <c r="F211" s="222"/>
      <c r="G211" s="222"/>
      <c r="H211" s="222"/>
      <c r="I211" s="222"/>
      <c r="J211" s="222"/>
      <c r="K211" s="222"/>
      <c r="L211" s="222"/>
      <c r="M211" s="222"/>
      <c r="N211" s="222"/>
      <c r="O211" s="222"/>
      <c r="P211" s="222"/>
      <c r="Q211" s="222"/>
      <c r="R211" s="222"/>
      <c r="S211" s="222"/>
    </row>
    <row r="212" spans="1:19" ht="15.75" thickBot="1" x14ac:dyDescent="0.3">
      <c r="A212" s="111"/>
      <c r="B212" s="222"/>
      <c r="C212" s="222"/>
      <c r="D212" s="222"/>
      <c r="E212" s="222"/>
      <c r="F212" s="222"/>
      <c r="G212" s="222"/>
      <c r="H212" s="222"/>
      <c r="I212" s="222"/>
      <c r="J212" s="222"/>
      <c r="K212" s="222"/>
      <c r="L212" s="222"/>
      <c r="M212" s="222"/>
      <c r="N212" s="222"/>
      <c r="O212" s="222"/>
      <c r="P212" s="222"/>
      <c r="Q212" s="222"/>
      <c r="R212" s="222"/>
      <c r="S212" s="222"/>
    </row>
    <row r="213" spans="1:19" ht="15.75" thickBot="1" x14ac:dyDescent="0.3">
      <c r="A213" s="111"/>
      <c r="B213" s="222"/>
      <c r="C213" s="222"/>
      <c r="D213" s="222"/>
      <c r="E213" s="222"/>
      <c r="F213" s="222"/>
      <c r="G213" s="222"/>
      <c r="H213" s="222"/>
      <c r="I213" s="222"/>
      <c r="J213" s="222"/>
      <c r="K213" s="222"/>
      <c r="L213" s="222"/>
      <c r="M213" s="222"/>
      <c r="N213" s="222"/>
      <c r="O213" s="222"/>
      <c r="P213" s="222"/>
      <c r="Q213" s="222"/>
      <c r="R213" s="222"/>
      <c r="S213" s="222"/>
    </row>
    <row r="214" spans="1:19" ht="15.75" thickBot="1" x14ac:dyDescent="0.3">
      <c r="A214" s="111"/>
      <c r="B214" s="222"/>
      <c r="C214" s="222"/>
      <c r="D214" s="222"/>
      <c r="E214" s="222"/>
      <c r="F214" s="222"/>
      <c r="G214" s="222"/>
      <c r="H214" s="222"/>
      <c r="I214" s="222"/>
      <c r="J214" s="222"/>
      <c r="K214" s="222"/>
      <c r="L214" s="222"/>
      <c r="M214" s="222"/>
      <c r="N214" s="222"/>
      <c r="O214" s="222"/>
      <c r="P214" s="222"/>
      <c r="Q214" s="222"/>
      <c r="R214" s="222"/>
      <c r="S214" s="222"/>
    </row>
    <row r="215" spans="1:19" ht="15.75" thickBot="1" x14ac:dyDescent="0.3">
      <c r="A215" s="111"/>
      <c r="B215" s="222"/>
      <c r="C215" s="222"/>
      <c r="D215" s="222"/>
      <c r="E215" s="222"/>
      <c r="F215" s="222"/>
      <c r="G215" s="222"/>
      <c r="H215" s="222"/>
      <c r="I215" s="222"/>
      <c r="J215" s="222"/>
      <c r="K215" s="222"/>
      <c r="L215" s="222"/>
      <c r="M215" s="222"/>
      <c r="N215" s="222"/>
      <c r="O215" s="222"/>
      <c r="P215" s="222"/>
      <c r="Q215" s="222"/>
      <c r="R215" s="222"/>
      <c r="S215" s="222"/>
    </row>
    <row r="216" spans="1:19" ht="15.75" thickBot="1" x14ac:dyDescent="0.3">
      <c r="A216" s="111"/>
      <c r="B216" s="222"/>
      <c r="C216" s="222"/>
      <c r="D216" s="222"/>
      <c r="E216" s="222"/>
      <c r="F216" s="222"/>
      <c r="G216" s="222"/>
      <c r="H216" s="222"/>
      <c r="I216" s="222"/>
      <c r="J216" s="222"/>
      <c r="K216" s="222"/>
      <c r="L216" s="222"/>
      <c r="M216" s="222"/>
      <c r="N216" s="222"/>
      <c r="O216" s="222"/>
      <c r="P216" s="222"/>
      <c r="Q216" s="222"/>
      <c r="R216" s="222"/>
      <c r="S216" s="222"/>
    </row>
    <row r="217" spans="1:19" ht="15.75" thickBot="1" x14ac:dyDescent="0.3">
      <c r="A217" s="111"/>
      <c r="B217" s="222"/>
      <c r="C217" s="222"/>
      <c r="D217" s="222"/>
      <c r="E217" s="222"/>
      <c r="F217" s="222"/>
      <c r="G217" s="222"/>
      <c r="H217" s="222"/>
      <c r="I217" s="222"/>
      <c r="J217" s="222"/>
      <c r="K217" s="222"/>
      <c r="L217" s="222"/>
      <c r="M217" s="222"/>
      <c r="N217" s="222"/>
      <c r="O217" s="222"/>
      <c r="P217" s="222"/>
      <c r="Q217" s="222"/>
      <c r="R217" s="222"/>
      <c r="S217" s="222"/>
    </row>
    <row r="218" spans="1:19" ht="15.75" thickBot="1" x14ac:dyDescent="0.3">
      <c r="A218" s="111"/>
      <c r="B218" s="222"/>
      <c r="C218" s="222"/>
      <c r="D218" s="222"/>
      <c r="E218" s="222"/>
      <c r="F218" s="222"/>
      <c r="G218" s="222"/>
      <c r="H218" s="222"/>
      <c r="I218" s="222"/>
      <c r="J218" s="222"/>
      <c r="K218" s="222"/>
      <c r="L218" s="222"/>
      <c r="M218" s="222"/>
      <c r="N218" s="222"/>
      <c r="O218" s="222"/>
      <c r="P218" s="222"/>
      <c r="Q218" s="222"/>
      <c r="R218" s="222"/>
      <c r="S218" s="222"/>
    </row>
    <row r="219" spans="1:19" ht="15.75" thickBot="1" x14ac:dyDescent="0.3">
      <c r="A219" s="111"/>
      <c r="B219" s="222"/>
      <c r="C219" s="222"/>
      <c r="D219" s="222"/>
      <c r="E219" s="222"/>
      <c r="F219" s="222"/>
      <c r="G219" s="222"/>
      <c r="H219" s="222"/>
      <c r="I219" s="222"/>
      <c r="J219" s="222"/>
      <c r="K219" s="222"/>
      <c r="L219" s="222"/>
      <c r="M219" s="222"/>
      <c r="N219" s="222"/>
      <c r="O219" s="222"/>
      <c r="P219" s="222"/>
      <c r="Q219" s="222"/>
      <c r="R219" s="222"/>
      <c r="S219" s="222"/>
    </row>
    <row r="220" spans="1:19" ht="15.75" thickBot="1" x14ac:dyDescent="0.3">
      <c r="A220" s="111"/>
      <c r="B220" s="222"/>
      <c r="C220" s="222"/>
      <c r="D220" s="222"/>
      <c r="E220" s="222"/>
      <c r="F220" s="222"/>
      <c r="G220" s="222"/>
      <c r="H220" s="222"/>
      <c r="I220" s="222"/>
      <c r="J220" s="222"/>
      <c r="K220" s="222"/>
      <c r="L220" s="222"/>
      <c r="M220" s="222"/>
      <c r="N220" s="222"/>
      <c r="O220" s="222"/>
      <c r="P220" s="222"/>
      <c r="Q220" s="222"/>
      <c r="R220" s="222"/>
      <c r="S220" s="222"/>
    </row>
    <row r="221" spans="1:19" ht="15.75" thickBot="1" x14ac:dyDescent="0.3">
      <c r="A221" s="111"/>
      <c r="B221" s="222"/>
      <c r="C221" s="222"/>
      <c r="D221" s="222"/>
      <c r="E221" s="222"/>
      <c r="F221" s="222"/>
      <c r="G221" s="222"/>
      <c r="H221" s="222"/>
      <c r="I221" s="222"/>
      <c r="J221" s="222"/>
      <c r="K221" s="222"/>
      <c r="L221" s="222"/>
      <c r="M221" s="222"/>
      <c r="N221" s="222"/>
      <c r="O221" s="222"/>
      <c r="P221" s="222"/>
      <c r="Q221" s="222"/>
      <c r="R221" s="222"/>
      <c r="S221" s="222"/>
    </row>
    <row r="222" spans="1:19" ht="15.75" thickBot="1" x14ac:dyDescent="0.3">
      <c r="A222" s="111"/>
      <c r="B222" s="222"/>
      <c r="C222" s="222"/>
      <c r="D222" s="222"/>
      <c r="E222" s="222"/>
      <c r="F222" s="222"/>
      <c r="G222" s="222"/>
      <c r="H222" s="222"/>
      <c r="I222" s="222"/>
      <c r="J222" s="222"/>
      <c r="K222" s="222"/>
      <c r="L222" s="222"/>
      <c r="M222" s="222"/>
      <c r="N222" s="222"/>
      <c r="O222" s="222"/>
      <c r="P222" s="222"/>
      <c r="Q222" s="222"/>
      <c r="R222" s="222"/>
      <c r="S222" s="222"/>
    </row>
    <row r="223" spans="1:19" ht="15.75" thickBot="1" x14ac:dyDescent="0.3">
      <c r="A223" s="111"/>
      <c r="B223" s="222"/>
      <c r="C223" s="222"/>
      <c r="D223" s="222"/>
      <c r="E223" s="222"/>
      <c r="F223" s="222"/>
      <c r="G223" s="222"/>
      <c r="H223" s="222"/>
      <c r="I223" s="222"/>
      <c r="J223" s="222"/>
      <c r="K223" s="222"/>
      <c r="L223" s="222"/>
      <c r="M223" s="222"/>
      <c r="N223" s="222"/>
      <c r="O223" s="222"/>
      <c r="P223" s="222"/>
      <c r="Q223" s="222"/>
      <c r="R223" s="222"/>
      <c r="S223" s="222"/>
    </row>
    <row r="224" spans="1:19" ht="15.75" thickBot="1" x14ac:dyDescent="0.3">
      <c r="A224" s="111"/>
      <c r="B224" s="222"/>
      <c r="C224" s="222"/>
      <c r="D224" s="222"/>
      <c r="E224" s="222"/>
      <c r="F224" s="222"/>
      <c r="G224" s="222"/>
      <c r="H224" s="222"/>
      <c r="I224" s="222"/>
      <c r="J224" s="222"/>
      <c r="K224" s="222"/>
      <c r="L224" s="222"/>
      <c r="M224" s="222"/>
      <c r="N224" s="222"/>
      <c r="O224" s="222"/>
      <c r="P224" s="222"/>
      <c r="Q224" s="222"/>
      <c r="R224" s="222"/>
      <c r="S224" s="222"/>
    </row>
    <row r="225" spans="1:19" ht="15.75" thickBot="1" x14ac:dyDescent="0.3">
      <c r="A225" s="111"/>
      <c r="B225" s="222"/>
      <c r="C225" s="222"/>
      <c r="D225" s="222"/>
      <c r="E225" s="222"/>
      <c r="F225" s="222"/>
      <c r="G225" s="222"/>
      <c r="H225" s="222"/>
      <c r="I225" s="222"/>
      <c r="J225" s="222"/>
      <c r="K225" s="222"/>
      <c r="L225" s="222"/>
      <c r="M225" s="222"/>
      <c r="N225" s="222"/>
      <c r="O225" s="222"/>
      <c r="P225" s="222"/>
      <c r="Q225" s="222"/>
      <c r="R225" s="222"/>
      <c r="S225" s="222"/>
    </row>
    <row r="226" spans="1:19" ht="15.75" thickBot="1" x14ac:dyDescent="0.3">
      <c r="A226" s="111"/>
      <c r="B226" s="222"/>
      <c r="C226" s="222"/>
      <c r="D226" s="222"/>
      <c r="E226" s="222"/>
      <c r="F226" s="222"/>
      <c r="G226" s="222"/>
      <c r="H226" s="222"/>
      <c r="I226" s="222"/>
      <c r="J226" s="222"/>
      <c r="K226" s="222"/>
      <c r="L226" s="222"/>
      <c r="M226" s="222"/>
      <c r="N226" s="222"/>
      <c r="O226" s="222"/>
      <c r="P226" s="222"/>
      <c r="Q226" s="222"/>
      <c r="R226" s="222"/>
      <c r="S226" s="222"/>
    </row>
    <row r="227" spans="1:19" ht="15.75" thickBot="1" x14ac:dyDescent="0.3">
      <c r="A227" s="111"/>
      <c r="B227" s="222"/>
      <c r="C227" s="222"/>
      <c r="D227" s="222"/>
      <c r="E227" s="222"/>
      <c r="F227" s="222"/>
      <c r="G227" s="222"/>
      <c r="H227" s="222"/>
      <c r="I227" s="222"/>
      <c r="J227" s="222"/>
      <c r="K227" s="222"/>
      <c r="L227" s="222"/>
      <c r="M227" s="222"/>
      <c r="N227" s="222"/>
      <c r="O227" s="222"/>
      <c r="P227" s="222"/>
      <c r="Q227" s="222"/>
      <c r="R227" s="222"/>
      <c r="S227" s="222"/>
    </row>
    <row r="228" spans="1:19" ht="15.75" thickBot="1" x14ac:dyDescent="0.3">
      <c r="A228" s="111"/>
      <c r="B228" s="222"/>
      <c r="C228" s="222"/>
      <c r="D228" s="222"/>
      <c r="E228" s="222"/>
      <c r="F228" s="222"/>
      <c r="G228" s="222"/>
      <c r="H228" s="222"/>
      <c r="I228" s="222"/>
      <c r="J228" s="222"/>
      <c r="K228" s="222"/>
      <c r="L228" s="222"/>
      <c r="M228" s="222"/>
      <c r="N228" s="222"/>
      <c r="O228" s="222"/>
      <c r="P228" s="222"/>
      <c r="Q228" s="222"/>
      <c r="R228" s="222"/>
      <c r="S228" s="222"/>
    </row>
    <row r="229" spans="1:19" ht="15.75" thickBot="1" x14ac:dyDescent="0.3">
      <c r="A229" s="111"/>
      <c r="B229" s="222"/>
      <c r="C229" s="222"/>
      <c r="D229" s="222"/>
      <c r="E229" s="222"/>
      <c r="F229" s="222"/>
      <c r="G229" s="222"/>
      <c r="H229" s="222"/>
      <c r="I229" s="222"/>
      <c r="J229" s="222"/>
      <c r="K229" s="222"/>
      <c r="L229" s="222"/>
      <c r="M229" s="222"/>
      <c r="N229" s="222"/>
      <c r="O229" s="222"/>
      <c r="P229" s="222"/>
      <c r="Q229" s="222"/>
      <c r="R229" s="222"/>
      <c r="S229" s="222"/>
    </row>
    <row r="230" spans="1:19" ht="15.75" thickBot="1" x14ac:dyDescent="0.3">
      <c r="A230" s="111"/>
      <c r="B230" s="222"/>
      <c r="C230" s="222"/>
      <c r="D230" s="222"/>
      <c r="E230" s="222"/>
      <c r="F230" s="222"/>
      <c r="G230" s="222"/>
      <c r="H230" s="222"/>
      <c r="I230" s="222"/>
      <c r="J230" s="222"/>
      <c r="K230" s="222"/>
      <c r="L230" s="222"/>
      <c r="M230" s="222"/>
      <c r="N230" s="222"/>
      <c r="O230" s="222"/>
      <c r="P230" s="222"/>
      <c r="Q230" s="222"/>
      <c r="R230" s="222"/>
      <c r="S230" s="222"/>
    </row>
    <row r="231" spans="1:19" ht="15.75" thickBot="1" x14ac:dyDescent="0.3">
      <c r="A231" s="111"/>
      <c r="B231" s="222"/>
      <c r="C231" s="222"/>
      <c r="D231" s="222"/>
      <c r="E231" s="222"/>
      <c r="F231" s="222"/>
      <c r="G231" s="222"/>
      <c r="H231" s="222"/>
      <c r="I231" s="222"/>
      <c r="J231" s="222"/>
      <c r="K231" s="222"/>
      <c r="L231" s="222"/>
      <c r="M231" s="222"/>
      <c r="N231" s="222"/>
      <c r="O231" s="222"/>
      <c r="P231" s="222"/>
      <c r="Q231" s="222"/>
      <c r="R231" s="222"/>
      <c r="S231" s="222"/>
    </row>
    <row r="232" spans="1:19" ht="15.75" thickBot="1" x14ac:dyDescent="0.3">
      <c r="A232" s="111"/>
      <c r="B232" s="222"/>
      <c r="C232" s="222"/>
      <c r="D232" s="222"/>
      <c r="E232" s="222"/>
      <c r="F232" s="222"/>
      <c r="G232" s="222"/>
      <c r="H232" s="222"/>
      <c r="I232" s="222"/>
      <c r="J232" s="222"/>
      <c r="K232" s="222"/>
      <c r="L232" s="222"/>
      <c r="M232" s="222"/>
      <c r="N232" s="222"/>
      <c r="O232" s="222"/>
      <c r="P232" s="222"/>
      <c r="Q232" s="222"/>
      <c r="R232" s="222"/>
      <c r="S232" s="222"/>
    </row>
    <row r="233" spans="1:19" ht="15.75" thickBot="1" x14ac:dyDescent="0.3">
      <c r="A233" s="111"/>
      <c r="B233" s="222"/>
      <c r="C233" s="222"/>
      <c r="D233" s="222"/>
      <c r="E233" s="222"/>
      <c r="F233" s="222"/>
      <c r="G233" s="222"/>
      <c r="H233" s="222"/>
      <c r="I233" s="222"/>
      <c r="J233" s="222"/>
      <c r="K233" s="222"/>
      <c r="L233" s="222"/>
      <c r="M233" s="222"/>
      <c r="N233" s="222"/>
      <c r="O233" s="222"/>
      <c r="P233" s="222"/>
      <c r="Q233" s="222"/>
      <c r="R233" s="222"/>
      <c r="S233" s="222"/>
    </row>
    <row r="234" spans="1:19" ht="15.75" thickBot="1" x14ac:dyDescent="0.3">
      <c r="A234" s="111"/>
      <c r="B234" s="222"/>
      <c r="C234" s="222"/>
      <c r="D234" s="222"/>
      <c r="E234" s="222"/>
      <c r="F234" s="222"/>
      <c r="G234" s="222"/>
      <c r="H234" s="222"/>
      <c r="I234" s="222"/>
      <c r="J234" s="222"/>
      <c r="K234" s="222"/>
      <c r="L234" s="222"/>
      <c r="M234" s="222"/>
      <c r="N234" s="222"/>
      <c r="O234" s="222"/>
      <c r="P234" s="222"/>
      <c r="Q234" s="222"/>
      <c r="R234" s="222"/>
      <c r="S234" s="222"/>
    </row>
    <row r="235" spans="1:19" ht="15.75" thickBot="1" x14ac:dyDescent="0.3">
      <c r="A235" s="111"/>
      <c r="B235" s="222"/>
      <c r="C235" s="222"/>
      <c r="D235" s="222"/>
      <c r="E235" s="222"/>
      <c r="F235" s="222"/>
      <c r="G235" s="222"/>
      <c r="H235" s="222"/>
      <c r="I235" s="222"/>
      <c r="J235" s="222"/>
      <c r="K235" s="222"/>
      <c r="L235" s="222"/>
      <c r="M235" s="222"/>
      <c r="N235" s="222"/>
      <c r="O235" s="222"/>
      <c r="P235" s="222"/>
      <c r="Q235" s="222"/>
      <c r="R235" s="222"/>
      <c r="S235" s="222"/>
    </row>
    <row r="236" spans="1:19" ht="15.75" thickBot="1" x14ac:dyDescent="0.3">
      <c r="A236" s="111"/>
      <c r="B236" s="222"/>
      <c r="C236" s="222"/>
      <c r="D236" s="222"/>
      <c r="E236" s="222"/>
      <c r="F236" s="222"/>
      <c r="G236" s="222"/>
      <c r="H236" s="222"/>
      <c r="I236" s="222"/>
      <c r="J236" s="222"/>
      <c r="K236" s="222"/>
      <c r="L236" s="222"/>
      <c r="M236" s="222"/>
      <c r="N236" s="222"/>
      <c r="O236" s="222"/>
      <c r="P236" s="222"/>
      <c r="Q236" s="222"/>
      <c r="R236" s="222"/>
      <c r="S236" s="222"/>
    </row>
    <row r="237" spans="1:19" ht="15.75" thickBot="1" x14ac:dyDescent="0.3">
      <c r="A237" s="111"/>
      <c r="B237" s="222"/>
      <c r="C237" s="222"/>
      <c r="D237" s="222"/>
      <c r="E237" s="222"/>
      <c r="F237" s="222"/>
      <c r="G237" s="222"/>
      <c r="H237" s="222"/>
      <c r="I237" s="222"/>
      <c r="J237" s="222"/>
      <c r="K237" s="222"/>
      <c r="L237" s="222"/>
      <c r="M237" s="222"/>
      <c r="N237" s="222"/>
      <c r="O237" s="222"/>
      <c r="P237" s="222"/>
      <c r="Q237" s="222"/>
      <c r="R237" s="222"/>
      <c r="S237" s="222"/>
    </row>
    <row r="238" spans="1:19" ht="15.75" thickBot="1" x14ac:dyDescent="0.3">
      <c r="A238" s="111"/>
      <c r="B238" s="222"/>
      <c r="C238" s="222"/>
      <c r="D238" s="222"/>
      <c r="E238" s="222"/>
      <c r="F238" s="222"/>
      <c r="G238" s="222"/>
      <c r="H238" s="222"/>
      <c r="I238" s="222"/>
      <c r="J238" s="222"/>
      <c r="K238" s="222"/>
      <c r="L238" s="222"/>
      <c r="M238" s="222"/>
      <c r="N238" s="222"/>
      <c r="O238" s="222"/>
      <c r="P238" s="222"/>
      <c r="Q238" s="222"/>
      <c r="R238" s="222"/>
      <c r="S238" s="222"/>
    </row>
    <row r="239" spans="1:19" ht="15.75" thickBot="1" x14ac:dyDescent="0.3">
      <c r="A239" s="111"/>
      <c r="B239" s="222"/>
      <c r="C239" s="222"/>
      <c r="D239" s="222"/>
      <c r="E239" s="222"/>
      <c r="F239" s="222"/>
      <c r="G239" s="222"/>
      <c r="H239" s="222"/>
      <c r="I239" s="222"/>
      <c r="J239" s="222"/>
      <c r="K239" s="222"/>
      <c r="L239" s="222"/>
      <c r="M239" s="222"/>
      <c r="N239" s="222"/>
      <c r="O239" s="222"/>
      <c r="P239" s="222"/>
      <c r="Q239" s="222"/>
      <c r="R239" s="222"/>
      <c r="S239" s="222"/>
    </row>
    <row r="240" spans="1:19" ht="15.75" thickBot="1" x14ac:dyDescent="0.3">
      <c r="A240" s="111"/>
      <c r="B240" s="222"/>
      <c r="C240" s="222"/>
      <c r="D240" s="222"/>
      <c r="E240" s="222"/>
      <c r="F240" s="222"/>
      <c r="G240" s="222"/>
      <c r="H240" s="222"/>
      <c r="I240" s="222"/>
      <c r="J240" s="222"/>
      <c r="K240" s="222"/>
      <c r="L240" s="222"/>
      <c r="M240" s="222"/>
      <c r="N240" s="222"/>
      <c r="O240" s="222"/>
      <c r="P240" s="222"/>
      <c r="Q240" s="222"/>
      <c r="R240" s="222"/>
      <c r="S240" s="222"/>
    </row>
    <row r="241" spans="1:19" ht="15.75" thickBot="1" x14ac:dyDescent="0.3">
      <c r="A241" s="111"/>
      <c r="B241" s="222"/>
      <c r="C241" s="222"/>
      <c r="D241" s="222"/>
      <c r="E241" s="222"/>
      <c r="F241" s="222"/>
      <c r="G241" s="222"/>
      <c r="H241" s="222"/>
      <c r="I241" s="222"/>
      <c r="J241" s="222"/>
      <c r="K241" s="222"/>
      <c r="L241" s="222"/>
      <c r="M241" s="222"/>
      <c r="N241" s="222"/>
      <c r="O241" s="222"/>
      <c r="P241" s="222"/>
      <c r="Q241" s="222"/>
      <c r="R241" s="222"/>
      <c r="S241" s="222"/>
    </row>
    <row r="242" spans="1:19" ht="15.75" thickBot="1" x14ac:dyDescent="0.3">
      <c r="A242" s="111"/>
      <c r="B242" s="222"/>
      <c r="C242" s="222"/>
      <c r="D242" s="222"/>
      <c r="E242" s="222"/>
      <c r="F242" s="222"/>
      <c r="G242" s="222"/>
      <c r="H242" s="222"/>
      <c r="I242" s="222"/>
      <c r="J242" s="222"/>
      <c r="K242" s="222"/>
      <c r="L242" s="222"/>
      <c r="M242" s="222"/>
      <c r="N242" s="222"/>
      <c r="O242" s="222"/>
      <c r="P242" s="222"/>
      <c r="Q242" s="222"/>
      <c r="R242" s="222"/>
      <c r="S242" s="222"/>
    </row>
    <row r="243" spans="1:19" ht="15.75" thickBot="1" x14ac:dyDescent="0.3">
      <c r="A243" s="111"/>
      <c r="B243" s="222"/>
      <c r="C243" s="222"/>
      <c r="D243" s="222"/>
      <c r="E243" s="222"/>
      <c r="F243" s="222"/>
      <c r="G243" s="222"/>
      <c r="H243" s="222"/>
      <c r="I243" s="222"/>
      <c r="J243" s="222"/>
      <c r="K243" s="222"/>
      <c r="L243" s="222"/>
      <c r="M243" s="222"/>
      <c r="N243" s="222"/>
      <c r="O243" s="222"/>
      <c r="P243" s="222"/>
      <c r="Q243" s="222"/>
      <c r="R243" s="222"/>
      <c r="S243" s="222"/>
    </row>
    <row r="244" spans="1:19" ht="15.75" thickBot="1" x14ac:dyDescent="0.3">
      <c r="A244" s="111"/>
      <c r="B244" s="222"/>
      <c r="C244" s="222"/>
      <c r="D244" s="222"/>
      <c r="E244" s="222"/>
      <c r="F244" s="222"/>
      <c r="G244" s="222"/>
      <c r="H244" s="222"/>
      <c r="I244" s="222"/>
      <c r="J244" s="222"/>
      <c r="K244" s="222"/>
      <c r="L244" s="222"/>
      <c r="M244" s="222"/>
      <c r="N244" s="222"/>
      <c r="O244" s="222"/>
      <c r="P244" s="222"/>
      <c r="Q244" s="222"/>
      <c r="R244" s="222"/>
      <c r="S244" s="222"/>
    </row>
    <row r="245" spans="1:19" ht="15.75" thickBot="1" x14ac:dyDescent="0.3">
      <c r="A245" s="111"/>
      <c r="B245" s="222"/>
      <c r="C245" s="222"/>
      <c r="D245" s="222"/>
      <c r="E245" s="222"/>
      <c r="F245" s="222"/>
      <c r="G245" s="222"/>
      <c r="H245" s="222"/>
      <c r="I245" s="222"/>
      <c r="J245" s="222"/>
      <c r="K245" s="222"/>
      <c r="L245" s="222"/>
      <c r="M245" s="222"/>
      <c r="N245" s="222"/>
      <c r="O245" s="222"/>
      <c r="P245" s="222"/>
      <c r="Q245" s="222"/>
      <c r="R245" s="222"/>
      <c r="S245" s="222"/>
    </row>
    <row r="246" spans="1:19" ht="15.75" thickBot="1" x14ac:dyDescent="0.3">
      <c r="A246" s="111"/>
      <c r="B246" s="222"/>
      <c r="C246" s="222"/>
      <c r="D246" s="222"/>
      <c r="E246" s="222"/>
      <c r="F246" s="222"/>
      <c r="G246" s="222"/>
      <c r="H246" s="222"/>
      <c r="I246" s="222"/>
      <c r="J246" s="222"/>
      <c r="K246" s="222"/>
      <c r="L246" s="222"/>
      <c r="M246" s="222"/>
      <c r="N246" s="222"/>
      <c r="O246" s="222"/>
      <c r="P246" s="222"/>
      <c r="Q246" s="222"/>
      <c r="R246" s="222"/>
      <c r="S246" s="222"/>
    </row>
    <row r="247" spans="1:19" ht="15.75" thickBot="1" x14ac:dyDescent="0.3">
      <c r="A247" s="111"/>
      <c r="B247" s="222"/>
      <c r="C247" s="222"/>
      <c r="D247" s="222"/>
      <c r="E247" s="222"/>
      <c r="F247" s="222"/>
      <c r="G247" s="222"/>
      <c r="H247" s="222"/>
      <c r="I247" s="222"/>
      <c r="J247" s="222"/>
      <c r="K247" s="222"/>
      <c r="L247" s="222"/>
      <c r="M247" s="222"/>
      <c r="N247" s="222"/>
      <c r="O247" s="222"/>
      <c r="P247" s="222"/>
      <c r="Q247" s="222"/>
      <c r="R247" s="222"/>
      <c r="S247" s="222"/>
    </row>
    <row r="248" spans="1:19" ht="15.75" thickBot="1" x14ac:dyDescent="0.3">
      <c r="A248" s="111"/>
      <c r="B248" s="222"/>
      <c r="C248" s="222"/>
      <c r="D248" s="222"/>
      <c r="E248" s="222"/>
      <c r="F248" s="222"/>
      <c r="G248" s="222"/>
      <c r="H248" s="222"/>
      <c r="I248" s="222"/>
      <c r="J248" s="222"/>
      <c r="K248" s="222"/>
      <c r="L248" s="222"/>
      <c r="M248" s="222"/>
      <c r="N248" s="222"/>
      <c r="O248" s="222"/>
      <c r="P248" s="222"/>
      <c r="Q248" s="222"/>
      <c r="R248" s="222"/>
      <c r="S248" s="222"/>
    </row>
    <row r="249" spans="1:19" ht="15.75" thickBot="1" x14ac:dyDescent="0.3">
      <c r="A249" s="111"/>
      <c r="B249" s="222"/>
      <c r="C249" s="222"/>
      <c r="D249" s="222"/>
      <c r="E249" s="222"/>
      <c r="F249" s="222"/>
      <c r="G249" s="222"/>
      <c r="H249" s="222"/>
      <c r="I249" s="222"/>
      <c r="J249" s="222"/>
      <c r="K249" s="222"/>
      <c r="L249" s="222"/>
      <c r="M249" s="222"/>
      <c r="N249" s="222"/>
      <c r="O249" s="222"/>
      <c r="P249" s="222"/>
      <c r="Q249" s="222"/>
      <c r="R249" s="222"/>
      <c r="S249" s="222"/>
    </row>
    <row r="250" spans="1:19" ht="15.75" thickBot="1" x14ac:dyDescent="0.3">
      <c r="A250" s="111"/>
      <c r="B250" s="222"/>
      <c r="C250" s="222"/>
      <c r="D250" s="222"/>
      <c r="E250" s="222"/>
      <c r="F250" s="222"/>
      <c r="G250" s="222"/>
      <c r="H250" s="222"/>
      <c r="I250" s="222"/>
      <c r="J250" s="222"/>
      <c r="K250" s="222"/>
      <c r="L250" s="222"/>
      <c r="M250" s="222"/>
      <c r="N250" s="222"/>
      <c r="O250" s="222"/>
      <c r="P250" s="222"/>
      <c r="Q250" s="222"/>
      <c r="R250" s="222"/>
      <c r="S250" s="222"/>
    </row>
    <row r="251" spans="1:19" ht="15.75" thickBot="1" x14ac:dyDescent="0.3">
      <c r="A251" s="111"/>
      <c r="B251" s="222"/>
      <c r="C251" s="222"/>
      <c r="D251" s="222"/>
      <c r="E251" s="222"/>
      <c r="F251" s="222"/>
      <c r="G251" s="222"/>
      <c r="H251" s="222"/>
      <c r="I251" s="222"/>
      <c r="J251" s="222"/>
      <c r="K251" s="222"/>
      <c r="L251" s="222"/>
      <c r="M251" s="222"/>
      <c r="N251" s="222"/>
      <c r="O251" s="222"/>
      <c r="P251" s="222"/>
      <c r="Q251" s="222"/>
      <c r="R251" s="222"/>
      <c r="S251" s="222"/>
    </row>
    <row r="252" spans="1:19" ht="15.75" thickBot="1" x14ac:dyDescent="0.3">
      <c r="A252" s="111"/>
      <c r="B252" s="222"/>
      <c r="C252" s="222"/>
      <c r="D252" s="222"/>
      <c r="E252" s="222"/>
      <c r="F252" s="222"/>
      <c r="G252" s="222"/>
      <c r="H252" s="222"/>
      <c r="I252" s="222"/>
      <c r="J252" s="222"/>
      <c r="K252" s="222"/>
      <c r="L252" s="222"/>
      <c r="M252" s="222"/>
      <c r="N252" s="222"/>
      <c r="O252" s="222"/>
      <c r="P252" s="222"/>
      <c r="Q252" s="222"/>
      <c r="R252" s="222"/>
      <c r="S252" s="222"/>
    </row>
    <row r="253" spans="1:19" ht="15.75" thickBot="1" x14ac:dyDescent="0.3">
      <c r="A253" s="111"/>
      <c r="B253" s="222"/>
      <c r="C253" s="222"/>
      <c r="D253" s="222"/>
      <c r="E253" s="222"/>
      <c r="F253" s="222"/>
      <c r="G253" s="222"/>
      <c r="H253" s="222"/>
      <c r="I253" s="222"/>
      <c r="J253" s="222"/>
      <c r="K253" s="222"/>
      <c r="L253" s="222"/>
      <c r="M253" s="222"/>
      <c r="N253" s="222"/>
      <c r="O253" s="222"/>
      <c r="P253" s="222"/>
      <c r="Q253" s="222"/>
      <c r="R253" s="222"/>
      <c r="S253" s="222"/>
    </row>
    <row r="254" spans="1:19" ht="15.75" thickBot="1" x14ac:dyDescent="0.3">
      <c r="A254" s="111"/>
      <c r="B254" s="222"/>
      <c r="C254" s="222"/>
      <c r="D254" s="222"/>
      <c r="E254" s="222"/>
      <c r="F254" s="222"/>
      <c r="G254" s="222"/>
      <c r="H254" s="222"/>
      <c r="I254" s="222"/>
      <c r="J254" s="222"/>
      <c r="K254" s="222"/>
      <c r="L254" s="222"/>
      <c r="M254" s="222"/>
      <c r="N254" s="222"/>
      <c r="O254" s="222"/>
      <c r="P254" s="222"/>
      <c r="Q254" s="222"/>
      <c r="R254" s="222"/>
      <c r="S254" s="222"/>
    </row>
    <row r="255" spans="1:19" ht="15.75" thickBot="1" x14ac:dyDescent="0.3">
      <c r="A255" s="111"/>
      <c r="B255" s="222"/>
      <c r="C255" s="222"/>
      <c r="D255" s="222"/>
      <c r="E255" s="222"/>
      <c r="F255" s="222"/>
      <c r="G255" s="222"/>
      <c r="H255" s="222"/>
      <c r="I255" s="222"/>
      <c r="J255" s="222"/>
      <c r="K255" s="222"/>
      <c r="L255" s="222"/>
      <c r="M255" s="222"/>
      <c r="N255" s="222"/>
      <c r="O255" s="222"/>
      <c r="P255" s="222"/>
      <c r="Q255" s="222"/>
      <c r="R255" s="222"/>
      <c r="S255" s="222"/>
    </row>
    <row r="256" spans="1:19" ht="15.75" thickBot="1" x14ac:dyDescent="0.3">
      <c r="A256" s="111"/>
      <c r="B256" s="222"/>
      <c r="C256" s="222"/>
      <c r="D256" s="222"/>
      <c r="E256" s="222"/>
      <c r="F256" s="222"/>
      <c r="G256" s="222"/>
      <c r="H256" s="222"/>
      <c r="I256" s="222"/>
      <c r="J256" s="222"/>
      <c r="K256" s="222"/>
      <c r="L256" s="222"/>
      <c r="M256" s="222"/>
      <c r="N256" s="222"/>
      <c r="O256" s="222"/>
      <c r="P256" s="222"/>
      <c r="Q256" s="222"/>
      <c r="R256" s="222"/>
      <c r="S256" s="222"/>
    </row>
    <row r="257" spans="1:19" ht="15.75" thickBot="1" x14ac:dyDescent="0.3">
      <c r="A257" s="111"/>
      <c r="B257" s="222"/>
      <c r="C257" s="222"/>
      <c r="D257" s="222"/>
      <c r="E257" s="222"/>
      <c r="F257" s="222"/>
      <c r="G257" s="222"/>
      <c r="H257" s="222"/>
      <c r="I257" s="222"/>
      <c r="J257" s="222"/>
      <c r="K257" s="222"/>
      <c r="L257" s="222"/>
      <c r="M257" s="222"/>
      <c r="N257" s="222"/>
      <c r="O257" s="222"/>
      <c r="P257" s="222"/>
      <c r="Q257" s="222"/>
      <c r="R257" s="222"/>
      <c r="S257" s="222"/>
    </row>
    <row r="258" spans="1:19" ht="15.75" thickBot="1" x14ac:dyDescent="0.3">
      <c r="A258" s="111"/>
      <c r="B258" s="222"/>
      <c r="C258" s="222"/>
      <c r="D258" s="222"/>
      <c r="E258" s="222"/>
      <c r="F258" s="222"/>
      <c r="G258" s="222"/>
      <c r="H258" s="222"/>
      <c r="I258" s="222"/>
      <c r="J258" s="222"/>
      <c r="K258" s="222"/>
      <c r="L258" s="222"/>
      <c r="M258" s="222"/>
      <c r="N258" s="222"/>
      <c r="O258" s="222"/>
      <c r="P258" s="222"/>
      <c r="Q258" s="222"/>
      <c r="R258" s="222"/>
      <c r="S258" s="222"/>
    </row>
    <row r="259" spans="1:19" ht="15.75" thickBot="1" x14ac:dyDescent="0.3">
      <c r="A259" s="111"/>
      <c r="B259" s="222"/>
      <c r="C259" s="222"/>
      <c r="D259" s="222"/>
      <c r="E259" s="222"/>
      <c r="F259" s="222"/>
      <c r="G259" s="222"/>
      <c r="H259" s="222"/>
      <c r="I259" s="222"/>
      <c r="J259" s="222"/>
      <c r="K259" s="222"/>
      <c r="L259" s="222"/>
      <c r="M259" s="222"/>
      <c r="N259" s="222"/>
      <c r="O259" s="222"/>
      <c r="P259" s="222"/>
      <c r="Q259" s="222"/>
      <c r="R259" s="222"/>
      <c r="S259" s="222"/>
    </row>
    <row r="260" spans="1:19" ht="15.75" thickBot="1" x14ac:dyDescent="0.3">
      <c r="A260" s="111"/>
      <c r="B260" s="222"/>
      <c r="C260" s="222"/>
      <c r="D260" s="222"/>
      <c r="E260" s="222"/>
      <c r="F260" s="222"/>
      <c r="G260" s="222"/>
      <c r="H260" s="222"/>
      <c r="I260" s="222"/>
      <c r="J260" s="222"/>
      <c r="K260" s="222"/>
      <c r="L260" s="222"/>
      <c r="M260" s="222"/>
      <c r="N260" s="222"/>
      <c r="O260" s="222"/>
      <c r="P260" s="222"/>
      <c r="Q260" s="222"/>
      <c r="R260" s="222"/>
      <c r="S260" s="222"/>
    </row>
    <row r="261" spans="1:19" ht="15.75" thickBot="1" x14ac:dyDescent="0.3">
      <c r="A261" s="111"/>
      <c r="B261" s="222"/>
      <c r="C261" s="222"/>
      <c r="D261" s="222"/>
      <c r="E261" s="222"/>
      <c r="F261" s="222"/>
      <c r="G261" s="222"/>
      <c r="H261" s="222"/>
      <c r="I261" s="222"/>
      <c r="J261" s="222"/>
      <c r="K261" s="222"/>
      <c r="L261" s="222"/>
      <c r="M261" s="222"/>
      <c r="N261" s="222"/>
      <c r="O261" s="222"/>
      <c r="P261" s="222"/>
      <c r="Q261" s="222"/>
      <c r="R261" s="222"/>
      <c r="S261" s="222"/>
    </row>
    <row r="262" spans="1:19" ht="15.75" thickBot="1" x14ac:dyDescent="0.3">
      <c r="A262" s="111"/>
      <c r="B262" s="222"/>
      <c r="C262" s="222"/>
      <c r="D262" s="222"/>
      <c r="E262" s="222"/>
      <c r="F262" s="222"/>
      <c r="G262" s="222"/>
      <c r="H262" s="222"/>
      <c r="I262" s="222"/>
      <c r="J262" s="222"/>
      <c r="K262" s="222"/>
      <c r="L262" s="222"/>
      <c r="M262" s="222"/>
      <c r="N262" s="222"/>
      <c r="O262" s="222"/>
      <c r="P262" s="222"/>
      <c r="Q262" s="222"/>
      <c r="R262" s="222"/>
      <c r="S262" s="222"/>
    </row>
    <row r="263" spans="1:19" ht="15.75" thickBot="1" x14ac:dyDescent="0.3">
      <c r="A263" s="111"/>
      <c r="B263" s="222"/>
      <c r="C263" s="222"/>
      <c r="D263" s="222"/>
      <c r="E263" s="222"/>
      <c r="F263" s="222"/>
      <c r="G263" s="222"/>
      <c r="H263" s="222"/>
      <c r="I263" s="222"/>
      <c r="J263" s="222"/>
      <c r="K263" s="222"/>
      <c r="L263" s="222"/>
      <c r="M263" s="222"/>
      <c r="N263" s="222"/>
      <c r="O263" s="222"/>
      <c r="P263" s="222"/>
      <c r="Q263" s="222"/>
      <c r="R263" s="222"/>
      <c r="S263" s="222"/>
    </row>
    <row r="264" spans="1:19" ht="15.75" thickBot="1" x14ac:dyDescent="0.3">
      <c r="A264" s="111"/>
      <c r="B264" s="222"/>
      <c r="C264" s="222"/>
      <c r="D264" s="222"/>
      <c r="E264" s="222"/>
      <c r="F264" s="222"/>
      <c r="G264" s="222"/>
      <c r="H264" s="222"/>
      <c r="I264" s="222"/>
      <c r="J264" s="222"/>
      <c r="K264" s="222"/>
      <c r="L264" s="222"/>
      <c r="M264" s="222"/>
      <c r="N264" s="222"/>
      <c r="O264" s="222"/>
      <c r="P264" s="222"/>
      <c r="Q264" s="222"/>
      <c r="R264" s="222"/>
      <c r="S264" s="222"/>
    </row>
    <row r="265" spans="1:19" ht="15.75" thickBot="1" x14ac:dyDescent="0.3">
      <c r="A265" s="111"/>
      <c r="B265" s="222"/>
      <c r="C265" s="222"/>
      <c r="D265" s="222"/>
      <c r="E265" s="222"/>
      <c r="F265" s="222"/>
      <c r="G265" s="222"/>
      <c r="H265" s="222"/>
      <c r="I265" s="222"/>
      <c r="J265" s="222"/>
      <c r="K265" s="222"/>
      <c r="L265" s="222"/>
      <c r="M265" s="222"/>
      <c r="N265" s="222"/>
      <c r="O265" s="222"/>
      <c r="P265" s="222"/>
      <c r="Q265" s="222"/>
      <c r="R265" s="222"/>
      <c r="S265" s="222"/>
    </row>
    <row r="266" spans="1:19" ht="15.75" thickBot="1" x14ac:dyDescent="0.3">
      <c r="A266" s="111"/>
      <c r="B266" s="222"/>
      <c r="C266" s="222"/>
      <c r="D266" s="222"/>
      <c r="E266" s="222"/>
      <c r="F266" s="222"/>
      <c r="G266" s="222"/>
      <c r="H266" s="222"/>
      <c r="I266" s="222"/>
      <c r="J266" s="222"/>
      <c r="K266" s="222"/>
      <c r="L266" s="222"/>
      <c r="M266" s="222"/>
      <c r="N266" s="222"/>
      <c r="O266" s="222"/>
      <c r="P266" s="222"/>
      <c r="Q266" s="222"/>
      <c r="R266" s="222"/>
      <c r="S266" s="222"/>
    </row>
    <row r="267" spans="1:19" ht="15.75" thickBot="1" x14ac:dyDescent="0.3">
      <c r="A267" s="111"/>
      <c r="B267" s="222"/>
      <c r="C267" s="222"/>
      <c r="D267" s="222"/>
      <c r="E267" s="222"/>
      <c r="F267" s="222"/>
      <c r="G267" s="222"/>
      <c r="H267" s="222"/>
      <c r="I267" s="222"/>
      <c r="J267" s="222"/>
      <c r="K267" s="222"/>
      <c r="L267" s="222"/>
      <c r="M267" s="222"/>
      <c r="N267" s="222"/>
      <c r="O267" s="222"/>
      <c r="P267" s="222"/>
      <c r="Q267" s="222"/>
      <c r="R267" s="222"/>
      <c r="S267" s="222"/>
    </row>
    <row r="268" spans="1:19" ht="15.75" thickBot="1" x14ac:dyDescent="0.3">
      <c r="A268" s="111"/>
      <c r="B268" s="222"/>
      <c r="C268" s="222"/>
      <c r="D268" s="222"/>
      <c r="E268" s="222"/>
      <c r="F268" s="222"/>
      <c r="G268" s="222"/>
      <c r="H268" s="222"/>
      <c r="I268" s="222"/>
      <c r="J268" s="222"/>
      <c r="K268" s="222"/>
      <c r="L268" s="222"/>
      <c r="M268" s="222"/>
      <c r="N268" s="222"/>
      <c r="O268" s="222"/>
      <c r="P268" s="222"/>
      <c r="Q268" s="222"/>
      <c r="R268" s="222"/>
      <c r="S268" s="222"/>
    </row>
    <row r="269" spans="1:19" ht="15.75" thickBot="1" x14ac:dyDescent="0.3">
      <c r="A269" s="111"/>
      <c r="B269" s="222"/>
      <c r="C269" s="222"/>
      <c r="D269" s="222"/>
      <c r="E269" s="222"/>
      <c r="F269" s="222"/>
      <c r="G269" s="222"/>
      <c r="H269" s="222"/>
      <c r="I269" s="222"/>
      <c r="J269" s="222"/>
      <c r="K269" s="222"/>
      <c r="L269" s="222"/>
      <c r="M269" s="222"/>
      <c r="N269" s="222"/>
      <c r="O269" s="222"/>
      <c r="P269" s="222"/>
      <c r="Q269" s="222"/>
      <c r="R269" s="222"/>
      <c r="S269" s="222"/>
    </row>
    <row r="270" spans="1:19" ht="15.75" thickBot="1" x14ac:dyDescent="0.3">
      <c r="A270" s="111"/>
      <c r="B270" s="222"/>
      <c r="C270" s="222"/>
      <c r="D270" s="222"/>
      <c r="E270" s="222"/>
      <c r="F270" s="222"/>
      <c r="G270" s="222"/>
      <c r="H270" s="222"/>
      <c r="I270" s="222"/>
      <c r="J270" s="222"/>
      <c r="K270" s="222"/>
      <c r="L270" s="222"/>
      <c r="M270" s="222"/>
      <c r="N270" s="222"/>
      <c r="O270" s="222"/>
      <c r="P270" s="222"/>
      <c r="Q270" s="222"/>
      <c r="R270" s="222"/>
      <c r="S270" s="222"/>
    </row>
    <row r="271" spans="1:19" ht="15.75" thickBot="1" x14ac:dyDescent="0.3">
      <c r="A271" s="111"/>
      <c r="B271" s="222"/>
      <c r="C271" s="222"/>
      <c r="D271" s="222"/>
      <c r="E271" s="222"/>
      <c r="F271" s="222"/>
      <c r="G271" s="222"/>
      <c r="H271" s="222"/>
      <c r="I271" s="222"/>
      <c r="J271" s="222"/>
      <c r="K271" s="222"/>
      <c r="L271" s="222"/>
      <c r="M271" s="222"/>
      <c r="N271" s="222"/>
      <c r="O271" s="222"/>
      <c r="P271" s="222"/>
      <c r="Q271" s="222"/>
      <c r="R271" s="222"/>
      <c r="S271" s="222"/>
    </row>
    <row r="272" spans="1:19" ht="15.75" thickBot="1" x14ac:dyDescent="0.3">
      <c r="A272" s="111"/>
      <c r="B272" s="222"/>
      <c r="C272" s="222"/>
      <c r="D272" s="222"/>
      <c r="E272" s="222"/>
      <c r="F272" s="222"/>
      <c r="G272" s="222"/>
      <c r="H272" s="222"/>
      <c r="I272" s="222"/>
      <c r="J272" s="222"/>
      <c r="K272" s="222"/>
      <c r="L272" s="222"/>
      <c r="M272" s="222"/>
      <c r="N272" s="222"/>
      <c r="O272" s="222"/>
      <c r="P272" s="222"/>
      <c r="Q272" s="222"/>
      <c r="R272" s="222"/>
      <c r="S272" s="222"/>
    </row>
    <row r="273" spans="1:19" ht="15.75" thickBot="1" x14ac:dyDescent="0.3">
      <c r="A273" s="111"/>
      <c r="B273" s="222"/>
      <c r="C273" s="222"/>
      <c r="D273" s="222"/>
      <c r="E273" s="222"/>
      <c r="F273" s="222"/>
      <c r="G273" s="222"/>
      <c r="H273" s="222"/>
      <c r="I273" s="222"/>
      <c r="J273" s="222"/>
      <c r="K273" s="222"/>
      <c r="L273" s="222"/>
      <c r="M273" s="222"/>
      <c r="N273" s="222"/>
      <c r="O273" s="222"/>
      <c r="P273" s="222"/>
      <c r="Q273" s="222"/>
      <c r="R273" s="222"/>
      <c r="S273" s="222"/>
    </row>
    <row r="274" spans="1:19" ht="15.75" thickBot="1" x14ac:dyDescent="0.3">
      <c r="A274" s="111"/>
      <c r="B274" s="222"/>
      <c r="C274" s="222"/>
      <c r="D274" s="222"/>
      <c r="E274" s="222"/>
      <c r="F274" s="222"/>
      <c r="G274" s="222"/>
      <c r="H274" s="222"/>
      <c r="I274" s="222"/>
      <c r="J274" s="222"/>
      <c r="K274" s="222"/>
      <c r="L274" s="222"/>
      <c r="M274" s="222"/>
      <c r="N274" s="222"/>
      <c r="O274" s="222"/>
      <c r="P274" s="222"/>
      <c r="Q274" s="222"/>
      <c r="R274" s="222"/>
      <c r="S274" s="222"/>
    </row>
    <row r="275" spans="1:19" ht="15.75" thickBot="1" x14ac:dyDescent="0.3">
      <c r="A275" s="111"/>
      <c r="B275" s="222"/>
      <c r="C275" s="222"/>
      <c r="D275" s="222"/>
      <c r="E275" s="222"/>
      <c r="F275" s="222"/>
      <c r="G275" s="222"/>
      <c r="H275" s="222"/>
      <c r="I275" s="222"/>
      <c r="J275" s="222"/>
      <c r="K275" s="222"/>
      <c r="L275" s="222"/>
      <c r="M275" s="222"/>
      <c r="N275" s="222"/>
      <c r="O275" s="222"/>
      <c r="P275" s="222"/>
      <c r="Q275" s="222"/>
      <c r="R275" s="222"/>
      <c r="S275" s="222"/>
    </row>
    <row r="276" spans="1:19" ht="15.75" thickBot="1" x14ac:dyDescent="0.3">
      <c r="A276" s="111"/>
      <c r="B276" s="222"/>
      <c r="C276" s="222"/>
      <c r="D276" s="222"/>
      <c r="E276" s="222"/>
      <c r="F276" s="222"/>
      <c r="G276" s="222"/>
      <c r="H276" s="222"/>
      <c r="I276" s="222"/>
      <c r="J276" s="222"/>
      <c r="K276" s="222"/>
      <c r="L276" s="222"/>
      <c r="M276" s="222"/>
      <c r="N276" s="222"/>
      <c r="O276" s="222"/>
      <c r="P276" s="222"/>
      <c r="Q276" s="222"/>
      <c r="R276" s="222"/>
      <c r="S276" s="222"/>
    </row>
    <row r="277" spans="1:19" ht="15.75" thickBot="1" x14ac:dyDescent="0.3">
      <c r="A277" s="111"/>
      <c r="B277" s="222"/>
      <c r="C277" s="222"/>
      <c r="D277" s="222"/>
      <c r="E277" s="222"/>
      <c r="F277" s="222"/>
      <c r="G277" s="222"/>
      <c r="H277" s="222"/>
      <c r="I277" s="222"/>
      <c r="J277" s="222"/>
      <c r="K277" s="222"/>
      <c r="L277" s="222"/>
      <c r="M277" s="222"/>
      <c r="N277" s="222"/>
      <c r="O277" s="222"/>
      <c r="P277" s="222"/>
      <c r="Q277" s="222"/>
      <c r="R277" s="222"/>
      <c r="S277" s="222"/>
    </row>
    <row r="278" spans="1:19" ht="15.75" thickBot="1" x14ac:dyDescent="0.3">
      <c r="A278" s="111"/>
      <c r="B278" s="222"/>
      <c r="C278" s="222"/>
      <c r="D278" s="222"/>
      <c r="E278" s="222"/>
      <c r="F278" s="222"/>
      <c r="G278" s="222"/>
      <c r="H278" s="222"/>
      <c r="I278" s="222"/>
      <c r="J278" s="222"/>
      <c r="K278" s="222"/>
      <c r="L278" s="222"/>
      <c r="M278" s="222"/>
      <c r="N278" s="222"/>
      <c r="O278" s="222"/>
      <c r="P278" s="222"/>
      <c r="Q278" s="222"/>
      <c r="R278" s="222"/>
      <c r="S278" s="222"/>
    </row>
    <row r="279" spans="1:19" ht="15.75" thickBot="1" x14ac:dyDescent="0.3">
      <c r="A279" s="111"/>
      <c r="B279" s="222"/>
      <c r="C279" s="222"/>
      <c r="D279" s="222"/>
      <c r="E279" s="222"/>
      <c r="F279" s="222"/>
      <c r="G279" s="222"/>
      <c r="H279" s="222"/>
      <c r="I279" s="222"/>
      <c r="J279" s="222"/>
      <c r="K279" s="222"/>
      <c r="L279" s="222"/>
      <c r="M279" s="222"/>
      <c r="N279" s="222"/>
      <c r="O279" s="222"/>
      <c r="P279" s="222"/>
      <c r="Q279" s="222"/>
      <c r="R279" s="222"/>
      <c r="S279" s="222"/>
    </row>
    <row r="280" spans="1:19" ht="15.75" thickBot="1" x14ac:dyDescent="0.3">
      <c r="A280" s="111"/>
      <c r="B280" s="222"/>
      <c r="C280" s="222"/>
      <c r="D280" s="222"/>
      <c r="E280" s="222"/>
      <c r="F280" s="222"/>
      <c r="G280" s="222"/>
      <c r="H280" s="222"/>
      <c r="I280" s="222"/>
      <c r="J280" s="222"/>
      <c r="K280" s="222"/>
      <c r="L280" s="222"/>
      <c r="M280" s="222"/>
      <c r="N280" s="222"/>
      <c r="O280" s="222"/>
      <c r="P280" s="222"/>
      <c r="Q280" s="222"/>
      <c r="R280" s="222"/>
      <c r="S280" s="222"/>
    </row>
    <row r="281" spans="1:19" ht="15.75" thickBot="1" x14ac:dyDescent="0.3">
      <c r="A281" s="111"/>
      <c r="B281" s="222"/>
      <c r="C281" s="222"/>
      <c r="D281" s="222"/>
      <c r="E281" s="222"/>
      <c r="F281" s="222"/>
      <c r="G281" s="222"/>
      <c r="H281" s="222"/>
      <c r="I281" s="222"/>
      <c r="J281" s="222"/>
      <c r="K281" s="222"/>
      <c r="L281" s="222"/>
      <c r="M281" s="222"/>
      <c r="N281" s="222"/>
      <c r="O281" s="222"/>
      <c r="P281" s="222"/>
      <c r="Q281" s="222"/>
      <c r="R281" s="222"/>
      <c r="S281" s="222"/>
    </row>
    <row r="282" spans="1:19" ht="15.75" thickBot="1" x14ac:dyDescent="0.3">
      <c r="A282" s="111"/>
      <c r="B282" s="222"/>
      <c r="C282" s="222"/>
      <c r="D282" s="222"/>
      <c r="E282" s="222"/>
      <c r="F282" s="222"/>
      <c r="G282" s="222"/>
      <c r="H282" s="222"/>
      <c r="I282" s="222"/>
      <c r="J282" s="222"/>
      <c r="K282" s="222"/>
      <c r="L282" s="222"/>
      <c r="M282" s="222"/>
      <c r="N282" s="222"/>
      <c r="O282" s="222"/>
      <c r="P282" s="222"/>
      <c r="Q282" s="222"/>
      <c r="R282" s="222"/>
      <c r="S282" s="222"/>
    </row>
    <row r="283" spans="1:19" ht="15.75" thickBot="1" x14ac:dyDescent="0.3">
      <c r="A283" s="111"/>
      <c r="B283" s="222"/>
      <c r="C283" s="222"/>
      <c r="D283" s="222"/>
      <c r="E283" s="222"/>
      <c r="F283" s="222"/>
      <c r="G283" s="222"/>
      <c r="H283" s="222"/>
      <c r="I283" s="222"/>
      <c r="J283" s="222"/>
      <c r="K283" s="222"/>
      <c r="L283" s="222"/>
      <c r="M283" s="222"/>
      <c r="N283" s="222"/>
      <c r="O283" s="222"/>
      <c r="P283" s="222"/>
      <c r="Q283" s="222"/>
      <c r="R283" s="222"/>
      <c r="S283" s="222"/>
    </row>
    <row r="284" spans="1:19" ht="15.75" thickBot="1" x14ac:dyDescent="0.3">
      <c r="A284" s="111"/>
      <c r="B284" s="222"/>
      <c r="C284" s="222"/>
      <c r="D284" s="222"/>
      <c r="E284" s="222"/>
      <c r="F284" s="222"/>
      <c r="G284" s="222"/>
      <c r="H284" s="222"/>
      <c r="I284" s="222"/>
      <c r="J284" s="222"/>
      <c r="K284" s="222"/>
      <c r="L284" s="222"/>
      <c r="M284" s="222"/>
      <c r="N284" s="222"/>
      <c r="O284" s="222"/>
      <c r="P284" s="222"/>
      <c r="Q284" s="222"/>
      <c r="R284" s="222"/>
      <c r="S284" s="222"/>
    </row>
    <row r="285" spans="1:19" ht="15.75" thickBot="1" x14ac:dyDescent="0.3">
      <c r="A285" s="111"/>
      <c r="B285" s="222"/>
      <c r="C285" s="222"/>
      <c r="D285" s="222"/>
      <c r="E285" s="222"/>
      <c r="F285" s="222"/>
      <c r="G285" s="222"/>
      <c r="H285" s="222"/>
      <c r="I285" s="222"/>
      <c r="J285" s="222"/>
      <c r="K285" s="222"/>
      <c r="L285" s="222"/>
      <c r="M285" s="222"/>
      <c r="N285" s="222"/>
      <c r="O285" s="222"/>
      <c r="P285" s="222"/>
      <c r="Q285" s="222"/>
      <c r="R285" s="222"/>
      <c r="S285" s="222"/>
    </row>
    <row r="286" spans="1:19" ht="15.75" thickBot="1" x14ac:dyDescent="0.3">
      <c r="A286" s="111"/>
      <c r="B286" s="222"/>
      <c r="C286" s="222"/>
      <c r="D286" s="222"/>
      <c r="E286" s="222"/>
      <c r="F286" s="222"/>
      <c r="G286" s="222"/>
      <c r="H286" s="222"/>
      <c r="I286" s="222"/>
      <c r="J286" s="222"/>
      <c r="K286" s="222"/>
      <c r="L286" s="222"/>
      <c r="M286" s="222"/>
      <c r="N286" s="222"/>
      <c r="O286" s="222"/>
      <c r="P286" s="222"/>
      <c r="Q286" s="222"/>
      <c r="R286" s="222"/>
      <c r="S286" s="222"/>
    </row>
    <row r="287" spans="1:19" ht="15.75" thickBot="1" x14ac:dyDescent="0.3">
      <c r="A287" s="111"/>
      <c r="B287" s="222"/>
      <c r="C287" s="222"/>
      <c r="D287" s="222"/>
      <c r="E287" s="222"/>
      <c r="F287" s="222"/>
      <c r="G287" s="222"/>
      <c r="H287" s="222"/>
      <c r="I287" s="222"/>
      <c r="J287" s="222"/>
      <c r="K287" s="222"/>
      <c r="L287" s="222"/>
      <c r="M287" s="222"/>
      <c r="N287" s="222"/>
      <c r="O287" s="222"/>
      <c r="P287" s="222"/>
      <c r="Q287" s="222"/>
      <c r="R287" s="222"/>
      <c r="S287" s="222"/>
    </row>
    <row r="288" spans="1:19" ht="15.75" thickBot="1" x14ac:dyDescent="0.3">
      <c r="A288" s="111"/>
      <c r="B288" s="222"/>
      <c r="C288" s="222"/>
      <c r="D288" s="222"/>
      <c r="E288" s="222"/>
      <c r="F288" s="222"/>
      <c r="G288" s="222"/>
      <c r="H288" s="222"/>
      <c r="I288" s="222"/>
      <c r="J288" s="222"/>
      <c r="K288" s="222"/>
      <c r="L288" s="222"/>
      <c r="M288" s="222"/>
      <c r="N288" s="222"/>
      <c r="O288" s="222"/>
      <c r="P288" s="222"/>
      <c r="Q288" s="222"/>
      <c r="R288" s="222"/>
      <c r="S288" s="222"/>
    </row>
    <row r="289" spans="1:19" ht="15.75" thickBot="1" x14ac:dyDescent="0.3">
      <c r="A289" s="111"/>
      <c r="B289" s="222"/>
      <c r="C289" s="222"/>
      <c r="D289" s="222"/>
      <c r="E289" s="222"/>
      <c r="F289" s="222"/>
      <c r="G289" s="222"/>
      <c r="H289" s="222"/>
      <c r="I289" s="222"/>
      <c r="J289" s="222"/>
      <c r="K289" s="222"/>
      <c r="L289" s="222"/>
      <c r="M289" s="222"/>
      <c r="N289" s="222"/>
      <c r="O289" s="222"/>
      <c r="P289" s="222"/>
      <c r="Q289" s="222"/>
      <c r="R289" s="222"/>
      <c r="S289" s="222"/>
    </row>
    <row r="290" spans="1:19" ht="15.75" thickBot="1" x14ac:dyDescent="0.3">
      <c r="A290" s="111"/>
      <c r="B290" s="222"/>
      <c r="C290" s="222"/>
      <c r="D290" s="222"/>
      <c r="E290" s="222"/>
      <c r="F290" s="222"/>
      <c r="G290" s="222"/>
      <c r="H290" s="222"/>
      <c r="I290" s="222"/>
      <c r="J290" s="222"/>
      <c r="K290" s="222"/>
      <c r="L290" s="222"/>
      <c r="M290" s="222"/>
      <c r="N290" s="222"/>
      <c r="O290" s="222"/>
      <c r="P290" s="222"/>
      <c r="Q290" s="222"/>
      <c r="R290" s="222"/>
      <c r="S290" s="222"/>
    </row>
    <row r="291" spans="1:19" ht="15.75" thickBot="1" x14ac:dyDescent="0.3">
      <c r="A291" s="111"/>
      <c r="B291" s="222"/>
      <c r="C291" s="222"/>
      <c r="D291" s="222"/>
      <c r="E291" s="222"/>
      <c r="F291" s="222"/>
      <c r="G291" s="222"/>
      <c r="H291" s="222"/>
      <c r="I291" s="222"/>
      <c r="J291" s="222"/>
      <c r="K291" s="222"/>
      <c r="L291" s="222"/>
      <c r="M291" s="222"/>
      <c r="N291" s="222"/>
      <c r="O291" s="222"/>
      <c r="P291" s="222"/>
      <c r="Q291" s="222"/>
      <c r="R291" s="222"/>
      <c r="S291" s="222"/>
    </row>
    <row r="292" spans="1:19" ht="15.75" thickBot="1" x14ac:dyDescent="0.3">
      <c r="A292" s="111"/>
      <c r="B292" s="222"/>
      <c r="C292" s="222"/>
      <c r="D292" s="222"/>
      <c r="E292" s="222"/>
      <c r="F292" s="222"/>
      <c r="G292" s="222"/>
      <c r="H292" s="222"/>
      <c r="I292" s="222"/>
      <c r="J292" s="222"/>
      <c r="K292" s="222"/>
      <c r="L292" s="222"/>
      <c r="M292" s="222"/>
      <c r="N292" s="222"/>
      <c r="O292" s="222"/>
      <c r="P292" s="222"/>
      <c r="Q292" s="222"/>
      <c r="R292" s="222"/>
      <c r="S292" s="222"/>
    </row>
    <row r="293" spans="1:19" ht="15.75" thickBot="1" x14ac:dyDescent="0.3">
      <c r="A293" s="111"/>
      <c r="B293" s="222"/>
      <c r="C293" s="222"/>
      <c r="D293" s="222"/>
      <c r="E293" s="222"/>
      <c r="F293" s="222"/>
      <c r="G293" s="222"/>
      <c r="H293" s="222"/>
      <c r="I293" s="222"/>
      <c r="J293" s="222"/>
      <c r="K293" s="222"/>
      <c r="L293" s="222"/>
      <c r="M293" s="222"/>
      <c r="N293" s="222"/>
      <c r="O293" s="222"/>
      <c r="P293" s="222"/>
      <c r="Q293" s="222"/>
      <c r="R293" s="222"/>
      <c r="S293" s="222"/>
    </row>
    <row r="294" spans="1:19" ht="15.75" thickBot="1" x14ac:dyDescent="0.3">
      <c r="A294" s="111"/>
      <c r="B294" s="222"/>
      <c r="C294" s="222"/>
      <c r="D294" s="222"/>
      <c r="E294" s="222"/>
      <c r="F294" s="222"/>
      <c r="G294" s="222"/>
      <c r="H294" s="222"/>
      <c r="I294" s="222"/>
      <c r="J294" s="222"/>
      <c r="K294" s="222"/>
      <c r="L294" s="222"/>
      <c r="M294" s="222"/>
      <c r="N294" s="222"/>
      <c r="O294" s="222"/>
      <c r="P294" s="222"/>
      <c r="Q294" s="222"/>
      <c r="R294" s="222"/>
      <c r="S294" s="222"/>
    </row>
    <row r="295" spans="1:19" ht="15.75" thickBot="1" x14ac:dyDescent="0.3">
      <c r="A295" s="111"/>
      <c r="B295" s="222"/>
      <c r="C295" s="222"/>
      <c r="D295" s="222"/>
      <c r="E295" s="222"/>
      <c r="F295" s="222"/>
      <c r="G295" s="222"/>
      <c r="H295" s="222"/>
      <c r="I295" s="222"/>
      <c r="J295" s="222"/>
      <c r="K295" s="222"/>
      <c r="L295" s="222"/>
      <c r="M295" s="222"/>
      <c r="N295" s="222"/>
      <c r="O295" s="222"/>
      <c r="P295" s="222"/>
      <c r="Q295" s="222"/>
      <c r="R295" s="222"/>
      <c r="S295" s="222"/>
    </row>
    <row r="296" spans="1:19" ht="15.75" thickBot="1" x14ac:dyDescent="0.3">
      <c r="A296" s="111"/>
      <c r="B296" s="222"/>
      <c r="C296" s="222"/>
      <c r="D296" s="222"/>
      <c r="E296" s="222"/>
      <c r="F296" s="222"/>
      <c r="G296" s="222"/>
      <c r="H296" s="222"/>
      <c r="I296" s="222"/>
      <c r="J296" s="222"/>
      <c r="K296" s="222"/>
      <c r="L296" s="222"/>
      <c r="M296" s="222"/>
      <c r="N296" s="222"/>
      <c r="O296" s="222"/>
      <c r="P296" s="222"/>
      <c r="Q296" s="222"/>
      <c r="R296" s="222"/>
      <c r="S296" s="222"/>
    </row>
    <row r="297" spans="1:19" ht="15.75" thickBot="1" x14ac:dyDescent="0.3">
      <c r="A297" s="111"/>
      <c r="B297" s="222"/>
      <c r="C297" s="222"/>
      <c r="D297" s="222"/>
      <c r="E297" s="222"/>
      <c r="F297" s="222"/>
      <c r="G297" s="222"/>
      <c r="H297" s="222"/>
      <c r="I297" s="222"/>
      <c r="J297" s="222"/>
      <c r="K297" s="222"/>
      <c r="L297" s="222"/>
      <c r="M297" s="222"/>
      <c r="N297" s="222"/>
      <c r="O297" s="222"/>
      <c r="P297" s="222"/>
      <c r="Q297" s="222"/>
      <c r="R297" s="222"/>
      <c r="S297" s="222"/>
    </row>
    <row r="298" spans="1:19" ht="15.75" thickBot="1" x14ac:dyDescent="0.3">
      <c r="A298" s="111"/>
      <c r="B298" s="222"/>
      <c r="C298" s="222"/>
      <c r="D298" s="222"/>
      <c r="E298" s="222"/>
      <c r="F298" s="222"/>
      <c r="G298" s="222"/>
      <c r="H298" s="222"/>
      <c r="I298" s="222"/>
      <c r="J298" s="222"/>
      <c r="K298" s="222"/>
      <c r="L298" s="222"/>
      <c r="M298" s="222"/>
      <c r="N298" s="222"/>
      <c r="O298" s="222"/>
      <c r="P298" s="222"/>
      <c r="Q298" s="222"/>
      <c r="R298" s="222"/>
      <c r="S298" s="222"/>
    </row>
    <row r="299" spans="1:19" ht="15.75" thickBot="1" x14ac:dyDescent="0.3">
      <c r="A299" s="111"/>
      <c r="B299" s="222"/>
      <c r="C299" s="222"/>
      <c r="D299" s="222"/>
      <c r="E299" s="222"/>
      <c r="F299" s="222"/>
      <c r="G299" s="222"/>
      <c r="H299" s="222"/>
      <c r="I299" s="222"/>
      <c r="J299" s="222"/>
      <c r="K299" s="222"/>
      <c r="L299" s="222"/>
      <c r="M299" s="222"/>
      <c r="N299" s="222"/>
      <c r="O299" s="222"/>
      <c r="P299" s="222"/>
      <c r="Q299" s="222"/>
      <c r="R299" s="222"/>
      <c r="S299" s="222"/>
    </row>
    <row r="300" spans="1:19" ht="15.75" thickBot="1" x14ac:dyDescent="0.3">
      <c r="A300" s="111"/>
      <c r="B300" s="222"/>
      <c r="C300" s="222"/>
      <c r="D300" s="222"/>
      <c r="E300" s="222"/>
      <c r="F300" s="222"/>
      <c r="G300" s="222"/>
      <c r="H300" s="222"/>
      <c r="I300" s="222"/>
      <c r="J300" s="222"/>
      <c r="K300" s="222"/>
      <c r="L300" s="222"/>
      <c r="M300" s="222"/>
      <c r="N300" s="222"/>
      <c r="O300" s="222"/>
      <c r="P300" s="222"/>
      <c r="Q300" s="222"/>
      <c r="R300" s="222"/>
      <c r="S300" s="222"/>
    </row>
    <row r="301" spans="1:19" ht="15.75" thickBot="1" x14ac:dyDescent="0.3">
      <c r="A301" s="111"/>
      <c r="B301" s="222"/>
      <c r="C301" s="222"/>
      <c r="D301" s="222"/>
      <c r="E301" s="222"/>
      <c r="F301" s="222"/>
      <c r="G301" s="222"/>
      <c r="H301" s="222"/>
      <c r="I301" s="222"/>
      <c r="J301" s="222"/>
      <c r="K301" s="222"/>
      <c r="L301" s="222"/>
      <c r="M301" s="222"/>
      <c r="N301" s="222"/>
      <c r="O301" s="222"/>
      <c r="P301" s="222"/>
      <c r="Q301" s="222"/>
      <c r="R301" s="222"/>
      <c r="S301" s="222"/>
    </row>
    <row r="302" spans="1:19" ht="15.75" thickBot="1" x14ac:dyDescent="0.3">
      <c r="A302" s="111"/>
      <c r="B302" s="222"/>
      <c r="C302" s="222"/>
      <c r="D302" s="222"/>
      <c r="E302" s="222"/>
      <c r="F302" s="222"/>
      <c r="G302" s="222"/>
      <c r="H302" s="222"/>
      <c r="I302" s="222"/>
      <c r="J302" s="222"/>
      <c r="K302" s="222"/>
      <c r="L302" s="222"/>
      <c r="M302" s="222"/>
      <c r="N302" s="222"/>
      <c r="O302" s="222"/>
      <c r="P302" s="222"/>
      <c r="Q302" s="222"/>
      <c r="R302" s="222"/>
      <c r="S302" s="222"/>
    </row>
    <row r="303" spans="1:19" ht="15.75" thickBot="1" x14ac:dyDescent="0.3">
      <c r="A303" s="111"/>
      <c r="B303" s="222"/>
      <c r="C303" s="222"/>
      <c r="D303" s="222"/>
      <c r="E303" s="222"/>
      <c r="F303" s="222"/>
      <c r="G303" s="222"/>
      <c r="H303" s="222"/>
      <c r="I303" s="222"/>
      <c r="J303" s="222"/>
      <c r="K303" s="222"/>
      <c r="L303" s="222"/>
      <c r="M303" s="222"/>
      <c r="N303" s="222"/>
      <c r="O303" s="222"/>
      <c r="P303" s="222"/>
      <c r="Q303" s="222"/>
      <c r="R303" s="222"/>
      <c r="S303" s="222"/>
    </row>
    <row r="304" spans="1:19" ht="15.75" thickBot="1" x14ac:dyDescent="0.3">
      <c r="A304" s="111"/>
      <c r="B304" s="222"/>
      <c r="C304" s="222"/>
      <c r="D304" s="222"/>
      <c r="E304" s="222"/>
      <c r="F304" s="222"/>
      <c r="G304" s="222"/>
      <c r="H304" s="222"/>
      <c r="I304" s="222"/>
      <c r="J304" s="222"/>
      <c r="K304" s="222"/>
      <c r="L304" s="222"/>
      <c r="M304" s="222"/>
      <c r="N304" s="222"/>
      <c r="O304" s="222"/>
      <c r="P304" s="222"/>
      <c r="Q304" s="222"/>
      <c r="R304" s="222"/>
      <c r="S304" s="222"/>
    </row>
    <row r="305" spans="1:19" ht="15.75" thickBot="1" x14ac:dyDescent="0.3">
      <c r="A305" s="111"/>
      <c r="B305" s="222"/>
      <c r="C305" s="222"/>
      <c r="D305" s="222"/>
      <c r="E305" s="222"/>
      <c r="F305" s="222"/>
      <c r="G305" s="222"/>
      <c r="H305" s="222"/>
      <c r="I305" s="222"/>
      <c r="J305" s="222"/>
      <c r="K305" s="222"/>
      <c r="L305" s="222"/>
      <c r="M305" s="222"/>
      <c r="N305" s="222"/>
      <c r="O305" s="222"/>
      <c r="P305" s="222"/>
      <c r="Q305" s="222"/>
      <c r="R305" s="222"/>
      <c r="S305" s="222"/>
    </row>
    <row r="306" spans="1:19" ht="15.75" thickBot="1" x14ac:dyDescent="0.3">
      <c r="A306" s="111"/>
      <c r="B306" s="222"/>
      <c r="C306" s="222"/>
      <c r="D306" s="222"/>
      <c r="E306" s="222"/>
      <c r="F306" s="222"/>
      <c r="G306" s="222"/>
      <c r="H306" s="222"/>
      <c r="I306" s="222"/>
      <c r="J306" s="222"/>
      <c r="K306" s="222"/>
      <c r="L306" s="222"/>
      <c r="M306" s="222"/>
      <c r="N306" s="222"/>
      <c r="O306" s="222"/>
      <c r="P306" s="222"/>
      <c r="Q306" s="222"/>
      <c r="R306" s="222"/>
      <c r="S306" s="222"/>
    </row>
    <row r="307" spans="1:19" ht="15.75" thickBot="1" x14ac:dyDescent="0.3">
      <c r="A307" s="111"/>
      <c r="B307" s="222"/>
      <c r="C307" s="222"/>
      <c r="D307" s="222"/>
      <c r="E307" s="222"/>
      <c r="F307" s="222"/>
      <c r="G307" s="222"/>
      <c r="H307" s="222"/>
      <c r="I307" s="222"/>
      <c r="J307" s="222"/>
      <c r="K307" s="222"/>
      <c r="L307" s="222"/>
      <c r="M307" s="222"/>
      <c r="N307" s="222"/>
      <c r="O307" s="222"/>
      <c r="P307" s="222"/>
      <c r="Q307" s="222"/>
      <c r="R307" s="222"/>
      <c r="S307" s="222"/>
    </row>
    <row r="308" spans="1:19" ht="15.75" thickBot="1" x14ac:dyDescent="0.3">
      <c r="A308" s="111"/>
      <c r="B308" s="222"/>
      <c r="C308" s="222"/>
      <c r="D308" s="222"/>
      <c r="E308" s="222"/>
      <c r="F308" s="222"/>
      <c r="G308" s="222"/>
      <c r="H308" s="222"/>
      <c r="I308" s="222"/>
      <c r="J308" s="222"/>
      <c r="K308" s="222"/>
      <c r="L308" s="222"/>
      <c r="M308" s="222"/>
      <c r="N308" s="222"/>
      <c r="O308" s="222"/>
      <c r="P308" s="222"/>
      <c r="Q308" s="222"/>
      <c r="R308" s="222"/>
      <c r="S308" s="222"/>
    </row>
    <row r="309" spans="1:19" ht="15.75" thickBot="1" x14ac:dyDescent="0.3">
      <c r="A309" s="111"/>
      <c r="B309" s="222"/>
      <c r="C309" s="222"/>
      <c r="D309" s="222"/>
      <c r="E309" s="222"/>
      <c r="F309" s="222"/>
      <c r="G309" s="222"/>
      <c r="H309" s="222"/>
      <c r="I309" s="222"/>
      <c r="J309" s="222"/>
      <c r="K309" s="222"/>
      <c r="L309" s="222"/>
      <c r="M309" s="222"/>
      <c r="N309" s="222"/>
      <c r="O309" s="222"/>
      <c r="P309" s="222"/>
      <c r="Q309" s="222"/>
      <c r="R309" s="222"/>
      <c r="S309" s="222"/>
    </row>
    <row r="310" spans="1:19" ht="15.75" thickBot="1" x14ac:dyDescent="0.3">
      <c r="A310" s="111"/>
      <c r="B310" s="222"/>
      <c r="C310" s="222"/>
      <c r="D310" s="222"/>
      <c r="E310" s="222"/>
      <c r="F310" s="222"/>
      <c r="G310" s="222"/>
      <c r="H310" s="222"/>
      <c r="I310" s="222"/>
      <c r="J310" s="222"/>
      <c r="K310" s="222"/>
      <c r="L310" s="222"/>
      <c r="M310" s="222"/>
      <c r="N310" s="222"/>
      <c r="O310" s="222"/>
      <c r="P310" s="222"/>
      <c r="Q310" s="222"/>
      <c r="R310" s="222"/>
      <c r="S310" s="222"/>
    </row>
    <row r="311" spans="1:19" ht="15.75" thickBot="1" x14ac:dyDescent="0.3">
      <c r="A311" s="111"/>
      <c r="B311" s="222"/>
      <c r="C311" s="222"/>
      <c r="D311" s="222"/>
      <c r="E311" s="222"/>
      <c r="F311" s="222"/>
      <c r="G311" s="222"/>
      <c r="H311" s="222"/>
      <c r="I311" s="222"/>
      <c r="J311" s="222"/>
      <c r="K311" s="222"/>
      <c r="L311" s="222"/>
      <c r="M311" s="222"/>
      <c r="N311" s="222"/>
      <c r="O311" s="222"/>
      <c r="P311" s="222"/>
      <c r="Q311" s="222"/>
      <c r="R311" s="222"/>
      <c r="S311" s="222"/>
    </row>
    <row r="312" spans="1:19" ht="15.75" thickBot="1" x14ac:dyDescent="0.3">
      <c r="A312" s="111"/>
      <c r="B312" s="222"/>
      <c r="C312" s="222"/>
      <c r="D312" s="222"/>
      <c r="E312" s="222"/>
      <c r="F312" s="222"/>
      <c r="G312" s="222"/>
      <c r="H312" s="222"/>
      <c r="I312" s="222"/>
      <c r="J312" s="222"/>
      <c r="K312" s="222"/>
      <c r="L312" s="222"/>
      <c r="M312" s="222"/>
      <c r="N312" s="222"/>
      <c r="O312" s="222"/>
      <c r="P312" s="222"/>
      <c r="Q312" s="222"/>
      <c r="R312" s="222"/>
      <c r="S312" s="222"/>
    </row>
    <row r="313" spans="1:19" ht="15.75" thickBot="1" x14ac:dyDescent="0.3">
      <c r="A313" s="111"/>
      <c r="B313" s="222"/>
      <c r="C313" s="222"/>
      <c r="D313" s="222"/>
      <c r="E313" s="222"/>
      <c r="F313" s="222"/>
      <c r="G313" s="222"/>
      <c r="H313" s="222"/>
      <c r="I313" s="222"/>
      <c r="J313" s="222"/>
      <c r="K313" s="222"/>
      <c r="L313" s="222"/>
      <c r="M313" s="222"/>
      <c r="N313" s="222"/>
      <c r="O313" s="222"/>
      <c r="P313" s="222"/>
      <c r="Q313" s="222"/>
      <c r="R313" s="222"/>
      <c r="S313" s="222"/>
    </row>
    <row r="314" spans="1:19" ht="15.75" thickBot="1" x14ac:dyDescent="0.3">
      <c r="A314" s="111"/>
      <c r="B314" s="222"/>
      <c r="C314" s="222"/>
      <c r="D314" s="222"/>
      <c r="E314" s="222"/>
      <c r="F314" s="222"/>
      <c r="G314" s="222"/>
      <c r="H314" s="222"/>
      <c r="I314" s="222"/>
      <c r="J314" s="222"/>
      <c r="K314" s="222"/>
      <c r="L314" s="222"/>
      <c r="M314" s="222"/>
      <c r="N314" s="222"/>
      <c r="O314" s="222"/>
      <c r="P314" s="222"/>
      <c r="Q314" s="222"/>
      <c r="R314" s="222"/>
      <c r="S314" s="222"/>
    </row>
    <row r="315" spans="1:19" ht="15.75" thickBot="1" x14ac:dyDescent="0.3">
      <c r="A315" s="111"/>
      <c r="B315" s="222"/>
      <c r="C315" s="222"/>
      <c r="D315" s="222"/>
      <c r="E315" s="222"/>
      <c r="F315" s="222"/>
      <c r="G315" s="222"/>
      <c r="H315" s="222"/>
      <c r="I315" s="222"/>
      <c r="J315" s="222"/>
      <c r="K315" s="222"/>
      <c r="L315" s="222"/>
      <c r="M315" s="222"/>
      <c r="N315" s="222"/>
      <c r="O315" s="222"/>
      <c r="P315" s="222"/>
      <c r="Q315" s="222"/>
      <c r="R315" s="222"/>
      <c r="S315" s="222"/>
    </row>
    <row r="316" spans="1:19" ht="15.75" thickBot="1" x14ac:dyDescent="0.3">
      <c r="A316" s="111"/>
      <c r="B316" s="222"/>
      <c r="C316" s="222"/>
      <c r="D316" s="222"/>
      <c r="E316" s="222"/>
      <c r="F316" s="222"/>
      <c r="G316" s="222"/>
      <c r="H316" s="222"/>
      <c r="I316" s="222"/>
      <c r="J316" s="222"/>
      <c r="K316" s="222"/>
      <c r="L316" s="222"/>
      <c r="M316" s="222"/>
      <c r="N316" s="222"/>
      <c r="O316" s="222"/>
      <c r="P316" s="222"/>
      <c r="Q316" s="222"/>
      <c r="R316" s="222"/>
      <c r="S316" s="222"/>
    </row>
    <row r="317" spans="1:19" ht="15.75" thickBot="1" x14ac:dyDescent="0.3">
      <c r="A317" s="111"/>
      <c r="B317" s="222"/>
      <c r="C317" s="222"/>
      <c r="D317" s="222"/>
      <c r="E317" s="222"/>
      <c r="F317" s="222"/>
      <c r="G317" s="222"/>
      <c r="H317" s="222"/>
      <c r="I317" s="222"/>
      <c r="J317" s="222"/>
      <c r="K317" s="222"/>
      <c r="L317" s="222"/>
      <c r="M317" s="222"/>
      <c r="N317" s="222"/>
      <c r="O317" s="222"/>
      <c r="P317" s="222"/>
      <c r="Q317" s="222"/>
      <c r="R317" s="222"/>
      <c r="S317" s="222"/>
    </row>
    <row r="318" spans="1:19" ht="15.75" thickBot="1" x14ac:dyDescent="0.3">
      <c r="A318" s="111"/>
      <c r="B318" s="222"/>
      <c r="C318" s="222"/>
      <c r="D318" s="222"/>
      <c r="E318" s="222"/>
      <c r="F318" s="222"/>
      <c r="G318" s="222"/>
      <c r="H318" s="222"/>
      <c r="I318" s="222"/>
      <c r="J318" s="222"/>
      <c r="K318" s="222"/>
      <c r="L318" s="222"/>
      <c r="M318" s="222"/>
      <c r="N318" s="222"/>
      <c r="O318" s="222"/>
      <c r="P318" s="222"/>
      <c r="Q318" s="222"/>
      <c r="R318" s="222"/>
      <c r="S318" s="222"/>
    </row>
    <row r="319" spans="1:19" ht="15.75" thickBot="1" x14ac:dyDescent="0.3">
      <c r="A319" s="111"/>
      <c r="B319" s="222"/>
      <c r="C319" s="222"/>
      <c r="D319" s="222"/>
      <c r="E319" s="222"/>
      <c r="F319" s="222"/>
      <c r="G319" s="222"/>
      <c r="H319" s="222"/>
      <c r="I319" s="222"/>
      <c r="J319" s="222"/>
      <c r="K319" s="222"/>
      <c r="L319" s="222"/>
      <c r="M319" s="222"/>
      <c r="N319" s="222"/>
      <c r="O319" s="222"/>
      <c r="P319" s="222"/>
      <c r="Q319" s="222"/>
      <c r="R319" s="222"/>
      <c r="S319" s="222"/>
    </row>
    <row r="320" spans="1:19" ht="15.75" thickBot="1" x14ac:dyDescent="0.3">
      <c r="A320" s="111"/>
      <c r="B320" s="222"/>
      <c r="C320" s="222"/>
      <c r="D320" s="222"/>
      <c r="E320" s="222"/>
      <c r="F320" s="222"/>
      <c r="G320" s="222"/>
      <c r="H320" s="222"/>
      <c r="I320" s="222"/>
      <c r="J320" s="222"/>
      <c r="K320" s="222"/>
      <c r="L320" s="222"/>
      <c r="M320" s="222"/>
      <c r="N320" s="222"/>
      <c r="O320" s="222"/>
      <c r="P320" s="222"/>
      <c r="Q320" s="222"/>
      <c r="R320" s="222"/>
      <c r="S320" s="222"/>
    </row>
    <row r="321" spans="1:19" ht="15.75" thickBot="1" x14ac:dyDescent="0.3">
      <c r="A321" s="111"/>
      <c r="B321" s="222"/>
      <c r="C321" s="222"/>
      <c r="D321" s="222"/>
      <c r="E321" s="222"/>
      <c r="F321" s="222"/>
      <c r="G321" s="222"/>
      <c r="H321" s="222"/>
      <c r="I321" s="222"/>
      <c r="J321" s="222"/>
      <c r="K321" s="222"/>
      <c r="L321" s="222"/>
      <c r="M321" s="222"/>
      <c r="N321" s="222"/>
      <c r="O321" s="222"/>
      <c r="P321" s="222"/>
      <c r="Q321" s="222"/>
      <c r="R321" s="222"/>
      <c r="S321" s="222"/>
    </row>
    <row r="322" spans="1:19" ht="15.75" thickBot="1" x14ac:dyDescent="0.3">
      <c r="A322" s="111"/>
      <c r="B322" s="222"/>
      <c r="C322" s="222"/>
      <c r="D322" s="222"/>
      <c r="E322" s="222"/>
      <c r="F322" s="222"/>
      <c r="G322" s="222"/>
      <c r="H322" s="222"/>
      <c r="I322" s="222"/>
      <c r="J322" s="222"/>
      <c r="K322" s="222"/>
      <c r="L322" s="222"/>
      <c r="M322" s="222"/>
      <c r="N322" s="222"/>
      <c r="O322" s="222"/>
      <c r="P322" s="222"/>
      <c r="Q322" s="222"/>
      <c r="R322" s="222"/>
      <c r="S322" s="222"/>
    </row>
    <row r="323" spans="1:19" ht="15.75" thickBot="1" x14ac:dyDescent="0.3">
      <c r="A323" s="111"/>
      <c r="B323" s="222"/>
      <c r="C323" s="222"/>
      <c r="D323" s="222"/>
      <c r="E323" s="222"/>
      <c r="F323" s="222"/>
      <c r="G323" s="222"/>
      <c r="H323" s="222"/>
      <c r="I323" s="222"/>
      <c r="J323" s="222"/>
      <c r="K323" s="222"/>
      <c r="L323" s="222"/>
      <c r="M323" s="222"/>
      <c r="N323" s="222"/>
      <c r="O323" s="222"/>
      <c r="P323" s="222"/>
      <c r="Q323" s="222"/>
      <c r="R323" s="222"/>
      <c r="S323" s="222"/>
    </row>
    <row r="324" spans="1:19" ht="15.75" thickBot="1" x14ac:dyDescent="0.3">
      <c r="A324" s="111"/>
      <c r="B324" s="222"/>
      <c r="C324" s="222"/>
      <c r="D324" s="222"/>
      <c r="E324" s="222"/>
      <c r="F324" s="222"/>
      <c r="G324" s="222"/>
      <c r="H324" s="222"/>
      <c r="I324" s="222"/>
      <c r="J324" s="222"/>
      <c r="K324" s="222"/>
      <c r="L324" s="222"/>
      <c r="M324" s="222"/>
      <c r="N324" s="222"/>
      <c r="O324" s="222"/>
      <c r="P324" s="222"/>
      <c r="Q324" s="222"/>
      <c r="R324" s="222"/>
      <c r="S324" s="222"/>
    </row>
    <row r="325" spans="1:19" ht="15.75" thickBot="1" x14ac:dyDescent="0.3">
      <c r="A325" s="111"/>
      <c r="B325" s="222"/>
      <c r="C325" s="222"/>
      <c r="D325" s="222"/>
      <c r="E325" s="222"/>
      <c r="F325" s="222"/>
      <c r="G325" s="222"/>
      <c r="H325" s="222"/>
      <c r="I325" s="222"/>
      <c r="J325" s="222"/>
      <c r="K325" s="222"/>
      <c r="L325" s="222"/>
      <c r="M325" s="222"/>
      <c r="N325" s="222"/>
      <c r="O325" s="222"/>
      <c r="P325" s="222"/>
      <c r="Q325" s="222"/>
      <c r="R325" s="222"/>
      <c r="S325" s="222"/>
    </row>
    <row r="326" spans="1:19" ht="15.75" thickBot="1" x14ac:dyDescent="0.3">
      <c r="A326" s="111"/>
      <c r="B326" s="222"/>
      <c r="C326" s="222"/>
      <c r="D326" s="222"/>
      <c r="E326" s="222"/>
      <c r="F326" s="222"/>
      <c r="G326" s="222"/>
      <c r="H326" s="222"/>
      <c r="I326" s="222"/>
      <c r="J326" s="222"/>
      <c r="K326" s="222"/>
      <c r="L326" s="222"/>
      <c r="M326" s="222"/>
      <c r="N326" s="222"/>
      <c r="O326" s="222"/>
      <c r="P326" s="222"/>
      <c r="Q326" s="222"/>
      <c r="R326" s="222"/>
      <c r="S326" s="222"/>
    </row>
    <row r="327" spans="1:19" ht="15.75" thickBot="1" x14ac:dyDescent="0.3">
      <c r="A327" s="111"/>
      <c r="B327" s="222"/>
      <c r="C327" s="222"/>
      <c r="D327" s="222"/>
      <c r="E327" s="222"/>
      <c r="F327" s="222"/>
      <c r="G327" s="222"/>
      <c r="H327" s="222"/>
      <c r="I327" s="222"/>
      <c r="J327" s="222"/>
      <c r="K327" s="222"/>
      <c r="L327" s="222"/>
      <c r="M327" s="222"/>
      <c r="N327" s="222"/>
      <c r="O327" s="222"/>
      <c r="P327" s="222"/>
      <c r="Q327" s="222"/>
      <c r="R327" s="222"/>
      <c r="S327" s="222"/>
    </row>
    <row r="328" spans="1:19" ht="15.75" thickBot="1" x14ac:dyDescent="0.3">
      <c r="A328" s="111"/>
      <c r="B328" s="222"/>
      <c r="C328" s="222"/>
      <c r="D328" s="222"/>
      <c r="E328" s="222"/>
      <c r="F328" s="222"/>
      <c r="G328" s="222"/>
      <c r="H328" s="222"/>
      <c r="I328" s="222"/>
      <c r="J328" s="222"/>
      <c r="K328" s="222"/>
      <c r="L328" s="222"/>
      <c r="M328" s="222"/>
      <c r="N328" s="222"/>
      <c r="O328" s="222"/>
      <c r="P328" s="222"/>
      <c r="Q328" s="222"/>
      <c r="R328" s="222"/>
      <c r="S328" s="222"/>
    </row>
    <row r="329" spans="1:19" ht="15.75" thickBot="1" x14ac:dyDescent="0.3">
      <c r="A329" s="111"/>
      <c r="B329" s="222"/>
      <c r="C329" s="222"/>
      <c r="D329" s="222"/>
      <c r="E329" s="222"/>
      <c r="F329" s="222"/>
      <c r="G329" s="222"/>
      <c r="H329" s="222"/>
      <c r="I329" s="222"/>
      <c r="J329" s="222"/>
      <c r="K329" s="222"/>
      <c r="L329" s="222"/>
      <c r="M329" s="222"/>
      <c r="N329" s="222"/>
      <c r="O329" s="222"/>
      <c r="P329" s="222"/>
      <c r="Q329" s="222"/>
      <c r="R329" s="222"/>
      <c r="S329" s="222"/>
    </row>
    <row r="330" spans="1:19" ht="15.75" thickBot="1" x14ac:dyDescent="0.3">
      <c r="A330" s="111"/>
      <c r="B330" s="222"/>
      <c r="C330" s="222"/>
      <c r="D330" s="222"/>
      <c r="E330" s="222"/>
      <c r="F330" s="222"/>
      <c r="G330" s="222"/>
      <c r="H330" s="222"/>
      <c r="I330" s="222"/>
      <c r="J330" s="222"/>
      <c r="K330" s="222"/>
      <c r="L330" s="222"/>
      <c r="M330" s="222"/>
      <c r="N330" s="222"/>
      <c r="O330" s="222"/>
      <c r="P330" s="222"/>
      <c r="Q330" s="222"/>
      <c r="R330" s="222"/>
      <c r="S330" s="222"/>
    </row>
    <row r="331" spans="1:19" ht="15.75" thickBot="1" x14ac:dyDescent="0.3">
      <c r="A331" s="111"/>
      <c r="B331" s="222"/>
      <c r="C331" s="222"/>
      <c r="D331" s="222"/>
      <c r="E331" s="222"/>
      <c r="F331" s="222"/>
      <c r="G331" s="222"/>
      <c r="H331" s="222"/>
      <c r="I331" s="222"/>
      <c r="J331" s="222"/>
      <c r="K331" s="222"/>
      <c r="L331" s="222"/>
      <c r="M331" s="222"/>
      <c r="N331" s="222"/>
      <c r="O331" s="222"/>
      <c r="P331" s="222"/>
      <c r="Q331" s="222"/>
      <c r="R331" s="222"/>
      <c r="S331" s="222"/>
    </row>
    <row r="332" spans="1:19" ht="15.75" thickBot="1" x14ac:dyDescent="0.3">
      <c r="A332" s="111"/>
      <c r="B332" s="222"/>
      <c r="C332" s="222"/>
      <c r="D332" s="222"/>
      <c r="E332" s="222"/>
      <c r="F332" s="222"/>
      <c r="G332" s="222"/>
      <c r="H332" s="222"/>
      <c r="I332" s="222"/>
      <c r="J332" s="222"/>
      <c r="K332" s="222"/>
      <c r="L332" s="222"/>
      <c r="M332" s="222"/>
      <c r="N332" s="222"/>
      <c r="O332" s="222"/>
      <c r="P332" s="222"/>
      <c r="Q332" s="222"/>
      <c r="R332" s="222"/>
      <c r="S332" s="222"/>
    </row>
    <row r="333" spans="1:19" ht="15.75" thickBot="1" x14ac:dyDescent="0.3">
      <c r="A333" s="111"/>
      <c r="B333" s="222"/>
      <c r="C333" s="222"/>
      <c r="D333" s="222"/>
      <c r="E333" s="222"/>
      <c r="F333" s="222"/>
      <c r="G333" s="222"/>
      <c r="H333" s="222"/>
      <c r="I333" s="222"/>
      <c r="J333" s="222"/>
      <c r="K333" s="222"/>
      <c r="L333" s="222"/>
      <c r="M333" s="222"/>
      <c r="N333" s="222"/>
      <c r="O333" s="222"/>
      <c r="P333" s="222"/>
      <c r="Q333" s="222"/>
      <c r="R333" s="222"/>
      <c r="S333" s="222"/>
    </row>
    <row r="334" spans="1:19" ht="15.75" thickBot="1" x14ac:dyDescent="0.3">
      <c r="A334" s="111"/>
      <c r="B334" s="222"/>
      <c r="C334" s="222"/>
      <c r="D334" s="222"/>
      <c r="E334" s="222"/>
      <c r="F334" s="222"/>
      <c r="G334" s="222"/>
      <c r="H334" s="222"/>
      <c r="I334" s="222"/>
      <c r="J334" s="222"/>
      <c r="K334" s="222"/>
      <c r="L334" s="222"/>
      <c r="M334" s="222"/>
      <c r="N334" s="222"/>
      <c r="O334" s="222"/>
      <c r="P334" s="222"/>
      <c r="Q334" s="222"/>
      <c r="R334" s="222"/>
      <c r="S334" s="222"/>
    </row>
    <row r="335" spans="1:19" ht="15.75" thickBot="1" x14ac:dyDescent="0.3">
      <c r="A335" s="111"/>
      <c r="B335" s="222"/>
      <c r="C335" s="222"/>
      <c r="D335" s="222"/>
      <c r="E335" s="222"/>
      <c r="F335" s="222"/>
      <c r="G335" s="222"/>
      <c r="H335" s="222"/>
      <c r="I335" s="222"/>
      <c r="J335" s="222"/>
      <c r="K335" s="222"/>
      <c r="L335" s="222"/>
      <c r="M335" s="222"/>
      <c r="N335" s="222"/>
      <c r="O335" s="222"/>
      <c r="P335" s="222"/>
      <c r="Q335" s="222"/>
      <c r="R335" s="222"/>
      <c r="S335" s="222"/>
    </row>
    <row r="336" spans="1:19" ht="15.75" thickBot="1" x14ac:dyDescent="0.3">
      <c r="A336" s="111"/>
      <c r="B336" s="222"/>
      <c r="C336" s="222"/>
      <c r="D336" s="222"/>
      <c r="E336" s="222"/>
      <c r="F336" s="222"/>
      <c r="G336" s="222"/>
      <c r="H336" s="222"/>
      <c r="I336" s="222"/>
      <c r="J336" s="222"/>
      <c r="K336" s="222"/>
      <c r="L336" s="222"/>
      <c r="M336" s="222"/>
      <c r="N336" s="222"/>
      <c r="O336" s="222"/>
      <c r="P336" s="222"/>
      <c r="Q336" s="222"/>
      <c r="R336" s="222"/>
      <c r="S336" s="222"/>
    </row>
    <row r="337" spans="1:19" ht="15.75" thickBot="1" x14ac:dyDescent="0.3">
      <c r="A337" s="111"/>
      <c r="B337" s="222"/>
      <c r="C337" s="222"/>
      <c r="D337" s="222"/>
      <c r="E337" s="222"/>
      <c r="F337" s="222"/>
      <c r="G337" s="222"/>
      <c r="H337" s="222"/>
      <c r="I337" s="222"/>
      <c r="J337" s="222"/>
      <c r="K337" s="222"/>
      <c r="L337" s="222"/>
      <c r="M337" s="222"/>
      <c r="N337" s="222"/>
      <c r="O337" s="222"/>
      <c r="P337" s="222"/>
      <c r="Q337" s="222"/>
      <c r="R337" s="222"/>
      <c r="S337" s="222"/>
    </row>
    <row r="338" spans="1:19" ht="15.75" thickBot="1" x14ac:dyDescent="0.3">
      <c r="A338" s="111"/>
      <c r="B338" s="222"/>
      <c r="C338" s="222"/>
      <c r="D338" s="222"/>
      <c r="E338" s="222"/>
      <c r="F338" s="222"/>
      <c r="G338" s="222"/>
      <c r="H338" s="222"/>
      <c r="I338" s="222"/>
      <c r="J338" s="222"/>
      <c r="K338" s="222"/>
      <c r="L338" s="222"/>
      <c r="M338" s="222"/>
      <c r="N338" s="222"/>
      <c r="O338" s="222"/>
      <c r="P338" s="222"/>
      <c r="Q338" s="222"/>
      <c r="R338" s="222"/>
      <c r="S338" s="222"/>
    </row>
    <row r="339" spans="1:19" ht="15.75" thickBot="1" x14ac:dyDescent="0.3">
      <c r="A339" s="111"/>
      <c r="B339" s="222"/>
      <c r="C339" s="222"/>
      <c r="D339" s="222"/>
      <c r="E339" s="222"/>
      <c r="F339" s="222"/>
      <c r="G339" s="222"/>
      <c r="H339" s="222"/>
      <c r="I339" s="222"/>
      <c r="J339" s="222"/>
      <c r="K339" s="222"/>
      <c r="L339" s="222"/>
      <c r="M339" s="222"/>
      <c r="N339" s="222"/>
      <c r="O339" s="222"/>
      <c r="P339" s="222"/>
      <c r="Q339" s="222"/>
      <c r="R339" s="222"/>
      <c r="S339" s="222"/>
    </row>
    <row r="340" spans="1:19" ht="15.75" thickBot="1" x14ac:dyDescent="0.3">
      <c r="A340" s="111"/>
      <c r="B340" s="222"/>
      <c r="C340" s="222"/>
      <c r="D340" s="222"/>
      <c r="E340" s="222"/>
      <c r="F340" s="222"/>
      <c r="G340" s="222"/>
      <c r="H340" s="222"/>
      <c r="I340" s="222"/>
      <c r="J340" s="222"/>
      <c r="K340" s="222"/>
      <c r="L340" s="222"/>
      <c r="M340" s="222"/>
      <c r="N340" s="222"/>
      <c r="O340" s="222"/>
      <c r="P340" s="222"/>
      <c r="Q340" s="222"/>
      <c r="R340" s="222"/>
      <c r="S340" s="222"/>
    </row>
    <row r="341" spans="1:19" ht="15.75" thickBot="1" x14ac:dyDescent="0.3">
      <c r="A341" s="111"/>
      <c r="B341" s="222"/>
      <c r="C341" s="222"/>
      <c r="D341" s="222"/>
      <c r="E341" s="222"/>
      <c r="F341" s="222"/>
      <c r="G341" s="222"/>
      <c r="H341" s="222"/>
      <c r="I341" s="222"/>
      <c r="J341" s="222"/>
      <c r="K341" s="222"/>
      <c r="L341" s="222"/>
      <c r="M341" s="222"/>
      <c r="N341" s="222"/>
      <c r="O341" s="222"/>
      <c r="P341" s="222"/>
      <c r="Q341" s="222"/>
      <c r="R341" s="222"/>
      <c r="S341" s="222"/>
    </row>
    <row r="342" spans="1:19" ht="15.75" thickBot="1" x14ac:dyDescent="0.3">
      <c r="A342" s="111"/>
      <c r="B342" s="222"/>
      <c r="C342" s="222"/>
      <c r="D342" s="222"/>
      <c r="E342" s="222"/>
      <c r="F342" s="222"/>
      <c r="G342" s="222"/>
      <c r="H342" s="222"/>
      <c r="I342" s="222"/>
      <c r="J342" s="222"/>
      <c r="K342" s="222"/>
      <c r="L342" s="222"/>
      <c r="M342" s="222"/>
      <c r="N342" s="222"/>
      <c r="O342" s="222"/>
      <c r="P342" s="222"/>
      <c r="Q342" s="222"/>
      <c r="R342" s="222"/>
      <c r="S342" s="222"/>
    </row>
    <row r="343" spans="1:19" ht="15.75" thickBot="1" x14ac:dyDescent="0.3">
      <c r="A343" s="111"/>
      <c r="B343" s="222"/>
      <c r="C343" s="222"/>
      <c r="D343" s="222"/>
      <c r="E343" s="222"/>
      <c r="F343" s="222"/>
      <c r="G343" s="222"/>
      <c r="H343" s="222"/>
      <c r="I343" s="222"/>
      <c r="J343" s="222"/>
      <c r="K343" s="222"/>
      <c r="L343" s="222"/>
      <c r="M343" s="222"/>
      <c r="N343" s="222"/>
      <c r="O343" s="222"/>
      <c r="P343" s="222"/>
      <c r="Q343" s="222"/>
      <c r="R343" s="222"/>
      <c r="S343" s="222"/>
    </row>
    <row r="344" spans="1:19" ht="15.75" thickBot="1" x14ac:dyDescent="0.3">
      <c r="A344" s="111"/>
      <c r="B344" s="222"/>
      <c r="C344" s="222"/>
      <c r="D344" s="222"/>
      <c r="E344" s="222"/>
      <c r="F344" s="222"/>
      <c r="G344" s="222"/>
      <c r="H344" s="222"/>
      <c r="I344" s="222"/>
      <c r="J344" s="222"/>
      <c r="K344" s="222"/>
      <c r="L344" s="222"/>
      <c r="M344" s="222"/>
      <c r="N344" s="222"/>
      <c r="O344" s="222"/>
      <c r="P344" s="222"/>
      <c r="Q344" s="222"/>
      <c r="R344" s="222"/>
      <c r="S344" s="222"/>
    </row>
    <row r="345" spans="1:19" ht="15.75" thickBot="1" x14ac:dyDescent="0.3">
      <c r="A345" s="111"/>
      <c r="B345" s="222"/>
      <c r="C345" s="222"/>
      <c r="D345" s="222"/>
      <c r="E345" s="222"/>
      <c r="F345" s="222"/>
      <c r="G345" s="222"/>
      <c r="H345" s="222"/>
      <c r="I345" s="222"/>
      <c r="J345" s="222"/>
      <c r="K345" s="222"/>
      <c r="L345" s="222"/>
      <c r="M345" s="222"/>
      <c r="N345" s="222"/>
      <c r="O345" s="222"/>
      <c r="P345" s="222"/>
      <c r="Q345" s="222"/>
      <c r="R345" s="222"/>
      <c r="S345" s="222"/>
    </row>
    <row r="346" spans="1:19" ht="15.75" thickBot="1" x14ac:dyDescent="0.3">
      <c r="A346" s="111"/>
      <c r="B346" s="222"/>
      <c r="C346" s="222"/>
      <c r="D346" s="222"/>
      <c r="E346" s="222"/>
      <c r="F346" s="222"/>
      <c r="G346" s="222"/>
      <c r="H346" s="222"/>
      <c r="I346" s="222"/>
      <c r="J346" s="222"/>
      <c r="K346" s="222"/>
      <c r="L346" s="222"/>
      <c r="M346" s="222"/>
      <c r="N346" s="222"/>
      <c r="O346" s="222"/>
      <c r="P346" s="222"/>
      <c r="Q346" s="222"/>
      <c r="R346" s="222"/>
      <c r="S346" s="222"/>
    </row>
    <row r="347" spans="1:19" ht="15.75" thickBot="1" x14ac:dyDescent="0.3">
      <c r="A347" s="111"/>
      <c r="B347" s="222"/>
      <c r="C347" s="222"/>
      <c r="D347" s="222"/>
      <c r="E347" s="222"/>
      <c r="F347" s="222"/>
      <c r="G347" s="222"/>
      <c r="H347" s="222"/>
      <c r="I347" s="222"/>
      <c r="J347" s="222"/>
      <c r="K347" s="222"/>
      <c r="L347" s="222"/>
      <c r="M347" s="222"/>
      <c r="N347" s="222"/>
      <c r="O347" s="222"/>
      <c r="P347" s="222"/>
      <c r="Q347" s="222"/>
      <c r="R347" s="222"/>
      <c r="S347" s="222"/>
    </row>
    <row r="348" spans="1:19" ht="15.75" thickBot="1" x14ac:dyDescent="0.3">
      <c r="A348" s="111"/>
      <c r="B348" s="222"/>
      <c r="C348" s="222"/>
      <c r="D348" s="222"/>
      <c r="E348" s="222"/>
      <c r="F348" s="222"/>
      <c r="G348" s="222"/>
      <c r="H348" s="222"/>
      <c r="I348" s="222"/>
      <c r="J348" s="222"/>
      <c r="K348" s="222"/>
      <c r="L348" s="222"/>
      <c r="M348" s="222"/>
      <c r="N348" s="222"/>
      <c r="O348" s="222"/>
      <c r="P348" s="222"/>
      <c r="Q348" s="222"/>
      <c r="R348" s="222"/>
      <c r="S348" s="222"/>
    </row>
    <row r="349" spans="1:19" ht="15.75" thickBot="1" x14ac:dyDescent="0.3">
      <c r="A349" s="111"/>
      <c r="B349" s="222"/>
      <c r="C349" s="222"/>
      <c r="D349" s="222"/>
      <c r="E349" s="222"/>
      <c r="F349" s="222"/>
      <c r="G349" s="222"/>
      <c r="H349" s="222"/>
      <c r="I349" s="222"/>
      <c r="J349" s="222"/>
      <c r="K349" s="222"/>
      <c r="L349" s="222"/>
      <c r="M349" s="222"/>
      <c r="N349" s="222"/>
      <c r="O349" s="222"/>
      <c r="P349" s="222"/>
      <c r="Q349" s="222"/>
      <c r="R349" s="222"/>
      <c r="S349" s="222"/>
    </row>
    <row r="350" spans="1:19" ht="15.75" thickBot="1" x14ac:dyDescent="0.3">
      <c r="A350" s="111"/>
      <c r="B350" s="222"/>
      <c r="C350" s="222"/>
      <c r="D350" s="222"/>
      <c r="E350" s="222"/>
      <c r="F350" s="222"/>
      <c r="G350" s="222"/>
      <c r="H350" s="222"/>
      <c r="I350" s="222"/>
      <c r="J350" s="222"/>
      <c r="K350" s="222"/>
      <c r="L350" s="222"/>
      <c r="M350" s="222"/>
      <c r="N350" s="222"/>
      <c r="O350" s="222"/>
      <c r="P350" s="222"/>
      <c r="Q350" s="222"/>
      <c r="R350" s="222"/>
      <c r="S350" s="222"/>
    </row>
    <row r="351" spans="1:19" ht="15.75" thickBot="1" x14ac:dyDescent="0.3">
      <c r="A351" s="111"/>
      <c r="B351" s="222"/>
      <c r="C351" s="222"/>
      <c r="D351" s="222"/>
      <c r="E351" s="222"/>
      <c r="F351" s="222"/>
      <c r="G351" s="222"/>
      <c r="H351" s="222"/>
      <c r="I351" s="222"/>
      <c r="J351" s="222"/>
      <c r="K351" s="222"/>
      <c r="L351" s="222"/>
      <c r="M351" s="222"/>
      <c r="N351" s="222"/>
      <c r="O351" s="222"/>
      <c r="P351" s="222"/>
      <c r="Q351" s="222"/>
      <c r="R351" s="222"/>
      <c r="S351" s="222"/>
    </row>
    <row r="352" spans="1:19" ht="15.75" thickBot="1" x14ac:dyDescent="0.3">
      <c r="A352" s="111"/>
      <c r="B352" s="222"/>
      <c r="C352" s="222"/>
      <c r="D352" s="222"/>
      <c r="E352" s="222"/>
      <c r="F352" s="222"/>
      <c r="G352" s="222"/>
      <c r="H352" s="222"/>
      <c r="I352" s="222"/>
      <c r="J352" s="222"/>
      <c r="K352" s="222"/>
      <c r="L352" s="222"/>
      <c r="M352" s="222"/>
      <c r="N352" s="222"/>
      <c r="O352" s="222"/>
      <c r="P352" s="222"/>
      <c r="Q352" s="222"/>
      <c r="R352" s="222"/>
      <c r="S352" s="222"/>
    </row>
    <row r="353" spans="1:19" ht="15.75" thickBot="1" x14ac:dyDescent="0.3">
      <c r="A353" s="111"/>
      <c r="B353" s="222"/>
      <c r="C353" s="222"/>
      <c r="D353" s="222"/>
      <c r="E353" s="222"/>
      <c r="F353" s="222"/>
      <c r="G353" s="222"/>
      <c r="H353" s="222"/>
      <c r="I353" s="222"/>
      <c r="J353" s="222"/>
      <c r="K353" s="222"/>
      <c r="L353" s="222"/>
      <c r="M353" s="222"/>
      <c r="N353" s="222"/>
      <c r="O353" s="222"/>
      <c r="P353" s="222"/>
      <c r="Q353" s="222"/>
      <c r="R353" s="222"/>
      <c r="S353" s="222"/>
    </row>
    <row r="354" spans="1:19" ht="15.75" thickBot="1" x14ac:dyDescent="0.3">
      <c r="A354" s="111"/>
      <c r="B354" s="222"/>
      <c r="C354" s="222"/>
      <c r="D354" s="222"/>
      <c r="E354" s="222"/>
      <c r="F354" s="222"/>
      <c r="G354" s="222"/>
      <c r="H354" s="222"/>
      <c r="I354" s="222"/>
      <c r="J354" s="222"/>
      <c r="K354" s="222"/>
      <c r="L354" s="222"/>
      <c r="M354" s="222"/>
      <c r="N354" s="222"/>
      <c r="O354" s="222"/>
      <c r="P354" s="222"/>
      <c r="Q354" s="222"/>
      <c r="R354" s="222"/>
      <c r="S354" s="222"/>
    </row>
    <row r="355" spans="1:19" ht="15.75" thickBot="1" x14ac:dyDescent="0.3">
      <c r="A355" s="111"/>
      <c r="B355" s="222"/>
      <c r="C355" s="222"/>
      <c r="D355" s="222"/>
      <c r="E355" s="222"/>
      <c r="F355" s="222"/>
      <c r="G355" s="222"/>
      <c r="H355" s="222"/>
      <c r="I355" s="222"/>
      <c r="J355" s="222"/>
      <c r="K355" s="222"/>
      <c r="L355" s="222"/>
      <c r="M355" s="222"/>
      <c r="N355" s="222"/>
      <c r="O355" s="222"/>
      <c r="P355" s="222"/>
      <c r="Q355" s="222"/>
      <c r="R355" s="222"/>
      <c r="S355" s="222"/>
    </row>
    <row r="356" spans="1:19" ht="15.75" thickBot="1" x14ac:dyDescent="0.3">
      <c r="A356" s="111"/>
      <c r="B356" s="222"/>
      <c r="C356" s="222"/>
      <c r="D356" s="222"/>
      <c r="E356" s="222"/>
      <c r="F356" s="222"/>
      <c r="G356" s="222"/>
      <c r="H356" s="222"/>
      <c r="I356" s="222"/>
      <c r="J356" s="222"/>
      <c r="K356" s="222"/>
      <c r="L356" s="222"/>
      <c r="M356" s="222"/>
      <c r="N356" s="222"/>
      <c r="O356" s="222"/>
      <c r="P356" s="222"/>
      <c r="Q356" s="222"/>
      <c r="R356" s="222"/>
      <c r="S356" s="222"/>
    </row>
    <row r="357" spans="1:19" ht="15.75" thickBot="1" x14ac:dyDescent="0.3">
      <c r="A357" s="111"/>
      <c r="B357" s="222"/>
      <c r="C357" s="222"/>
      <c r="D357" s="222"/>
      <c r="E357" s="222"/>
      <c r="F357" s="222"/>
      <c r="G357" s="222"/>
      <c r="H357" s="222"/>
      <c r="I357" s="222"/>
      <c r="J357" s="222"/>
      <c r="K357" s="222"/>
      <c r="L357" s="222"/>
      <c r="M357" s="222"/>
      <c r="N357" s="222"/>
      <c r="O357" s="222"/>
      <c r="P357" s="222"/>
      <c r="Q357" s="222"/>
      <c r="R357" s="222"/>
      <c r="S357" s="222"/>
    </row>
    <row r="358" spans="1:19" ht="15.75" thickBot="1" x14ac:dyDescent="0.3">
      <c r="A358" s="111"/>
      <c r="B358" s="222"/>
      <c r="C358" s="222"/>
      <c r="D358" s="222"/>
      <c r="E358" s="222"/>
      <c r="F358" s="222"/>
      <c r="G358" s="222"/>
      <c r="H358" s="222"/>
      <c r="I358" s="222"/>
      <c r="J358" s="222"/>
      <c r="K358" s="222"/>
      <c r="L358" s="222"/>
      <c r="M358" s="222"/>
      <c r="N358" s="222"/>
      <c r="O358" s="222"/>
      <c r="P358" s="222"/>
      <c r="Q358" s="222"/>
      <c r="R358" s="222"/>
      <c r="S358" s="222"/>
    </row>
    <row r="359" spans="1:19" ht="15.75" thickBot="1" x14ac:dyDescent="0.3">
      <c r="A359" s="111"/>
      <c r="B359" s="222"/>
      <c r="C359" s="222"/>
      <c r="D359" s="222"/>
      <c r="E359" s="222"/>
      <c r="F359" s="222"/>
      <c r="G359" s="222"/>
      <c r="H359" s="222"/>
      <c r="I359" s="222"/>
      <c r="J359" s="222"/>
      <c r="K359" s="222"/>
      <c r="L359" s="222"/>
      <c r="M359" s="222"/>
      <c r="N359" s="222"/>
      <c r="O359" s="222"/>
      <c r="P359" s="222"/>
      <c r="Q359" s="222"/>
      <c r="R359" s="222"/>
      <c r="S359" s="222"/>
    </row>
    <row r="360" spans="1:19" ht="15.75" thickBot="1" x14ac:dyDescent="0.3">
      <c r="A360" s="111"/>
      <c r="B360" s="222"/>
      <c r="C360" s="222"/>
      <c r="D360" s="222"/>
      <c r="E360" s="222"/>
      <c r="F360" s="222"/>
      <c r="G360" s="222"/>
      <c r="H360" s="222"/>
      <c r="I360" s="222"/>
      <c r="J360" s="222"/>
      <c r="K360" s="222"/>
      <c r="L360" s="222"/>
      <c r="M360" s="222"/>
      <c r="N360" s="222"/>
      <c r="O360" s="222"/>
      <c r="P360" s="222"/>
      <c r="Q360" s="222"/>
      <c r="R360" s="222"/>
      <c r="S360" s="222"/>
    </row>
    <row r="361" spans="1:19" ht="15.75" thickBot="1" x14ac:dyDescent="0.3">
      <c r="A361" s="111"/>
      <c r="B361" s="222"/>
      <c r="C361" s="222"/>
      <c r="D361" s="222"/>
      <c r="E361" s="222"/>
      <c r="F361" s="222"/>
      <c r="G361" s="222"/>
      <c r="H361" s="222"/>
      <c r="I361" s="222"/>
      <c r="J361" s="222"/>
      <c r="K361" s="222"/>
      <c r="L361" s="222"/>
      <c r="M361" s="222"/>
      <c r="N361" s="222"/>
      <c r="O361" s="222"/>
      <c r="P361" s="222"/>
      <c r="Q361" s="222"/>
      <c r="R361" s="222"/>
      <c r="S361" s="222"/>
    </row>
    <row r="362" spans="1:19" ht="15.75" thickBot="1" x14ac:dyDescent="0.3">
      <c r="A362" s="111"/>
      <c r="B362" s="222"/>
      <c r="C362" s="222"/>
      <c r="D362" s="222"/>
      <c r="E362" s="222"/>
      <c r="F362" s="222"/>
      <c r="G362" s="222"/>
      <c r="H362" s="222"/>
      <c r="I362" s="222"/>
      <c r="J362" s="222"/>
      <c r="K362" s="222"/>
      <c r="L362" s="222"/>
      <c r="M362" s="222"/>
      <c r="N362" s="222"/>
      <c r="O362" s="222"/>
      <c r="P362" s="222"/>
      <c r="Q362" s="222"/>
      <c r="R362" s="222"/>
      <c r="S362" s="222"/>
    </row>
    <row r="363" spans="1:19" ht="15.75" thickBot="1" x14ac:dyDescent="0.3">
      <c r="A363" s="111"/>
      <c r="B363" s="222"/>
      <c r="C363" s="222"/>
      <c r="D363" s="222"/>
      <c r="E363" s="222"/>
      <c r="F363" s="222"/>
      <c r="G363" s="222"/>
      <c r="H363" s="222"/>
      <c r="I363" s="222"/>
      <c r="J363" s="222"/>
      <c r="K363" s="222"/>
      <c r="L363" s="222"/>
      <c r="M363" s="222"/>
      <c r="N363" s="222"/>
      <c r="O363" s="222"/>
      <c r="P363" s="222"/>
      <c r="Q363" s="222"/>
      <c r="R363" s="222"/>
      <c r="S363" s="222"/>
    </row>
    <row r="364" spans="1:19" ht="15.75" thickBot="1" x14ac:dyDescent="0.3">
      <c r="A364" s="111"/>
      <c r="B364" s="222"/>
      <c r="C364" s="222"/>
      <c r="D364" s="222"/>
      <c r="E364" s="222"/>
      <c r="F364" s="222"/>
      <c r="G364" s="222"/>
      <c r="H364" s="222"/>
      <c r="I364" s="222"/>
      <c r="J364" s="222"/>
      <c r="K364" s="222"/>
      <c r="L364" s="222"/>
      <c r="M364" s="222"/>
      <c r="N364" s="222"/>
      <c r="O364" s="222"/>
      <c r="P364" s="222"/>
      <c r="Q364" s="222"/>
      <c r="R364" s="222"/>
      <c r="S364" s="222"/>
    </row>
    <row r="365" spans="1:19" ht="15.75" thickBot="1" x14ac:dyDescent="0.3">
      <c r="A365" s="111"/>
      <c r="B365" s="222"/>
      <c r="C365" s="222"/>
      <c r="D365" s="222"/>
      <c r="E365" s="222"/>
      <c r="F365" s="222"/>
      <c r="G365" s="222"/>
      <c r="H365" s="222"/>
      <c r="I365" s="222"/>
      <c r="J365" s="222"/>
      <c r="K365" s="222"/>
      <c r="L365" s="222"/>
      <c r="M365" s="222"/>
      <c r="N365" s="222"/>
      <c r="O365" s="222"/>
      <c r="P365" s="222"/>
      <c r="Q365" s="222"/>
      <c r="R365" s="222"/>
      <c r="S365" s="222"/>
    </row>
    <row r="366" spans="1:19" ht="15.75" thickBot="1" x14ac:dyDescent="0.3">
      <c r="A366" s="111"/>
      <c r="B366" s="222"/>
      <c r="C366" s="222"/>
      <c r="D366" s="222"/>
      <c r="E366" s="222"/>
      <c r="F366" s="222"/>
      <c r="G366" s="222"/>
      <c r="H366" s="222"/>
      <c r="I366" s="222"/>
      <c r="J366" s="222"/>
      <c r="K366" s="222"/>
      <c r="L366" s="222"/>
      <c r="M366" s="222"/>
      <c r="N366" s="222"/>
      <c r="O366" s="222"/>
      <c r="P366" s="222"/>
      <c r="Q366" s="222"/>
      <c r="R366" s="222"/>
      <c r="S366" s="222"/>
    </row>
    <row r="367" spans="1:19" ht="15.75" thickBot="1" x14ac:dyDescent="0.3">
      <c r="A367" s="111"/>
      <c r="B367" s="222"/>
      <c r="C367" s="222"/>
      <c r="D367" s="222"/>
      <c r="E367" s="222"/>
      <c r="F367" s="222"/>
      <c r="G367" s="222"/>
      <c r="H367" s="222"/>
      <c r="I367" s="222"/>
      <c r="J367" s="222"/>
      <c r="K367" s="222"/>
      <c r="L367" s="222"/>
      <c r="M367" s="222"/>
      <c r="N367" s="222"/>
      <c r="O367" s="222"/>
      <c r="P367" s="222"/>
      <c r="Q367" s="222"/>
      <c r="R367" s="222"/>
      <c r="S367" s="222"/>
    </row>
    <row r="368" spans="1:19" ht="15.75" thickBot="1" x14ac:dyDescent="0.3">
      <c r="A368" s="111"/>
      <c r="B368" s="222"/>
      <c r="C368" s="222"/>
      <c r="D368" s="222"/>
      <c r="E368" s="222"/>
      <c r="F368" s="222"/>
      <c r="G368" s="222"/>
      <c r="H368" s="222"/>
      <c r="I368" s="222"/>
      <c r="J368" s="222"/>
      <c r="K368" s="222"/>
      <c r="L368" s="222"/>
      <c r="M368" s="222"/>
      <c r="N368" s="222"/>
      <c r="O368" s="222"/>
      <c r="P368" s="222"/>
      <c r="Q368" s="222"/>
      <c r="R368" s="222"/>
      <c r="S368" s="222"/>
    </row>
    <row r="369" spans="1:19" ht="15.75" thickBot="1" x14ac:dyDescent="0.3">
      <c r="A369" s="111"/>
      <c r="B369" s="222"/>
      <c r="C369" s="222"/>
      <c r="D369" s="222"/>
      <c r="E369" s="222"/>
      <c r="F369" s="222"/>
      <c r="G369" s="222"/>
      <c r="H369" s="222"/>
      <c r="I369" s="222"/>
      <c r="J369" s="222"/>
      <c r="K369" s="222"/>
      <c r="L369" s="222"/>
      <c r="M369" s="222"/>
      <c r="N369" s="222"/>
      <c r="O369" s="222"/>
      <c r="P369" s="222"/>
      <c r="Q369" s="222"/>
      <c r="R369" s="222"/>
      <c r="S369" s="222"/>
    </row>
    <row r="370" spans="1:19" ht="15.75" thickBot="1" x14ac:dyDescent="0.3">
      <c r="A370" s="111"/>
      <c r="B370" s="222"/>
      <c r="C370" s="222"/>
      <c r="D370" s="222"/>
      <c r="E370" s="222"/>
      <c r="F370" s="222"/>
      <c r="G370" s="222"/>
      <c r="H370" s="222"/>
      <c r="I370" s="222"/>
      <c r="J370" s="222"/>
      <c r="K370" s="222"/>
      <c r="L370" s="222"/>
      <c r="M370" s="222"/>
      <c r="N370" s="222"/>
      <c r="O370" s="222"/>
      <c r="P370" s="222"/>
      <c r="Q370" s="222"/>
      <c r="R370" s="222"/>
      <c r="S370" s="222"/>
    </row>
    <row r="371" spans="1:19" ht="15.75" thickBot="1" x14ac:dyDescent="0.3">
      <c r="A371" s="111"/>
      <c r="B371" s="222"/>
      <c r="C371" s="222"/>
      <c r="D371" s="222"/>
      <c r="E371" s="222"/>
      <c r="F371" s="222"/>
      <c r="G371" s="222"/>
      <c r="H371" s="222"/>
      <c r="I371" s="222"/>
      <c r="J371" s="222"/>
      <c r="K371" s="222"/>
      <c r="L371" s="222"/>
      <c r="M371" s="222"/>
      <c r="N371" s="222"/>
      <c r="O371" s="222"/>
      <c r="P371" s="222"/>
      <c r="Q371" s="222"/>
      <c r="R371" s="222"/>
      <c r="S371" s="222"/>
    </row>
    <row r="372" spans="1:19" ht="15.75" thickBot="1" x14ac:dyDescent="0.3">
      <c r="A372" s="111"/>
      <c r="B372" s="222"/>
      <c r="C372" s="222"/>
      <c r="D372" s="222"/>
      <c r="E372" s="222"/>
      <c r="F372" s="222"/>
      <c r="G372" s="222"/>
      <c r="H372" s="222"/>
      <c r="I372" s="222"/>
      <c r="J372" s="222"/>
      <c r="K372" s="222"/>
      <c r="L372" s="222"/>
      <c r="M372" s="222"/>
      <c r="N372" s="222"/>
      <c r="O372" s="222"/>
      <c r="P372" s="222"/>
      <c r="Q372" s="222"/>
      <c r="R372" s="222"/>
      <c r="S372" s="222"/>
    </row>
    <row r="373" spans="1:19" ht="15.75" thickBot="1" x14ac:dyDescent="0.3">
      <c r="A373" s="111"/>
      <c r="B373" s="222"/>
      <c r="C373" s="222"/>
      <c r="D373" s="222"/>
      <c r="E373" s="222"/>
      <c r="F373" s="222"/>
      <c r="G373" s="222"/>
      <c r="H373" s="222"/>
      <c r="I373" s="222"/>
      <c r="J373" s="222"/>
      <c r="K373" s="222"/>
      <c r="L373" s="222"/>
      <c r="M373" s="222"/>
      <c r="N373" s="222"/>
      <c r="O373" s="222"/>
      <c r="P373" s="222"/>
      <c r="Q373" s="222"/>
      <c r="R373" s="222"/>
      <c r="S373" s="222"/>
    </row>
    <row r="374" spans="1:19" ht="15.75" thickBot="1" x14ac:dyDescent="0.3">
      <c r="A374" s="111"/>
      <c r="B374" s="222"/>
      <c r="C374" s="222"/>
      <c r="D374" s="222"/>
      <c r="E374" s="222"/>
      <c r="F374" s="222"/>
      <c r="G374" s="222"/>
      <c r="H374" s="222"/>
      <c r="I374" s="222"/>
      <c r="J374" s="222"/>
      <c r="K374" s="222"/>
      <c r="L374" s="222"/>
      <c r="M374" s="222"/>
      <c r="N374" s="222"/>
      <c r="O374" s="222"/>
      <c r="P374" s="222"/>
      <c r="Q374" s="222"/>
      <c r="R374" s="222"/>
      <c r="S374" s="222"/>
    </row>
    <row r="375" spans="1:19" ht="15.75" thickBot="1" x14ac:dyDescent="0.3">
      <c r="A375" s="111"/>
      <c r="B375" s="222"/>
      <c r="C375" s="222"/>
      <c r="D375" s="222"/>
      <c r="E375" s="222"/>
      <c r="F375" s="222"/>
      <c r="G375" s="222"/>
      <c r="H375" s="222"/>
      <c r="I375" s="222"/>
      <c r="J375" s="222"/>
      <c r="K375" s="222"/>
      <c r="L375" s="222"/>
      <c r="M375" s="222"/>
      <c r="N375" s="222"/>
      <c r="O375" s="222"/>
      <c r="P375" s="222"/>
      <c r="Q375" s="222"/>
      <c r="R375" s="222"/>
      <c r="S375" s="222"/>
    </row>
    <row r="376" spans="1:19" ht="15.75" thickBot="1" x14ac:dyDescent="0.3">
      <c r="A376" s="111"/>
      <c r="B376" s="222"/>
      <c r="C376" s="222"/>
      <c r="D376" s="222"/>
      <c r="E376" s="222"/>
      <c r="F376" s="222"/>
      <c r="G376" s="222"/>
      <c r="H376" s="222"/>
      <c r="I376" s="222"/>
      <c r="J376" s="222"/>
      <c r="K376" s="222"/>
      <c r="L376" s="222"/>
      <c r="M376" s="222"/>
      <c r="N376" s="222"/>
      <c r="O376" s="222"/>
      <c r="P376" s="222"/>
      <c r="Q376" s="222"/>
      <c r="R376" s="222"/>
      <c r="S376" s="222"/>
    </row>
    <row r="377" spans="1:19" ht="15.75" thickBot="1" x14ac:dyDescent="0.3">
      <c r="A377" s="111"/>
      <c r="B377" s="222"/>
      <c r="C377" s="222"/>
      <c r="D377" s="222"/>
      <c r="E377" s="222"/>
      <c r="F377" s="222"/>
      <c r="G377" s="222"/>
      <c r="H377" s="222"/>
      <c r="I377" s="222"/>
      <c r="J377" s="222"/>
      <c r="K377" s="222"/>
      <c r="L377" s="222"/>
      <c r="M377" s="222"/>
      <c r="N377" s="222"/>
      <c r="O377" s="222"/>
      <c r="P377" s="222"/>
      <c r="Q377" s="222"/>
      <c r="R377" s="222"/>
      <c r="S377" s="222"/>
    </row>
    <row r="378" spans="1:19" ht="15.75" thickBot="1" x14ac:dyDescent="0.3">
      <c r="A378" s="111"/>
      <c r="B378" s="222"/>
      <c r="C378" s="222"/>
      <c r="D378" s="222"/>
      <c r="E378" s="222"/>
      <c r="F378" s="222"/>
      <c r="G378" s="222"/>
      <c r="H378" s="222"/>
      <c r="I378" s="222"/>
      <c r="J378" s="222"/>
      <c r="K378" s="222"/>
      <c r="L378" s="222"/>
      <c r="M378" s="222"/>
      <c r="N378" s="222"/>
      <c r="O378" s="222"/>
      <c r="P378" s="222"/>
      <c r="Q378" s="222"/>
      <c r="R378" s="222"/>
      <c r="S378" s="222"/>
    </row>
    <row r="379" spans="1:19" ht="15.75" thickBot="1" x14ac:dyDescent="0.3">
      <c r="A379" s="111"/>
      <c r="B379" s="222"/>
      <c r="C379" s="222"/>
      <c r="D379" s="222"/>
      <c r="E379" s="222"/>
      <c r="F379" s="222"/>
      <c r="G379" s="222"/>
      <c r="H379" s="222"/>
      <c r="I379" s="222"/>
      <c r="J379" s="222"/>
      <c r="K379" s="222"/>
      <c r="L379" s="222"/>
      <c r="M379" s="222"/>
      <c r="N379" s="222"/>
      <c r="O379" s="222"/>
      <c r="P379" s="222"/>
      <c r="Q379" s="222"/>
      <c r="R379" s="222"/>
      <c r="S379" s="222"/>
    </row>
    <row r="380" spans="1:19" ht="15.75" thickBot="1" x14ac:dyDescent="0.3">
      <c r="A380" s="111"/>
      <c r="B380" s="222"/>
      <c r="C380" s="222"/>
      <c r="D380" s="222"/>
      <c r="E380" s="222"/>
      <c r="F380" s="222"/>
      <c r="G380" s="222"/>
      <c r="H380" s="222"/>
      <c r="I380" s="222"/>
      <c r="J380" s="222"/>
      <c r="K380" s="222"/>
      <c r="L380" s="222"/>
      <c r="M380" s="222"/>
      <c r="N380" s="222"/>
      <c r="O380" s="222"/>
      <c r="P380" s="222"/>
      <c r="Q380" s="222"/>
      <c r="R380" s="222"/>
      <c r="S380" s="222"/>
    </row>
    <row r="381" spans="1:19" ht="15.75" thickBot="1" x14ac:dyDescent="0.3">
      <c r="A381" s="111"/>
      <c r="B381" s="222"/>
      <c r="C381" s="222"/>
      <c r="D381" s="222"/>
      <c r="E381" s="222"/>
      <c r="F381" s="222"/>
      <c r="G381" s="222"/>
      <c r="H381" s="222"/>
      <c r="I381" s="222"/>
      <c r="J381" s="222"/>
      <c r="K381" s="222"/>
      <c r="L381" s="222"/>
      <c r="M381" s="222"/>
      <c r="N381" s="222"/>
      <c r="O381" s="222"/>
      <c r="P381" s="222"/>
      <c r="Q381" s="222"/>
      <c r="R381" s="222"/>
      <c r="S381" s="222"/>
    </row>
    <row r="382" spans="1:19" ht="15.75" thickBot="1" x14ac:dyDescent="0.3">
      <c r="A382" s="111"/>
      <c r="B382" s="222"/>
      <c r="C382" s="222"/>
      <c r="D382" s="222"/>
      <c r="E382" s="222"/>
      <c r="F382" s="222"/>
      <c r="G382" s="222"/>
      <c r="H382" s="222"/>
      <c r="I382" s="222"/>
      <c r="J382" s="222"/>
      <c r="K382" s="222"/>
      <c r="L382" s="222"/>
      <c r="M382" s="222"/>
      <c r="N382" s="222"/>
      <c r="O382" s="222"/>
      <c r="P382" s="222"/>
      <c r="Q382" s="222"/>
      <c r="R382" s="222"/>
      <c r="S382" s="222"/>
    </row>
    <row r="383" spans="1:19" ht="15.75" thickBot="1" x14ac:dyDescent="0.3">
      <c r="A383" s="111"/>
      <c r="B383" s="222"/>
      <c r="C383" s="222"/>
      <c r="D383" s="222"/>
      <c r="E383" s="222"/>
      <c r="F383" s="222"/>
      <c r="G383" s="222"/>
      <c r="H383" s="222"/>
      <c r="I383" s="222"/>
      <c r="J383" s="222"/>
      <c r="K383" s="222"/>
      <c r="L383" s="222"/>
      <c r="M383" s="222"/>
      <c r="N383" s="222"/>
      <c r="O383" s="222"/>
      <c r="P383" s="222"/>
      <c r="Q383" s="222"/>
      <c r="R383" s="222"/>
      <c r="S383" s="222"/>
    </row>
    <row r="384" spans="1:19" ht="15.75" thickBot="1" x14ac:dyDescent="0.3">
      <c r="A384" s="111"/>
      <c r="B384" s="222"/>
      <c r="C384" s="222"/>
      <c r="D384" s="222"/>
      <c r="E384" s="222"/>
      <c r="F384" s="222"/>
      <c r="G384" s="222"/>
      <c r="H384" s="222"/>
      <c r="I384" s="222"/>
      <c r="J384" s="222"/>
      <c r="K384" s="222"/>
      <c r="L384" s="222"/>
      <c r="M384" s="222"/>
      <c r="N384" s="222"/>
      <c r="O384" s="222"/>
      <c r="P384" s="222"/>
      <c r="Q384" s="222"/>
      <c r="R384" s="222"/>
      <c r="S384" s="222"/>
    </row>
    <row r="385" spans="1:19" ht="15.75" thickBot="1" x14ac:dyDescent="0.3">
      <c r="A385" s="111"/>
      <c r="B385" s="222"/>
      <c r="C385" s="222"/>
      <c r="D385" s="222"/>
      <c r="E385" s="222"/>
      <c r="F385" s="222"/>
      <c r="G385" s="222"/>
      <c r="H385" s="222"/>
      <c r="I385" s="222"/>
      <c r="J385" s="222"/>
      <c r="K385" s="222"/>
      <c r="L385" s="222"/>
      <c r="M385" s="222"/>
      <c r="N385" s="222"/>
      <c r="O385" s="222"/>
      <c r="P385" s="222"/>
      <c r="Q385" s="222"/>
      <c r="R385" s="222"/>
      <c r="S385" s="222"/>
    </row>
    <row r="386" spans="1:19" ht="15.75" thickBot="1" x14ac:dyDescent="0.3">
      <c r="A386" s="111"/>
      <c r="B386" s="222"/>
      <c r="C386" s="222"/>
      <c r="D386" s="222"/>
      <c r="E386" s="222"/>
      <c r="F386" s="222"/>
      <c r="G386" s="222"/>
      <c r="H386" s="222"/>
      <c r="I386" s="222"/>
      <c r="J386" s="222"/>
      <c r="K386" s="222"/>
      <c r="L386" s="222"/>
      <c r="M386" s="222"/>
      <c r="N386" s="222"/>
      <c r="O386" s="222"/>
      <c r="P386" s="222"/>
      <c r="Q386" s="222"/>
      <c r="R386" s="222"/>
      <c r="S386" s="222"/>
    </row>
    <row r="387" spans="1:19" ht="15.75" thickBot="1" x14ac:dyDescent="0.3">
      <c r="A387" s="111"/>
      <c r="B387" s="222"/>
      <c r="C387" s="222"/>
      <c r="D387" s="222"/>
      <c r="E387" s="222"/>
      <c r="F387" s="222"/>
      <c r="G387" s="222"/>
      <c r="H387" s="222"/>
      <c r="I387" s="222"/>
      <c r="J387" s="222"/>
      <c r="K387" s="222"/>
      <c r="L387" s="222"/>
      <c r="M387" s="222"/>
      <c r="N387" s="222"/>
      <c r="O387" s="222"/>
      <c r="P387" s="222"/>
      <c r="Q387" s="222"/>
      <c r="R387" s="222"/>
      <c r="S387" s="222"/>
    </row>
    <row r="388" spans="1:19" ht="15.75" thickBot="1" x14ac:dyDescent="0.3">
      <c r="A388" s="111"/>
      <c r="B388" s="222"/>
      <c r="C388" s="222"/>
      <c r="D388" s="222"/>
      <c r="E388" s="222"/>
      <c r="F388" s="222"/>
      <c r="G388" s="222"/>
      <c r="H388" s="222"/>
      <c r="I388" s="222"/>
      <c r="J388" s="222"/>
      <c r="K388" s="222"/>
      <c r="L388" s="222"/>
      <c r="M388" s="222"/>
      <c r="N388" s="222"/>
      <c r="O388" s="222"/>
      <c r="P388" s="222"/>
      <c r="Q388" s="222"/>
      <c r="R388" s="222"/>
      <c r="S388" s="222"/>
    </row>
    <row r="389" spans="1:19" ht="15.75" thickBot="1" x14ac:dyDescent="0.3">
      <c r="A389" s="111"/>
      <c r="B389" s="222"/>
      <c r="C389" s="222"/>
      <c r="D389" s="222"/>
      <c r="E389" s="222"/>
      <c r="F389" s="222"/>
      <c r="G389" s="222"/>
      <c r="H389" s="222"/>
      <c r="I389" s="222"/>
      <c r="J389" s="222"/>
      <c r="K389" s="222"/>
      <c r="L389" s="222"/>
      <c r="M389" s="222"/>
      <c r="N389" s="222"/>
      <c r="O389" s="222"/>
      <c r="P389" s="222"/>
      <c r="Q389" s="222"/>
      <c r="R389" s="222"/>
      <c r="S389" s="222"/>
    </row>
    <row r="390" spans="1:19" ht="15.75" thickBot="1" x14ac:dyDescent="0.3">
      <c r="A390" s="111"/>
      <c r="B390" s="222"/>
      <c r="C390" s="222"/>
      <c r="D390" s="222"/>
      <c r="E390" s="222"/>
      <c r="F390" s="222"/>
      <c r="G390" s="222"/>
      <c r="H390" s="222"/>
      <c r="I390" s="222"/>
      <c r="J390" s="222"/>
      <c r="K390" s="222"/>
      <c r="L390" s="222"/>
      <c r="M390" s="222"/>
      <c r="N390" s="222"/>
      <c r="O390" s="222"/>
      <c r="P390" s="222"/>
      <c r="Q390" s="222"/>
      <c r="R390" s="222"/>
      <c r="S390" s="222"/>
    </row>
    <row r="391" spans="1:19" ht="15.75" thickBot="1" x14ac:dyDescent="0.3">
      <c r="A391" s="111"/>
      <c r="B391" s="222"/>
      <c r="C391" s="222"/>
      <c r="D391" s="222"/>
      <c r="E391" s="222"/>
      <c r="F391" s="222"/>
      <c r="G391" s="222"/>
      <c r="H391" s="222"/>
      <c r="I391" s="222"/>
      <c r="J391" s="222"/>
      <c r="K391" s="222"/>
      <c r="L391" s="222"/>
      <c r="M391" s="222"/>
      <c r="N391" s="222"/>
      <c r="O391" s="222"/>
      <c r="P391" s="222"/>
      <c r="Q391" s="222"/>
      <c r="R391" s="222"/>
      <c r="S391" s="222"/>
    </row>
    <row r="392" spans="1:19" ht="15.75" thickBot="1" x14ac:dyDescent="0.3">
      <c r="A392" s="111"/>
      <c r="B392" s="222"/>
      <c r="C392" s="222"/>
      <c r="D392" s="222"/>
      <c r="E392" s="222"/>
      <c r="F392" s="222"/>
      <c r="G392" s="222"/>
      <c r="H392" s="222"/>
      <c r="I392" s="222"/>
      <c r="J392" s="222"/>
      <c r="K392" s="222"/>
      <c r="L392" s="222"/>
      <c r="M392" s="222"/>
      <c r="N392" s="222"/>
      <c r="O392" s="222"/>
      <c r="P392" s="222"/>
      <c r="Q392" s="222"/>
      <c r="R392" s="222"/>
      <c r="S392" s="222"/>
    </row>
    <row r="393" spans="1:19" ht="15.75" thickBot="1" x14ac:dyDescent="0.3">
      <c r="A393" s="111"/>
      <c r="B393" s="222"/>
      <c r="C393" s="222"/>
      <c r="D393" s="222"/>
      <c r="E393" s="222"/>
      <c r="F393" s="222"/>
      <c r="G393" s="222"/>
      <c r="H393" s="222"/>
      <c r="I393" s="222"/>
      <c r="J393" s="222"/>
      <c r="K393" s="222"/>
      <c r="L393" s="222"/>
      <c r="M393" s="222"/>
      <c r="N393" s="222"/>
      <c r="O393" s="222"/>
      <c r="P393" s="222"/>
      <c r="Q393" s="222"/>
      <c r="R393" s="222"/>
      <c r="S393" s="222"/>
    </row>
    <row r="394" spans="1:19" ht="15.75" thickBot="1" x14ac:dyDescent="0.3">
      <c r="A394" s="111"/>
      <c r="B394" s="222"/>
      <c r="C394" s="222"/>
      <c r="D394" s="222"/>
      <c r="E394" s="222"/>
      <c r="F394" s="222"/>
      <c r="G394" s="222"/>
      <c r="H394" s="222"/>
      <c r="I394" s="222"/>
      <c r="J394" s="222"/>
      <c r="K394" s="222"/>
      <c r="L394" s="222"/>
      <c r="M394" s="222"/>
      <c r="N394" s="222"/>
      <c r="O394" s="222"/>
      <c r="P394" s="222"/>
      <c r="Q394" s="222"/>
      <c r="R394" s="222"/>
      <c r="S394" s="222"/>
    </row>
    <row r="395" spans="1:19" ht="15.75" thickBot="1" x14ac:dyDescent="0.3">
      <c r="A395" s="111"/>
      <c r="B395" s="222"/>
      <c r="C395" s="222"/>
      <c r="D395" s="222"/>
      <c r="E395" s="222"/>
      <c r="F395" s="222"/>
      <c r="G395" s="222"/>
      <c r="H395" s="222"/>
      <c r="I395" s="222"/>
      <c r="J395" s="222"/>
      <c r="K395" s="222"/>
      <c r="L395" s="222"/>
      <c r="M395" s="222"/>
      <c r="N395" s="222"/>
      <c r="O395" s="222"/>
      <c r="P395" s="222"/>
      <c r="Q395" s="222"/>
      <c r="R395" s="222"/>
      <c r="S395" s="222"/>
    </row>
    <row r="396" spans="1:19" ht="15.75" thickBot="1" x14ac:dyDescent="0.3">
      <c r="A396" s="111"/>
      <c r="B396" s="222"/>
      <c r="C396" s="222"/>
      <c r="D396" s="222"/>
      <c r="E396" s="222"/>
      <c r="F396" s="222"/>
      <c r="G396" s="222"/>
      <c r="H396" s="222"/>
      <c r="I396" s="222"/>
      <c r="J396" s="222"/>
      <c r="K396" s="222"/>
      <c r="L396" s="222"/>
      <c r="M396" s="222"/>
      <c r="N396" s="222"/>
      <c r="O396" s="222"/>
      <c r="P396" s="222"/>
      <c r="Q396" s="222"/>
      <c r="R396" s="222"/>
      <c r="S396" s="222"/>
    </row>
    <row r="397" spans="1:19" ht="15.75" thickBot="1" x14ac:dyDescent="0.3">
      <c r="A397" s="111"/>
      <c r="B397" s="222"/>
      <c r="C397" s="222"/>
      <c r="D397" s="222"/>
      <c r="E397" s="222"/>
      <c r="F397" s="222"/>
      <c r="G397" s="222"/>
      <c r="H397" s="222"/>
      <c r="I397" s="222"/>
      <c r="J397" s="222"/>
      <c r="K397" s="222"/>
      <c r="L397" s="222"/>
      <c r="M397" s="222"/>
      <c r="N397" s="222"/>
      <c r="O397" s="222"/>
      <c r="P397" s="222"/>
      <c r="Q397" s="222"/>
      <c r="R397" s="222"/>
      <c r="S397" s="222"/>
    </row>
    <row r="398" spans="1:19" ht="15.75" thickBot="1" x14ac:dyDescent="0.3">
      <c r="A398" s="111"/>
      <c r="B398" s="222"/>
      <c r="C398" s="222"/>
      <c r="D398" s="222"/>
      <c r="E398" s="222"/>
      <c r="F398" s="222"/>
      <c r="G398" s="222"/>
      <c r="H398" s="222"/>
      <c r="I398" s="222"/>
      <c r="J398" s="222"/>
      <c r="K398" s="222"/>
      <c r="L398" s="222"/>
      <c r="M398" s="222"/>
      <c r="N398" s="222"/>
      <c r="O398" s="222"/>
      <c r="P398" s="222"/>
      <c r="Q398" s="222"/>
      <c r="R398" s="222"/>
      <c r="S398" s="222"/>
    </row>
    <row r="399" spans="1:19" ht="15.75" thickBot="1" x14ac:dyDescent="0.3">
      <c r="A399" s="111"/>
      <c r="B399" s="222"/>
      <c r="C399" s="222"/>
      <c r="D399" s="222"/>
      <c r="E399" s="222"/>
      <c r="F399" s="222"/>
      <c r="G399" s="222"/>
      <c r="H399" s="222"/>
      <c r="I399" s="222"/>
      <c r="J399" s="222"/>
      <c r="K399" s="222"/>
      <c r="L399" s="222"/>
      <c r="M399" s="222"/>
      <c r="N399" s="222"/>
      <c r="O399" s="222"/>
      <c r="P399" s="222"/>
      <c r="Q399" s="222"/>
      <c r="R399" s="222"/>
      <c r="S399" s="222"/>
    </row>
    <row r="400" spans="1:19" ht="15.75" thickBot="1" x14ac:dyDescent="0.3">
      <c r="A400" s="111"/>
      <c r="B400" s="222"/>
      <c r="C400" s="222"/>
      <c r="D400" s="222"/>
      <c r="E400" s="222"/>
      <c r="F400" s="222"/>
      <c r="G400" s="222"/>
      <c r="H400" s="222"/>
      <c r="I400" s="222"/>
      <c r="J400" s="222"/>
      <c r="K400" s="222"/>
      <c r="L400" s="222"/>
      <c r="M400" s="222"/>
      <c r="N400" s="222"/>
      <c r="O400" s="222"/>
      <c r="P400" s="222"/>
      <c r="Q400" s="222"/>
      <c r="R400" s="222"/>
      <c r="S400" s="222"/>
    </row>
    <row r="401" spans="1:19" ht="15.75" thickBot="1" x14ac:dyDescent="0.3">
      <c r="A401" s="111"/>
      <c r="B401" s="222"/>
      <c r="C401" s="222"/>
      <c r="D401" s="222"/>
      <c r="E401" s="222"/>
      <c r="F401" s="222"/>
      <c r="G401" s="222"/>
      <c r="H401" s="222"/>
      <c r="I401" s="222"/>
      <c r="J401" s="222"/>
      <c r="K401" s="222"/>
      <c r="L401" s="222"/>
      <c r="M401" s="222"/>
      <c r="N401" s="222"/>
      <c r="O401" s="222"/>
      <c r="P401" s="222"/>
      <c r="Q401" s="222"/>
      <c r="R401" s="222"/>
      <c r="S401" s="222"/>
    </row>
    <row r="402" spans="1:19" ht="15.75" thickBot="1" x14ac:dyDescent="0.3">
      <c r="A402" s="111"/>
      <c r="B402" s="222"/>
      <c r="C402" s="222"/>
      <c r="D402" s="222"/>
      <c r="E402" s="222"/>
      <c r="F402" s="222"/>
      <c r="G402" s="222"/>
      <c r="H402" s="222"/>
      <c r="I402" s="222"/>
      <c r="J402" s="222"/>
      <c r="K402" s="222"/>
      <c r="L402" s="222"/>
      <c r="M402" s="222"/>
      <c r="N402" s="222"/>
      <c r="O402" s="222"/>
      <c r="P402" s="222"/>
      <c r="Q402" s="222"/>
      <c r="R402" s="222"/>
      <c r="S402" s="222"/>
    </row>
    <row r="403" spans="1:19" ht="15.75" thickBot="1" x14ac:dyDescent="0.3">
      <c r="A403" s="111"/>
      <c r="B403" s="222"/>
      <c r="C403" s="222"/>
      <c r="D403" s="222"/>
      <c r="E403" s="222"/>
      <c r="F403" s="222"/>
      <c r="G403" s="222"/>
      <c r="H403" s="222"/>
      <c r="I403" s="222"/>
      <c r="J403" s="222"/>
      <c r="K403" s="222"/>
      <c r="L403" s="222"/>
      <c r="M403" s="222"/>
      <c r="N403" s="222"/>
      <c r="O403" s="222"/>
      <c r="P403" s="222"/>
      <c r="Q403" s="222"/>
      <c r="R403" s="222"/>
      <c r="S403" s="222"/>
    </row>
    <row r="404" spans="1:19" ht="15.75" thickBot="1" x14ac:dyDescent="0.3">
      <c r="A404" s="111"/>
      <c r="B404" s="222"/>
      <c r="C404" s="222"/>
      <c r="D404" s="222"/>
      <c r="E404" s="222"/>
      <c r="F404" s="222"/>
      <c r="G404" s="222"/>
      <c r="H404" s="222"/>
      <c r="I404" s="222"/>
      <c r="J404" s="222"/>
      <c r="K404" s="222"/>
      <c r="L404" s="222"/>
      <c r="M404" s="222"/>
      <c r="N404" s="222"/>
      <c r="O404" s="222"/>
      <c r="P404" s="222"/>
      <c r="Q404" s="222"/>
      <c r="R404" s="222"/>
      <c r="S404" s="222"/>
    </row>
    <row r="405" spans="1:19" ht="15.75" thickBot="1" x14ac:dyDescent="0.3">
      <c r="A405" s="111"/>
      <c r="B405" s="222"/>
      <c r="C405" s="222"/>
      <c r="D405" s="222"/>
      <c r="E405" s="222"/>
      <c r="F405" s="222"/>
      <c r="G405" s="222"/>
      <c r="H405" s="222"/>
      <c r="I405" s="222"/>
      <c r="J405" s="222"/>
      <c r="K405" s="222"/>
      <c r="L405" s="222"/>
      <c r="M405" s="222"/>
      <c r="N405" s="222"/>
      <c r="O405" s="222"/>
      <c r="P405" s="222"/>
      <c r="Q405" s="222"/>
      <c r="R405" s="222"/>
      <c r="S405" s="222"/>
    </row>
    <row r="406" spans="1:19" ht="15.75" thickBot="1" x14ac:dyDescent="0.3">
      <c r="A406" s="111"/>
      <c r="B406" s="222"/>
      <c r="C406" s="222"/>
      <c r="D406" s="222"/>
      <c r="E406" s="222"/>
      <c r="F406" s="222"/>
      <c r="G406" s="222"/>
      <c r="H406" s="222"/>
      <c r="I406" s="222"/>
      <c r="J406" s="222"/>
      <c r="K406" s="222"/>
      <c r="L406" s="222"/>
      <c r="M406" s="222"/>
      <c r="N406" s="222"/>
      <c r="O406" s="222"/>
      <c r="P406" s="222"/>
      <c r="Q406" s="222"/>
      <c r="R406" s="222"/>
      <c r="S406" s="222"/>
    </row>
    <row r="407" spans="1:19" ht="15.75" thickBot="1" x14ac:dyDescent="0.3">
      <c r="A407" s="111"/>
      <c r="B407" s="222"/>
      <c r="C407" s="222"/>
      <c r="D407" s="222"/>
      <c r="E407" s="222"/>
      <c r="F407" s="222"/>
      <c r="G407" s="222"/>
      <c r="H407" s="222"/>
      <c r="I407" s="222"/>
      <c r="J407" s="222"/>
      <c r="K407" s="222"/>
      <c r="L407" s="222"/>
      <c r="M407" s="222"/>
      <c r="N407" s="222"/>
      <c r="O407" s="222"/>
      <c r="P407" s="222"/>
      <c r="Q407" s="222"/>
      <c r="R407" s="222"/>
      <c r="S407" s="222"/>
    </row>
    <row r="408" spans="1:19" ht="15.75" thickBot="1" x14ac:dyDescent="0.3">
      <c r="A408" s="111"/>
      <c r="B408" s="222"/>
      <c r="C408" s="222"/>
      <c r="D408" s="222"/>
      <c r="E408" s="222"/>
      <c r="F408" s="222"/>
      <c r="G408" s="222"/>
      <c r="H408" s="222"/>
      <c r="I408" s="222"/>
      <c r="J408" s="222"/>
      <c r="K408" s="222"/>
      <c r="L408" s="222"/>
      <c r="M408" s="222"/>
      <c r="N408" s="222"/>
      <c r="O408" s="222"/>
      <c r="P408" s="222"/>
      <c r="Q408" s="222"/>
      <c r="R408" s="222"/>
      <c r="S408" s="222"/>
    </row>
    <row r="409" spans="1:19" ht="15.75" thickBot="1" x14ac:dyDescent="0.3">
      <c r="A409" s="111"/>
      <c r="B409" s="222"/>
      <c r="C409" s="222"/>
      <c r="D409" s="222"/>
      <c r="E409" s="222"/>
      <c r="F409" s="222"/>
      <c r="G409" s="222"/>
      <c r="H409" s="222"/>
      <c r="I409" s="222"/>
      <c r="J409" s="222"/>
      <c r="K409" s="222"/>
      <c r="L409" s="222"/>
      <c r="M409" s="222"/>
      <c r="N409" s="222"/>
      <c r="O409" s="222"/>
      <c r="P409" s="222"/>
      <c r="Q409" s="222"/>
      <c r="R409" s="222"/>
      <c r="S409" s="222"/>
    </row>
    <row r="410" spans="1:19" ht="15.75" thickBot="1" x14ac:dyDescent="0.3">
      <c r="A410" s="111"/>
      <c r="B410" s="222"/>
      <c r="C410" s="222"/>
      <c r="D410" s="222"/>
      <c r="E410" s="222"/>
      <c r="F410" s="222"/>
      <c r="G410" s="222"/>
      <c r="H410" s="222"/>
      <c r="I410" s="222"/>
      <c r="J410" s="222"/>
      <c r="K410" s="222"/>
      <c r="L410" s="222"/>
      <c r="M410" s="222"/>
      <c r="N410" s="222"/>
      <c r="O410" s="222"/>
      <c r="P410" s="222"/>
      <c r="Q410" s="222"/>
      <c r="R410" s="222"/>
      <c r="S410" s="222"/>
    </row>
    <row r="411" spans="1:19" ht="15.75" thickBot="1" x14ac:dyDescent="0.3">
      <c r="A411" s="111"/>
      <c r="B411" s="222"/>
      <c r="C411" s="222"/>
      <c r="D411" s="222"/>
      <c r="E411" s="222"/>
      <c r="F411" s="222"/>
      <c r="G411" s="222"/>
      <c r="H411" s="222"/>
      <c r="I411" s="222"/>
      <c r="J411" s="222"/>
      <c r="K411" s="222"/>
      <c r="L411" s="222"/>
      <c r="M411" s="222"/>
      <c r="N411" s="222"/>
      <c r="O411" s="222"/>
      <c r="P411" s="222"/>
      <c r="Q411" s="222"/>
      <c r="R411" s="222"/>
      <c r="S411" s="222"/>
    </row>
    <row r="412" spans="1:19" ht="15.75" thickBot="1" x14ac:dyDescent="0.3">
      <c r="A412" s="111"/>
      <c r="B412" s="222"/>
      <c r="C412" s="222"/>
      <c r="D412" s="222"/>
      <c r="E412" s="222"/>
      <c r="F412" s="222"/>
      <c r="G412" s="222"/>
      <c r="H412" s="222"/>
      <c r="I412" s="222"/>
      <c r="J412" s="222"/>
      <c r="K412" s="222"/>
      <c r="L412" s="222"/>
      <c r="M412" s="222"/>
      <c r="N412" s="222"/>
      <c r="O412" s="222"/>
      <c r="P412" s="222"/>
      <c r="Q412" s="222"/>
      <c r="R412" s="222"/>
      <c r="S412" s="222"/>
    </row>
    <row r="413" spans="1:19" ht="15.75" thickBot="1" x14ac:dyDescent="0.3">
      <c r="A413" s="111"/>
      <c r="B413" s="222"/>
      <c r="C413" s="222"/>
      <c r="D413" s="222"/>
      <c r="E413" s="222"/>
      <c r="F413" s="222"/>
      <c r="G413" s="222"/>
      <c r="H413" s="222"/>
      <c r="I413" s="222"/>
      <c r="J413" s="222"/>
      <c r="K413" s="222"/>
      <c r="L413" s="222"/>
      <c r="M413" s="222"/>
      <c r="N413" s="222"/>
      <c r="O413" s="222"/>
      <c r="P413" s="222"/>
      <c r="Q413" s="222"/>
      <c r="R413" s="222"/>
      <c r="S413" s="222"/>
    </row>
    <row r="414" spans="1:19" ht="15.75" thickBot="1" x14ac:dyDescent="0.3">
      <c r="A414" s="111"/>
      <c r="B414" s="222"/>
      <c r="C414" s="222"/>
      <c r="D414" s="222"/>
      <c r="E414" s="222"/>
      <c r="F414" s="222"/>
      <c r="G414" s="222"/>
      <c r="H414" s="222"/>
      <c r="I414" s="222"/>
      <c r="J414" s="222"/>
      <c r="K414" s="222"/>
      <c r="L414" s="222"/>
      <c r="M414" s="222"/>
      <c r="N414" s="222"/>
      <c r="O414" s="222"/>
      <c r="P414" s="222"/>
      <c r="Q414" s="222"/>
      <c r="R414" s="222"/>
      <c r="S414" s="222"/>
    </row>
    <row r="415" spans="1:19" ht="15.75" thickBot="1" x14ac:dyDescent="0.3">
      <c r="A415" s="111"/>
      <c r="B415" s="222"/>
      <c r="C415" s="222"/>
      <c r="D415" s="222"/>
      <c r="E415" s="222"/>
      <c r="F415" s="222"/>
      <c r="G415" s="222"/>
      <c r="H415" s="222"/>
      <c r="I415" s="222"/>
      <c r="J415" s="222"/>
      <c r="K415" s="222"/>
      <c r="L415" s="222"/>
      <c r="M415" s="222"/>
      <c r="N415" s="222"/>
      <c r="O415" s="222"/>
      <c r="P415" s="222"/>
      <c r="Q415" s="222"/>
      <c r="R415" s="222"/>
      <c r="S415" s="222"/>
    </row>
    <row r="416" spans="1:19" ht="15.75" thickBot="1" x14ac:dyDescent="0.3">
      <c r="A416" s="111"/>
      <c r="B416" s="222"/>
      <c r="C416" s="222"/>
      <c r="D416" s="222"/>
      <c r="E416" s="222"/>
      <c r="F416" s="222"/>
      <c r="G416" s="222"/>
      <c r="H416" s="222"/>
      <c r="I416" s="222"/>
      <c r="J416" s="222"/>
      <c r="K416" s="222"/>
      <c r="L416" s="222"/>
      <c r="M416" s="222"/>
      <c r="N416" s="222"/>
      <c r="O416" s="222"/>
      <c r="P416" s="222"/>
      <c r="Q416" s="222"/>
      <c r="R416" s="222"/>
      <c r="S416" s="222"/>
    </row>
    <row r="417" spans="1:19" ht="15.75" thickBot="1" x14ac:dyDescent="0.3">
      <c r="A417" s="111"/>
      <c r="B417" s="222"/>
      <c r="C417" s="222"/>
      <c r="D417" s="222"/>
      <c r="E417" s="222"/>
      <c r="F417" s="222"/>
      <c r="G417" s="222"/>
      <c r="H417" s="222"/>
      <c r="I417" s="222"/>
      <c r="J417" s="222"/>
      <c r="K417" s="222"/>
      <c r="L417" s="222"/>
      <c r="M417" s="222"/>
      <c r="N417" s="222"/>
      <c r="O417" s="222"/>
      <c r="P417" s="222"/>
      <c r="Q417" s="222"/>
      <c r="R417" s="222"/>
      <c r="S417" s="222"/>
    </row>
    <row r="418" spans="1:19" ht="15.75" thickBot="1" x14ac:dyDescent="0.3">
      <c r="A418" s="111"/>
      <c r="B418" s="222"/>
      <c r="C418" s="222"/>
      <c r="D418" s="222"/>
      <c r="E418" s="222"/>
      <c r="F418" s="222"/>
      <c r="G418" s="222"/>
      <c r="H418" s="222"/>
      <c r="I418" s="222"/>
      <c r="J418" s="222"/>
      <c r="K418" s="222"/>
      <c r="L418" s="222"/>
      <c r="M418" s="222"/>
      <c r="N418" s="222"/>
      <c r="O418" s="222"/>
      <c r="P418" s="222"/>
      <c r="Q418" s="222"/>
      <c r="R418" s="222"/>
      <c r="S418" s="222"/>
    </row>
    <row r="419" spans="1:19" ht="15.75" thickBot="1" x14ac:dyDescent="0.3">
      <c r="A419" s="111"/>
      <c r="B419" s="222"/>
      <c r="C419" s="222"/>
      <c r="D419" s="222"/>
      <c r="E419" s="222"/>
      <c r="F419" s="222"/>
      <c r="G419" s="222"/>
      <c r="H419" s="222"/>
      <c r="I419" s="222"/>
      <c r="J419" s="222"/>
      <c r="K419" s="222"/>
      <c r="L419" s="222"/>
      <c r="M419" s="222"/>
      <c r="N419" s="222"/>
      <c r="O419" s="222"/>
      <c r="P419" s="222"/>
      <c r="Q419" s="222"/>
      <c r="R419" s="222"/>
      <c r="S419" s="222"/>
    </row>
    <row r="420" spans="1:19" ht="15.75" thickBot="1" x14ac:dyDescent="0.3">
      <c r="A420" s="111"/>
      <c r="B420" s="222"/>
      <c r="C420" s="222"/>
      <c r="D420" s="222"/>
      <c r="E420" s="222"/>
      <c r="F420" s="222"/>
      <c r="G420" s="222"/>
      <c r="H420" s="222"/>
      <c r="I420" s="222"/>
      <c r="J420" s="222"/>
      <c r="K420" s="222"/>
      <c r="L420" s="222"/>
      <c r="M420" s="222"/>
      <c r="N420" s="222"/>
      <c r="O420" s="222"/>
      <c r="P420" s="222"/>
      <c r="Q420" s="222"/>
      <c r="R420" s="222"/>
      <c r="S420" s="222"/>
    </row>
    <row r="421" spans="1:19" ht="15.75" thickBot="1" x14ac:dyDescent="0.3">
      <c r="A421" s="111"/>
      <c r="B421" s="222"/>
      <c r="C421" s="222"/>
      <c r="D421" s="222"/>
      <c r="E421" s="222"/>
      <c r="F421" s="222"/>
      <c r="G421" s="222"/>
      <c r="H421" s="222"/>
      <c r="I421" s="222"/>
      <c r="J421" s="222"/>
      <c r="K421" s="222"/>
      <c r="L421" s="222"/>
      <c r="M421" s="222"/>
      <c r="N421" s="222"/>
      <c r="O421" s="222"/>
      <c r="P421" s="222"/>
      <c r="Q421" s="222"/>
      <c r="R421" s="222"/>
      <c r="S421" s="222"/>
    </row>
    <row r="422" spans="1:19" ht="15.75" thickBot="1" x14ac:dyDescent="0.3">
      <c r="A422" s="111"/>
      <c r="B422" s="222"/>
      <c r="C422" s="222"/>
      <c r="D422" s="222"/>
      <c r="E422" s="222"/>
      <c r="F422" s="222"/>
      <c r="G422" s="222"/>
      <c r="H422" s="222"/>
      <c r="I422" s="222"/>
      <c r="J422" s="222"/>
      <c r="K422" s="222"/>
      <c r="L422" s="222"/>
      <c r="M422" s="222"/>
      <c r="N422" s="222"/>
      <c r="O422" s="222"/>
      <c r="P422" s="222"/>
      <c r="Q422" s="222"/>
      <c r="R422" s="222"/>
      <c r="S422" s="222"/>
    </row>
    <row r="423" spans="1:19" ht="15.75" thickBot="1" x14ac:dyDescent="0.3">
      <c r="A423" s="111"/>
      <c r="B423" s="222"/>
      <c r="C423" s="222"/>
      <c r="D423" s="222"/>
      <c r="E423" s="222"/>
      <c r="F423" s="222"/>
      <c r="G423" s="222"/>
      <c r="H423" s="222"/>
      <c r="I423" s="222"/>
      <c r="J423" s="222"/>
      <c r="K423" s="222"/>
      <c r="L423" s="222"/>
      <c r="M423" s="222"/>
      <c r="N423" s="222"/>
      <c r="O423" s="222"/>
      <c r="P423" s="222"/>
      <c r="Q423" s="222"/>
      <c r="R423" s="222"/>
      <c r="S423" s="222"/>
    </row>
    <row r="424" spans="1:19" ht="15.75" thickBot="1" x14ac:dyDescent="0.3">
      <c r="A424" s="111"/>
      <c r="B424" s="222"/>
      <c r="C424" s="222"/>
      <c r="D424" s="222"/>
      <c r="E424" s="222"/>
      <c r="F424" s="222"/>
      <c r="G424" s="222"/>
      <c r="H424" s="222"/>
      <c r="I424" s="222"/>
      <c r="J424" s="222"/>
      <c r="K424" s="222"/>
      <c r="L424" s="222"/>
      <c r="M424" s="222"/>
      <c r="N424" s="222"/>
      <c r="O424" s="222"/>
      <c r="P424" s="222"/>
      <c r="Q424" s="222"/>
      <c r="R424" s="222"/>
      <c r="S424" s="222"/>
    </row>
    <row r="425" spans="1:19" ht="15.75" thickBot="1" x14ac:dyDescent="0.3">
      <c r="A425" s="111"/>
      <c r="B425" s="222"/>
      <c r="C425" s="222"/>
      <c r="D425" s="222"/>
      <c r="E425" s="222"/>
      <c r="F425" s="222"/>
      <c r="G425" s="222"/>
      <c r="H425" s="222"/>
      <c r="I425" s="222"/>
      <c r="J425" s="222"/>
      <c r="K425" s="222"/>
      <c r="L425" s="222"/>
      <c r="M425" s="222"/>
      <c r="N425" s="222"/>
      <c r="O425" s="222"/>
      <c r="P425" s="222"/>
      <c r="Q425" s="222"/>
      <c r="R425" s="222"/>
      <c r="S425" s="222"/>
    </row>
    <row r="426" spans="1:19" ht="15.75" thickBot="1" x14ac:dyDescent="0.3">
      <c r="A426" s="111"/>
      <c r="B426" s="222"/>
      <c r="C426" s="222"/>
      <c r="D426" s="222"/>
      <c r="E426" s="222"/>
      <c r="F426" s="222"/>
      <c r="G426" s="222"/>
      <c r="H426" s="222"/>
      <c r="I426" s="222"/>
      <c r="J426" s="222"/>
      <c r="K426" s="222"/>
      <c r="L426" s="222"/>
      <c r="M426" s="222"/>
      <c r="N426" s="222"/>
      <c r="O426" s="222"/>
      <c r="P426" s="222"/>
      <c r="Q426" s="222"/>
      <c r="R426" s="222"/>
      <c r="S426" s="222"/>
    </row>
    <row r="427" spans="1:19" ht="15.75" thickBot="1" x14ac:dyDescent="0.3">
      <c r="A427" s="111"/>
      <c r="B427" s="222"/>
      <c r="C427" s="222"/>
      <c r="D427" s="222"/>
      <c r="E427" s="222"/>
      <c r="F427" s="222"/>
      <c r="G427" s="222"/>
      <c r="H427" s="222"/>
      <c r="I427" s="222"/>
      <c r="J427" s="222"/>
      <c r="K427" s="222"/>
      <c r="L427" s="222"/>
      <c r="M427" s="222"/>
      <c r="N427" s="222"/>
      <c r="O427" s="222"/>
      <c r="P427" s="222"/>
      <c r="Q427" s="222"/>
      <c r="R427" s="222"/>
      <c r="S427" s="222"/>
    </row>
    <row r="428" spans="1:19" ht="15.75" thickBot="1" x14ac:dyDescent="0.3">
      <c r="A428" s="111"/>
      <c r="B428" s="222"/>
      <c r="C428" s="222"/>
      <c r="D428" s="222"/>
      <c r="E428" s="222"/>
      <c r="F428" s="222"/>
      <c r="G428" s="222"/>
      <c r="H428" s="222"/>
      <c r="I428" s="222"/>
      <c r="J428" s="222"/>
      <c r="K428" s="222"/>
      <c r="L428" s="222"/>
      <c r="M428" s="222"/>
      <c r="N428" s="222"/>
      <c r="O428" s="222"/>
      <c r="P428" s="222"/>
      <c r="Q428" s="222"/>
      <c r="R428" s="222"/>
      <c r="S428" s="222"/>
    </row>
    <row r="429" spans="1:19" ht="15.75" thickBot="1" x14ac:dyDescent="0.3">
      <c r="A429" s="111"/>
      <c r="B429" s="222"/>
      <c r="C429" s="222"/>
      <c r="D429" s="222"/>
      <c r="E429" s="222"/>
      <c r="F429" s="222"/>
      <c r="G429" s="222"/>
      <c r="H429" s="222"/>
      <c r="I429" s="222"/>
      <c r="J429" s="222"/>
      <c r="K429" s="222"/>
      <c r="L429" s="222"/>
      <c r="M429" s="222"/>
      <c r="N429" s="222"/>
      <c r="O429" s="222"/>
      <c r="P429" s="222"/>
      <c r="Q429" s="222"/>
      <c r="R429" s="222"/>
      <c r="S429" s="222"/>
    </row>
    <row r="430" spans="1:19" ht="15.75" thickBot="1" x14ac:dyDescent="0.3">
      <c r="A430" s="111"/>
      <c r="B430" s="222"/>
      <c r="C430" s="222"/>
      <c r="D430" s="222"/>
      <c r="E430" s="222"/>
      <c r="F430" s="222"/>
      <c r="G430" s="222"/>
      <c r="H430" s="222"/>
      <c r="I430" s="222"/>
      <c r="J430" s="222"/>
      <c r="K430" s="222"/>
      <c r="L430" s="222"/>
      <c r="M430" s="222"/>
      <c r="N430" s="222"/>
      <c r="O430" s="222"/>
      <c r="P430" s="222"/>
      <c r="Q430" s="222"/>
      <c r="R430" s="222"/>
      <c r="S430" s="222"/>
    </row>
    <row r="431" spans="1:19" ht="15.75" thickBot="1" x14ac:dyDescent="0.3">
      <c r="A431" s="111"/>
      <c r="B431" s="222"/>
      <c r="C431" s="222"/>
      <c r="D431" s="222"/>
      <c r="E431" s="222"/>
      <c r="F431" s="222"/>
      <c r="G431" s="222"/>
      <c r="H431" s="222"/>
      <c r="I431" s="222"/>
      <c r="J431" s="222"/>
      <c r="K431" s="222"/>
      <c r="L431" s="222"/>
      <c r="M431" s="222"/>
      <c r="N431" s="222"/>
      <c r="O431" s="222"/>
      <c r="P431" s="222"/>
      <c r="Q431" s="222"/>
      <c r="R431" s="222"/>
      <c r="S431" s="222"/>
    </row>
    <row r="432" spans="1:19" ht="15.75" thickBot="1" x14ac:dyDescent="0.3">
      <c r="A432" s="111"/>
      <c r="B432" s="222"/>
      <c r="C432" s="222"/>
      <c r="D432" s="222"/>
      <c r="E432" s="222"/>
      <c r="F432" s="222"/>
      <c r="G432" s="222"/>
      <c r="H432" s="222"/>
      <c r="I432" s="222"/>
      <c r="J432" s="222"/>
      <c r="K432" s="222"/>
      <c r="L432" s="222"/>
      <c r="M432" s="222"/>
      <c r="N432" s="222"/>
      <c r="O432" s="222"/>
      <c r="P432" s="222"/>
      <c r="Q432" s="222"/>
      <c r="R432" s="222"/>
      <c r="S432" s="222"/>
    </row>
    <row r="433" spans="1:19" ht="15.75" thickBot="1" x14ac:dyDescent="0.3">
      <c r="A433" s="111"/>
      <c r="B433" s="222"/>
      <c r="C433" s="222"/>
      <c r="D433" s="222"/>
      <c r="E433" s="222"/>
      <c r="F433" s="222"/>
      <c r="G433" s="222"/>
      <c r="H433" s="222"/>
      <c r="I433" s="222"/>
      <c r="J433" s="222"/>
      <c r="K433" s="222"/>
      <c r="L433" s="222"/>
      <c r="M433" s="222"/>
      <c r="N433" s="222"/>
      <c r="O433" s="222"/>
      <c r="P433" s="222"/>
      <c r="Q433" s="222"/>
      <c r="R433" s="222"/>
      <c r="S433" s="222"/>
    </row>
    <row r="434" spans="1:19" ht="15.75" thickBot="1" x14ac:dyDescent="0.3">
      <c r="A434" s="111"/>
      <c r="B434" s="222"/>
      <c r="C434" s="222"/>
      <c r="D434" s="222"/>
      <c r="E434" s="222"/>
      <c r="F434" s="222"/>
      <c r="G434" s="222"/>
      <c r="H434" s="222"/>
      <c r="I434" s="222"/>
      <c r="J434" s="222"/>
      <c r="K434" s="222"/>
      <c r="L434" s="222"/>
      <c r="M434" s="222"/>
      <c r="N434" s="222"/>
      <c r="O434" s="222"/>
      <c r="P434" s="222"/>
      <c r="Q434" s="222"/>
      <c r="R434" s="222"/>
      <c r="S434" s="222"/>
    </row>
    <row r="435" spans="1:19" ht="15.75" thickBot="1" x14ac:dyDescent="0.3">
      <c r="A435" s="111"/>
      <c r="B435" s="222"/>
      <c r="C435" s="222"/>
      <c r="D435" s="222"/>
      <c r="E435" s="222"/>
      <c r="F435" s="222"/>
      <c r="G435" s="222"/>
      <c r="H435" s="222"/>
      <c r="I435" s="222"/>
      <c r="J435" s="222"/>
      <c r="K435" s="222"/>
      <c r="L435" s="222"/>
      <c r="M435" s="222"/>
      <c r="N435" s="222"/>
      <c r="O435" s="222"/>
      <c r="P435" s="222"/>
      <c r="Q435" s="222"/>
      <c r="R435" s="222"/>
      <c r="S435" s="222"/>
    </row>
    <row r="436" spans="1:19" ht="15.75" thickBot="1" x14ac:dyDescent="0.3">
      <c r="A436" s="111"/>
      <c r="B436" s="222"/>
      <c r="C436" s="222"/>
      <c r="D436" s="222"/>
      <c r="E436" s="222"/>
      <c r="F436" s="222"/>
      <c r="G436" s="222"/>
      <c r="H436" s="222"/>
      <c r="I436" s="222"/>
      <c r="J436" s="222"/>
      <c r="K436" s="222"/>
      <c r="L436" s="222"/>
      <c r="M436" s="222"/>
      <c r="N436" s="222"/>
      <c r="O436" s="222"/>
      <c r="P436" s="222"/>
      <c r="Q436" s="222"/>
      <c r="R436" s="222"/>
      <c r="S436" s="222"/>
    </row>
    <row r="437" spans="1:19" ht="15.75" thickBot="1" x14ac:dyDescent="0.3">
      <c r="A437" s="111"/>
      <c r="B437" s="222"/>
      <c r="C437" s="222"/>
      <c r="D437" s="222"/>
      <c r="E437" s="222"/>
      <c r="F437" s="222"/>
      <c r="G437" s="222"/>
      <c r="H437" s="222"/>
      <c r="I437" s="222"/>
      <c r="J437" s="222"/>
      <c r="K437" s="222"/>
      <c r="L437" s="222"/>
      <c r="M437" s="222"/>
      <c r="N437" s="222"/>
      <c r="O437" s="222"/>
      <c r="P437" s="222"/>
      <c r="Q437" s="222"/>
      <c r="R437" s="222"/>
      <c r="S437" s="222"/>
    </row>
    <row r="438" spans="1:19" ht="15.75" thickBot="1" x14ac:dyDescent="0.3">
      <c r="A438" s="111"/>
      <c r="B438" s="222"/>
      <c r="C438" s="222"/>
      <c r="D438" s="222"/>
      <c r="E438" s="222"/>
      <c r="F438" s="222"/>
      <c r="G438" s="222"/>
      <c r="H438" s="222"/>
      <c r="I438" s="222"/>
      <c r="J438" s="222"/>
      <c r="K438" s="222"/>
      <c r="L438" s="222"/>
      <c r="M438" s="222"/>
      <c r="N438" s="222"/>
      <c r="O438" s="222"/>
      <c r="P438" s="222"/>
      <c r="Q438" s="222"/>
      <c r="R438" s="222"/>
      <c r="S438" s="222"/>
    </row>
    <row r="439" spans="1:19" ht="15.75" thickBot="1" x14ac:dyDescent="0.3">
      <c r="A439" s="111"/>
      <c r="B439" s="222"/>
      <c r="C439" s="222"/>
      <c r="D439" s="222"/>
      <c r="E439" s="222"/>
      <c r="F439" s="222"/>
      <c r="G439" s="222"/>
      <c r="H439" s="222"/>
      <c r="I439" s="222"/>
      <c r="J439" s="222"/>
      <c r="K439" s="222"/>
      <c r="L439" s="222"/>
      <c r="M439" s="222"/>
      <c r="N439" s="222"/>
      <c r="O439" s="222"/>
      <c r="P439" s="222"/>
      <c r="Q439" s="222"/>
      <c r="R439" s="222"/>
      <c r="S439" s="222"/>
    </row>
    <row r="440" spans="1:19" ht="15.75" thickBot="1" x14ac:dyDescent="0.3">
      <c r="A440" s="111"/>
      <c r="B440" s="222"/>
      <c r="C440" s="222"/>
      <c r="D440" s="222"/>
      <c r="E440" s="222"/>
      <c r="F440" s="222"/>
      <c r="G440" s="222"/>
      <c r="H440" s="222"/>
      <c r="I440" s="222"/>
      <c r="J440" s="222"/>
      <c r="K440" s="222"/>
      <c r="L440" s="222"/>
      <c r="M440" s="222"/>
      <c r="N440" s="222"/>
      <c r="O440" s="222"/>
      <c r="P440" s="222"/>
      <c r="Q440" s="222"/>
      <c r="R440" s="222"/>
      <c r="S440" s="222"/>
    </row>
    <row r="441" spans="1:19" ht="15.75" thickBot="1" x14ac:dyDescent="0.3">
      <c r="A441" s="111"/>
      <c r="B441" s="222"/>
      <c r="C441" s="222"/>
      <c r="D441" s="222"/>
      <c r="E441" s="222"/>
      <c r="F441" s="222"/>
      <c r="G441" s="222"/>
      <c r="H441" s="222"/>
      <c r="I441" s="222"/>
      <c r="J441" s="222"/>
      <c r="K441" s="222"/>
      <c r="L441" s="222"/>
      <c r="M441" s="222"/>
      <c r="N441" s="222"/>
      <c r="O441" s="222"/>
      <c r="P441" s="222"/>
      <c r="Q441" s="222"/>
      <c r="R441" s="222"/>
      <c r="S441" s="222"/>
    </row>
    <row r="442" spans="1:19" ht="15.75" thickBot="1" x14ac:dyDescent="0.3">
      <c r="A442" s="111"/>
      <c r="B442" s="222"/>
      <c r="C442" s="222"/>
      <c r="D442" s="222"/>
      <c r="E442" s="222"/>
      <c r="F442" s="222"/>
      <c r="G442" s="222"/>
      <c r="H442" s="222"/>
      <c r="I442" s="222"/>
      <c r="J442" s="222"/>
      <c r="K442" s="222"/>
      <c r="L442" s="222"/>
      <c r="M442" s="222"/>
      <c r="N442" s="222"/>
      <c r="O442" s="222"/>
      <c r="P442" s="222"/>
      <c r="Q442" s="222"/>
      <c r="R442" s="222"/>
      <c r="S442" s="222"/>
    </row>
    <row r="443" spans="1:19" ht="15.75" thickBot="1" x14ac:dyDescent="0.3">
      <c r="A443" s="111"/>
      <c r="B443" s="222"/>
      <c r="C443" s="222"/>
      <c r="D443" s="222"/>
      <c r="E443" s="222"/>
      <c r="F443" s="222"/>
      <c r="G443" s="222"/>
      <c r="H443" s="222"/>
      <c r="I443" s="222"/>
      <c r="J443" s="222"/>
      <c r="K443" s="222"/>
      <c r="L443" s="222"/>
      <c r="M443" s="222"/>
      <c r="N443" s="222"/>
      <c r="O443" s="222"/>
      <c r="P443" s="222"/>
      <c r="Q443" s="222"/>
      <c r="R443" s="222"/>
      <c r="S443" s="222"/>
    </row>
    <row r="444" spans="1:19" ht="15.75" thickBot="1" x14ac:dyDescent="0.3">
      <c r="A444" s="111"/>
      <c r="B444" s="222"/>
      <c r="C444" s="222"/>
      <c r="D444" s="222"/>
      <c r="E444" s="222"/>
      <c r="F444" s="222"/>
      <c r="G444" s="222"/>
      <c r="H444" s="222"/>
      <c r="I444" s="222"/>
      <c r="J444" s="222"/>
      <c r="K444" s="222"/>
      <c r="L444" s="222"/>
      <c r="M444" s="222"/>
      <c r="N444" s="222"/>
      <c r="O444" s="222"/>
      <c r="P444" s="222"/>
      <c r="Q444" s="222"/>
      <c r="R444" s="222"/>
      <c r="S444" s="222"/>
    </row>
    <row r="445" spans="1:19" ht="15.75" thickBot="1" x14ac:dyDescent="0.3">
      <c r="A445" s="111"/>
      <c r="B445" s="222"/>
      <c r="C445" s="222"/>
      <c r="D445" s="222"/>
      <c r="E445" s="222"/>
      <c r="F445" s="222"/>
      <c r="G445" s="222"/>
      <c r="H445" s="222"/>
      <c r="I445" s="222"/>
      <c r="J445" s="222"/>
      <c r="K445" s="222"/>
      <c r="L445" s="222"/>
      <c r="M445" s="222"/>
      <c r="N445" s="222"/>
      <c r="O445" s="222"/>
      <c r="P445" s="222"/>
      <c r="Q445" s="222"/>
      <c r="R445" s="222"/>
      <c r="S445" s="222"/>
    </row>
    <row r="446" spans="1:19" ht="15.75" thickBot="1" x14ac:dyDescent="0.3">
      <c r="A446" s="111"/>
      <c r="B446" s="222"/>
      <c r="C446" s="222"/>
      <c r="D446" s="222"/>
      <c r="E446" s="222"/>
      <c r="F446" s="222"/>
      <c r="G446" s="222"/>
      <c r="H446" s="222"/>
      <c r="I446" s="222"/>
      <c r="J446" s="222"/>
      <c r="K446" s="222"/>
      <c r="L446" s="222"/>
      <c r="M446" s="222"/>
      <c r="N446" s="222"/>
      <c r="O446" s="222"/>
      <c r="P446" s="222"/>
      <c r="Q446" s="222"/>
      <c r="R446" s="222"/>
      <c r="S446" s="222"/>
    </row>
    <row r="447" spans="1:19" ht="15.75" thickBot="1" x14ac:dyDescent="0.3">
      <c r="A447" s="111"/>
      <c r="B447" s="222"/>
      <c r="C447" s="222"/>
      <c r="D447" s="222"/>
      <c r="E447" s="222"/>
      <c r="F447" s="222"/>
      <c r="G447" s="222"/>
      <c r="H447" s="222"/>
      <c r="I447" s="222"/>
      <c r="J447" s="222"/>
      <c r="K447" s="222"/>
      <c r="L447" s="222"/>
      <c r="M447" s="222"/>
      <c r="N447" s="222"/>
      <c r="O447" s="222"/>
      <c r="P447" s="222"/>
      <c r="Q447" s="222"/>
      <c r="R447" s="222"/>
      <c r="S447" s="222"/>
    </row>
    <row r="448" spans="1:19" ht="15.75" thickBot="1" x14ac:dyDescent="0.3">
      <c r="A448" s="111"/>
      <c r="B448" s="222"/>
      <c r="C448" s="222"/>
      <c r="D448" s="222"/>
      <c r="E448" s="222"/>
      <c r="F448" s="222"/>
      <c r="G448" s="222"/>
      <c r="H448" s="222"/>
      <c r="I448" s="222"/>
      <c r="J448" s="222"/>
      <c r="K448" s="222"/>
      <c r="L448" s="222"/>
      <c r="M448" s="222"/>
      <c r="N448" s="222"/>
      <c r="O448" s="222"/>
      <c r="P448" s="222"/>
      <c r="Q448" s="222"/>
      <c r="R448" s="222"/>
      <c r="S448" s="222"/>
    </row>
    <row r="449" spans="1:19" ht="15.75" thickBot="1" x14ac:dyDescent="0.3">
      <c r="A449" s="111"/>
      <c r="B449" s="222"/>
      <c r="C449" s="222"/>
      <c r="D449" s="222"/>
      <c r="E449" s="222"/>
      <c r="F449" s="222"/>
      <c r="G449" s="222"/>
      <c r="H449" s="222"/>
      <c r="I449" s="222"/>
      <c r="J449" s="222"/>
      <c r="K449" s="222"/>
      <c r="L449" s="222"/>
      <c r="M449" s="222"/>
      <c r="N449" s="222"/>
      <c r="O449" s="222"/>
      <c r="P449" s="222"/>
      <c r="Q449" s="222"/>
      <c r="R449" s="222"/>
      <c r="S449" s="222"/>
    </row>
    <row r="450" spans="1:19" ht="15.75" thickBot="1" x14ac:dyDescent="0.3">
      <c r="A450" s="111"/>
      <c r="B450" s="222"/>
      <c r="C450" s="222"/>
      <c r="D450" s="222"/>
      <c r="E450" s="222"/>
      <c r="F450" s="222"/>
      <c r="G450" s="222"/>
      <c r="H450" s="222"/>
      <c r="I450" s="222"/>
      <c r="J450" s="222"/>
      <c r="K450" s="222"/>
      <c r="L450" s="222"/>
      <c r="M450" s="222"/>
      <c r="N450" s="222"/>
      <c r="O450" s="222"/>
      <c r="P450" s="222"/>
      <c r="Q450" s="222"/>
      <c r="R450" s="222"/>
      <c r="S450" s="222"/>
    </row>
    <row r="451" spans="1:19" ht="15.75" thickBot="1" x14ac:dyDescent="0.3">
      <c r="A451" s="111"/>
      <c r="B451" s="222"/>
      <c r="C451" s="222"/>
      <c r="D451" s="222"/>
      <c r="E451" s="222"/>
      <c r="F451" s="222"/>
      <c r="G451" s="222"/>
      <c r="H451" s="222"/>
      <c r="I451" s="222"/>
      <c r="J451" s="222"/>
      <c r="K451" s="222"/>
      <c r="L451" s="222"/>
      <c r="M451" s="222"/>
      <c r="N451" s="222"/>
      <c r="O451" s="222"/>
      <c r="P451" s="222"/>
      <c r="Q451" s="222"/>
      <c r="R451" s="222"/>
      <c r="S451" s="222"/>
    </row>
    <row r="452" spans="1:19" ht="15.75" thickBot="1" x14ac:dyDescent="0.3">
      <c r="A452" s="111"/>
      <c r="B452" s="222"/>
      <c r="C452" s="222"/>
      <c r="D452" s="222"/>
      <c r="E452" s="222"/>
      <c r="F452" s="222"/>
      <c r="G452" s="222"/>
      <c r="H452" s="222"/>
      <c r="I452" s="222"/>
      <c r="J452" s="222"/>
      <c r="K452" s="222"/>
      <c r="L452" s="222"/>
      <c r="M452" s="222"/>
      <c r="N452" s="222"/>
      <c r="O452" s="222"/>
      <c r="P452" s="222"/>
      <c r="Q452" s="222"/>
      <c r="R452" s="222"/>
      <c r="S452" s="222"/>
    </row>
    <row r="453" spans="1:19" ht="15.75" thickBot="1" x14ac:dyDescent="0.3">
      <c r="A453" s="111"/>
      <c r="B453" s="222"/>
      <c r="C453" s="222"/>
      <c r="D453" s="222"/>
      <c r="E453" s="222"/>
      <c r="F453" s="222"/>
      <c r="G453" s="222"/>
      <c r="H453" s="222"/>
      <c r="I453" s="222"/>
      <c r="J453" s="222"/>
      <c r="K453" s="222"/>
      <c r="L453" s="222"/>
      <c r="M453" s="222"/>
      <c r="N453" s="222"/>
      <c r="O453" s="222"/>
      <c r="P453" s="222"/>
      <c r="Q453" s="222"/>
      <c r="R453" s="222"/>
      <c r="S453" s="222"/>
    </row>
    <row r="454" spans="1:19" ht="15.75" thickBot="1" x14ac:dyDescent="0.3">
      <c r="A454" s="111"/>
      <c r="B454" s="222"/>
      <c r="C454" s="222"/>
      <c r="D454" s="222"/>
      <c r="E454" s="222"/>
      <c r="F454" s="222"/>
      <c r="G454" s="222"/>
      <c r="H454" s="222"/>
      <c r="I454" s="222"/>
      <c r="J454" s="222"/>
      <c r="K454" s="222"/>
      <c r="L454" s="222"/>
      <c r="M454" s="222"/>
      <c r="N454" s="222"/>
      <c r="O454" s="222"/>
      <c r="P454" s="222"/>
      <c r="Q454" s="222"/>
      <c r="R454" s="222"/>
      <c r="S454" s="222"/>
    </row>
    <row r="455" spans="1:19" ht="15.75" thickBot="1" x14ac:dyDescent="0.3">
      <c r="A455" s="111"/>
      <c r="B455" s="222"/>
      <c r="C455" s="222"/>
      <c r="D455" s="222"/>
      <c r="E455" s="222"/>
      <c r="F455" s="222"/>
      <c r="G455" s="222"/>
      <c r="H455" s="222"/>
      <c r="I455" s="222"/>
      <c r="J455" s="222"/>
      <c r="K455" s="222"/>
      <c r="L455" s="222"/>
      <c r="M455" s="222"/>
      <c r="N455" s="222"/>
      <c r="O455" s="222"/>
      <c r="P455" s="222"/>
      <c r="Q455" s="222"/>
      <c r="R455" s="222"/>
      <c r="S455" s="222"/>
    </row>
    <row r="456" spans="1:19" ht="15.75" thickBot="1" x14ac:dyDescent="0.3">
      <c r="A456" s="111"/>
      <c r="B456" s="222"/>
      <c r="C456" s="222"/>
      <c r="D456" s="222"/>
      <c r="E456" s="222"/>
      <c r="F456" s="222"/>
      <c r="G456" s="222"/>
      <c r="H456" s="222"/>
      <c r="I456" s="222"/>
      <c r="J456" s="222"/>
      <c r="K456" s="222"/>
      <c r="L456" s="222"/>
      <c r="M456" s="222"/>
      <c r="N456" s="222"/>
      <c r="O456" s="222"/>
      <c r="P456" s="222"/>
      <c r="Q456" s="222"/>
      <c r="R456" s="222"/>
      <c r="S456" s="222"/>
    </row>
    <row r="457" spans="1:19" ht="15.75" thickBot="1" x14ac:dyDescent="0.3">
      <c r="A457" s="111"/>
      <c r="B457" s="222"/>
      <c r="C457" s="222"/>
      <c r="D457" s="222"/>
      <c r="E457" s="222"/>
      <c r="F457" s="222"/>
      <c r="G457" s="222"/>
      <c r="H457" s="222"/>
      <c r="I457" s="222"/>
      <c r="J457" s="222"/>
      <c r="K457" s="222"/>
      <c r="L457" s="222"/>
      <c r="M457" s="222"/>
      <c r="N457" s="222"/>
      <c r="O457" s="222"/>
      <c r="P457" s="222"/>
      <c r="Q457" s="222"/>
      <c r="R457" s="222"/>
      <c r="S457" s="222"/>
    </row>
    <row r="458" spans="1:19" ht="15.75" thickBot="1" x14ac:dyDescent="0.3">
      <c r="A458" s="111"/>
      <c r="B458" s="222"/>
      <c r="C458" s="222"/>
      <c r="D458" s="222"/>
      <c r="E458" s="222"/>
      <c r="F458" s="222"/>
      <c r="G458" s="222"/>
      <c r="H458" s="222"/>
      <c r="I458" s="222"/>
      <c r="J458" s="222"/>
      <c r="K458" s="222"/>
      <c r="L458" s="222"/>
      <c r="M458" s="222"/>
      <c r="N458" s="222"/>
      <c r="O458" s="222"/>
      <c r="P458" s="222"/>
      <c r="Q458" s="222"/>
      <c r="R458" s="222"/>
      <c r="S458" s="222"/>
    </row>
    <row r="459" spans="1:19" ht="15.75" thickBot="1" x14ac:dyDescent="0.3">
      <c r="A459" s="111"/>
      <c r="B459" s="222"/>
      <c r="C459" s="222"/>
      <c r="D459" s="222"/>
      <c r="E459" s="222"/>
      <c r="F459" s="222"/>
      <c r="G459" s="222"/>
      <c r="H459" s="222"/>
      <c r="I459" s="222"/>
      <c r="J459" s="222"/>
      <c r="K459" s="222"/>
      <c r="L459" s="222"/>
      <c r="M459" s="222"/>
      <c r="N459" s="222"/>
      <c r="O459" s="222"/>
      <c r="P459" s="222"/>
      <c r="Q459" s="222"/>
      <c r="R459" s="222"/>
      <c r="S459" s="222"/>
    </row>
    <row r="460" spans="1:19" ht="15.75" thickBot="1" x14ac:dyDescent="0.3">
      <c r="A460" s="111"/>
      <c r="B460" s="222"/>
      <c r="C460" s="222"/>
      <c r="D460" s="222"/>
      <c r="E460" s="222"/>
      <c r="F460" s="222"/>
      <c r="G460" s="222"/>
      <c r="H460" s="222"/>
      <c r="I460" s="222"/>
      <c r="J460" s="222"/>
      <c r="K460" s="222"/>
      <c r="L460" s="222"/>
      <c r="M460" s="222"/>
      <c r="N460" s="222"/>
      <c r="O460" s="222"/>
      <c r="P460" s="222"/>
      <c r="Q460" s="222"/>
      <c r="R460" s="222"/>
      <c r="S460" s="222"/>
    </row>
    <row r="461" spans="1:19" ht="15.75" thickBot="1" x14ac:dyDescent="0.3">
      <c r="A461" s="111"/>
      <c r="B461" s="222"/>
      <c r="C461" s="222"/>
      <c r="D461" s="222"/>
      <c r="E461" s="222"/>
      <c r="F461" s="222"/>
      <c r="G461" s="222"/>
      <c r="H461" s="222"/>
      <c r="I461" s="222"/>
      <c r="J461" s="222"/>
      <c r="K461" s="222"/>
      <c r="L461" s="222"/>
      <c r="M461" s="222"/>
      <c r="N461" s="222"/>
      <c r="O461" s="222"/>
      <c r="P461" s="222"/>
      <c r="Q461" s="222"/>
      <c r="R461" s="222"/>
      <c r="S461" s="222"/>
    </row>
    <row r="462" spans="1:19" ht="15.75" thickBot="1" x14ac:dyDescent="0.3">
      <c r="A462" s="111"/>
      <c r="B462" s="222"/>
      <c r="C462" s="222"/>
      <c r="D462" s="222"/>
      <c r="E462" s="222"/>
      <c r="F462" s="222"/>
      <c r="G462" s="222"/>
      <c r="H462" s="222"/>
      <c r="I462" s="222"/>
      <c r="J462" s="222"/>
      <c r="K462" s="222"/>
      <c r="L462" s="222"/>
      <c r="M462" s="222"/>
      <c r="N462" s="222"/>
      <c r="O462" s="222"/>
      <c r="P462" s="222"/>
      <c r="Q462" s="222"/>
      <c r="R462" s="222"/>
      <c r="S462" s="222"/>
    </row>
    <row r="463" spans="1:19" ht="15.75" thickBot="1" x14ac:dyDescent="0.3">
      <c r="A463" s="111"/>
      <c r="B463" s="222"/>
      <c r="C463" s="222"/>
      <c r="D463" s="222"/>
      <c r="E463" s="222"/>
      <c r="F463" s="222"/>
      <c r="G463" s="222"/>
      <c r="H463" s="222"/>
      <c r="I463" s="222"/>
      <c r="J463" s="222"/>
      <c r="K463" s="222"/>
      <c r="L463" s="222"/>
      <c r="M463" s="222"/>
      <c r="N463" s="222"/>
      <c r="O463" s="222"/>
      <c r="P463" s="222"/>
      <c r="Q463" s="222"/>
      <c r="R463" s="222"/>
      <c r="S463" s="222"/>
    </row>
    <row r="464" spans="1:19" ht="15.75" thickBot="1" x14ac:dyDescent="0.3">
      <c r="A464" s="111"/>
      <c r="B464" s="222"/>
      <c r="C464" s="222"/>
      <c r="D464" s="222"/>
      <c r="E464" s="222"/>
      <c r="F464" s="222"/>
      <c r="G464" s="222"/>
      <c r="H464" s="222"/>
      <c r="I464" s="222"/>
      <c r="J464" s="222"/>
      <c r="K464" s="222"/>
      <c r="L464" s="222"/>
      <c r="M464" s="222"/>
      <c r="N464" s="222"/>
      <c r="O464" s="222"/>
      <c r="P464" s="222"/>
      <c r="Q464" s="222"/>
      <c r="R464" s="222"/>
      <c r="S464" s="222"/>
    </row>
    <row r="465" spans="1:19" ht="15.75" thickBot="1" x14ac:dyDescent="0.3">
      <c r="A465" s="111"/>
      <c r="B465" s="222"/>
      <c r="C465" s="222"/>
      <c r="D465" s="222"/>
      <c r="E465" s="222"/>
      <c r="F465" s="222"/>
      <c r="G465" s="222"/>
      <c r="H465" s="222"/>
      <c r="I465" s="222"/>
      <c r="J465" s="222"/>
      <c r="K465" s="222"/>
      <c r="L465" s="222"/>
      <c r="M465" s="222"/>
      <c r="N465" s="222"/>
      <c r="O465" s="222"/>
      <c r="P465" s="222"/>
      <c r="Q465" s="222"/>
      <c r="R465" s="222"/>
      <c r="S465" s="222"/>
    </row>
    <row r="466" spans="1:19" ht="15.75" thickBot="1" x14ac:dyDescent="0.3">
      <c r="A466" s="111"/>
      <c r="B466" s="222"/>
      <c r="C466" s="222"/>
      <c r="D466" s="222"/>
      <c r="E466" s="222"/>
      <c r="F466" s="222"/>
      <c r="G466" s="222"/>
      <c r="H466" s="222"/>
      <c r="I466" s="222"/>
      <c r="J466" s="222"/>
      <c r="K466" s="222"/>
      <c r="L466" s="222"/>
      <c r="M466" s="222"/>
      <c r="N466" s="222"/>
      <c r="O466" s="222"/>
      <c r="P466" s="222"/>
      <c r="Q466" s="222"/>
      <c r="R466" s="222"/>
      <c r="S466" s="222"/>
    </row>
    <row r="467" spans="1:19" ht="15.75" thickBot="1" x14ac:dyDescent="0.3">
      <c r="A467" s="111"/>
      <c r="B467" s="222"/>
      <c r="C467" s="222"/>
      <c r="D467" s="222"/>
      <c r="E467" s="222"/>
      <c r="F467" s="222"/>
      <c r="G467" s="222"/>
      <c r="H467" s="222"/>
      <c r="I467" s="222"/>
      <c r="J467" s="222"/>
      <c r="K467" s="222"/>
      <c r="L467" s="222"/>
      <c r="M467" s="222"/>
      <c r="N467" s="222"/>
      <c r="O467" s="222"/>
      <c r="P467" s="222"/>
      <c r="Q467" s="222"/>
      <c r="R467" s="222"/>
      <c r="S467" s="222"/>
    </row>
    <row r="468" spans="1:19" ht="15.75" thickBot="1" x14ac:dyDescent="0.3">
      <c r="A468" s="111"/>
      <c r="B468" s="222"/>
      <c r="C468" s="222"/>
      <c r="D468" s="222"/>
      <c r="E468" s="222"/>
      <c r="F468" s="222"/>
      <c r="G468" s="222"/>
      <c r="H468" s="222"/>
      <c r="I468" s="222"/>
      <c r="J468" s="222"/>
      <c r="K468" s="222"/>
      <c r="L468" s="222"/>
      <c r="M468" s="222"/>
      <c r="N468" s="222"/>
      <c r="O468" s="222"/>
      <c r="P468" s="222"/>
      <c r="Q468" s="222"/>
      <c r="R468" s="222"/>
      <c r="S468" s="222"/>
    </row>
    <row r="469" spans="1:19" ht="15.75" thickBot="1" x14ac:dyDescent="0.3">
      <c r="A469" s="111"/>
      <c r="B469" s="222"/>
      <c r="C469" s="222"/>
      <c r="D469" s="222"/>
      <c r="E469" s="222"/>
      <c r="F469" s="222"/>
      <c r="G469" s="222"/>
      <c r="H469" s="222"/>
      <c r="I469" s="222"/>
      <c r="J469" s="222"/>
      <c r="K469" s="222"/>
      <c r="L469" s="222"/>
      <c r="M469" s="222"/>
      <c r="N469" s="222"/>
      <c r="O469" s="222"/>
      <c r="P469" s="222"/>
      <c r="Q469" s="222"/>
      <c r="R469" s="222"/>
      <c r="S469" s="222"/>
    </row>
    <row r="470" spans="1:19" ht="15.75" thickBot="1" x14ac:dyDescent="0.3">
      <c r="A470" s="111"/>
      <c r="B470" s="222"/>
      <c r="C470" s="222"/>
      <c r="D470" s="222"/>
      <c r="E470" s="222"/>
      <c r="F470" s="222"/>
      <c r="G470" s="222"/>
      <c r="H470" s="222"/>
      <c r="I470" s="222"/>
      <c r="J470" s="222"/>
      <c r="K470" s="222"/>
      <c r="L470" s="222"/>
      <c r="M470" s="222"/>
      <c r="N470" s="222"/>
      <c r="O470" s="222"/>
      <c r="P470" s="222"/>
      <c r="Q470" s="222"/>
      <c r="R470" s="222"/>
      <c r="S470" s="222"/>
    </row>
    <row r="471" spans="1:19" ht="15.75" thickBot="1" x14ac:dyDescent="0.3">
      <c r="A471" s="111"/>
      <c r="B471" s="222"/>
      <c r="C471" s="222"/>
      <c r="D471" s="222"/>
      <c r="E471" s="222"/>
      <c r="F471" s="222"/>
      <c r="G471" s="222"/>
      <c r="H471" s="222"/>
      <c r="I471" s="222"/>
      <c r="J471" s="222"/>
      <c r="K471" s="222"/>
      <c r="L471" s="222"/>
      <c r="M471" s="222"/>
      <c r="N471" s="222"/>
      <c r="O471" s="222"/>
      <c r="P471" s="222"/>
      <c r="Q471" s="222"/>
      <c r="R471" s="222"/>
      <c r="S471" s="222"/>
    </row>
    <row r="472" spans="1:19" ht="15.75" thickBot="1" x14ac:dyDescent="0.3">
      <c r="A472" s="111"/>
      <c r="B472" s="222"/>
      <c r="C472" s="222"/>
      <c r="D472" s="222"/>
      <c r="E472" s="222"/>
      <c r="F472" s="222"/>
      <c r="G472" s="222"/>
      <c r="H472" s="222"/>
      <c r="I472" s="222"/>
      <c r="J472" s="222"/>
      <c r="K472" s="222"/>
      <c r="L472" s="222"/>
      <c r="M472" s="222"/>
      <c r="N472" s="222"/>
      <c r="O472" s="222"/>
      <c r="P472" s="222"/>
      <c r="Q472" s="222"/>
      <c r="R472" s="222"/>
      <c r="S472" s="222"/>
    </row>
    <row r="473" spans="1:19" ht="15.75" thickBot="1" x14ac:dyDescent="0.3">
      <c r="A473" s="111"/>
      <c r="B473" s="222"/>
      <c r="C473" s="222"/>
      <c r="D473" s="222"/>
      <c r="E473" s="222"/>
      <c r="F473" s="222"/>
      <c r="G473" s="222"/>
      <c r="H473" s="222"/>
      <c r="I473" s="222"/>
      <c r="J473" s="222"/>
      <c r="K473" s="222"/>
      <c r="L473" s="222"/>
      <c r="M473" s="222"/>
      <c r="N473" s="222"/>
      <c r="O473" s="222"/>
      <c r="P473" s="222"/>
      <c r="Q473" s="222"/>
      <c r="R473" s="222"/>
      <c r="S473" s="222"/>
    </row>
    <row r="474" spans="1:19" ht="15.75" thickBot="1" x14ac:dyDescent="0.3">
      <c r="A474" s="111"/>
      <c r="B474" s="222"/>
      <c r="C474" s="222"/>
      <c r="D474" s="222"/>
      <c r="E474" s="222"/>
      <c r="F474" s="222"/>
      <c r="G474" s="222"/>
      <c r="H474" s="222"/>
      <c r="I474" s="222"/>
      <c r="J474" s="222"/>
      <c r="K474" s="222"/>
      <c r="L474" s="222"/>
      <c r="M474" s="222"/>
      <c r="N474" s="222"/>
      <c r="O474" s="222"/>
      <c r="P474" s="222"/>
      <c r="Q474" s="222"/>
      <c r="R474" s="222"/>
      <c r="S474" s="222"/>
    </row>
    <row r="475" spans="1:19" ht="15.75" thickBot="1" x14ac:dyDescent="0.3">
      <c r="A475" s="111"/>
      <c r="B475" s="222"/>
      <c r="C475" s="222"/>
      <c r="D475" s="222"/>
      <c r="E475" s="222"/>
      <c r="F475" s="222"/>
      <c r="G475" s="222"/>
      <c r="H475" s="222"/>
      <c r="I475" s="222"/>
      <c r="J475" s="222"/>
      <c r="K475" s="222"/>
      <c r="L475" s="222"/>
      <c r="M475" s="222"/>
      <c r="N475" s="222"/>
      <c r="O475" s="222"/>
      <c r="P475" s="222"/>
      <c r="Q475" s="222"/>
      <c r="R475" s="222"/>
      <c r="S475" s="222"/>
    </row>
    <row r="476" spans="1:19" ht="15.75" thickBot="1" x14ac:dyDescent="0.3">
      <c r="A476" s="111"/>
      <c r="B476" s="222"/>
      <c r="C476" s="222"/>
      <c r="D476" s="222"/>
      <c r="E476" s="222"/>
      <c r="F476" s="222"/>
      <c r="G476" s="222"/>
      <c r="H476" s="222"/>
      <c r="I476" s="222"/>
      <c r="J476" s="222"/>
      <c r="K476" s="222"/>
      <c r="L476" s="222"/>
      <c r="M476" s="222"/>
      <c r="N476" s="222"/>
      <c r="O476" s="222"/>
      <c r="P476" s="222"/>
      <c r="Q476" s="222"/>
      <c r="R476" s="222"/>
      <c r="S476" s="222"/>
    </row>
    <row r="477" spans="1:19" ht="15.75" thickBot="1" x14ac:dyDescent="0.3">
      <c r="A477" s="111"/>
      <c r="B477" s="222"/>
      <c r="C477" s="222"/>
      <c r="D477" s="222"/>
      <c r="E477" s="222"/>
      <c r="F477" s="222"/>
      <c r="G477" s="222"/>
      <c r="H477" s="222"/>
      <c r="I477" s="222"/>
      <c r="J477" s="222"/>
      <c r="K477" s="222"/>
      <c r="L477" s="222"/>
      <c r="M477" s="222"/>
      <c r="N477" s="222"/>
      <c r="O477" s="222"/>
      <c r="P477" s="222"/>
      <c r="Q477" s="222"/>
      <c r="R477" s="222"/>
      <c r="S477" s="222"/>
    </row>
    <row r="478" spans="1:19" ht="15.75" thickBot="1" x14ac:dyDescent="0.3">
      <c r="A478" s="111"/>
      <c r="B478" s="222"/>
      <c r="C478" s="222"/>
      <c r="D478" s="222"/>
      <c r="E478" s="222"/>
      <c r="F478" s="222"/>
      <c r="G478" s="222"/>
      <c r="H478" s="222"/>
      <c r="I478" s="222"/>
      <c r="J478" s="222"/>
      <c r="K478" s="222"/>
      <c r="L478" s="222"/>
      <c r="M478" s="222"/>
      <c r="N478" s="222"/>
      <c r="O478" s="222"/>
      <c r="P478" s="222"/>
      <c r="Q478" s="222"/>
      <c r="R478" s="222"/>
      <c r="S478" s="222"/>
    </row>
    <row r="479" spans="1:19" ht="15.75" thickBot="1" x14ac:dyDescent="0.3">
      <c r="A479" s="111"/>
      <c r="B479" s="222"/>
      <c r="C479" s="222"/>
      <c r="D479" s="222"/>
      <c r="E479" s="222"/>
      <c r="F479" s="222"/>
      <c r="G479" s="222"/>
      <c r="H479" s="222"/>
      <c r="I479" s="222"/>
      <c r="J479" s="222"/>
      <c r="K479" s="222"/>
      <c r="L479" s="222"/>
      <c r="M479" s="222"/>
      <c r="N479" s="222"/>
      <c r="O479" s="222"/>
      <c r="P479" s="222"/>
      <c r="Q479" s="222"/>
      <c r="R479" s="222"/>
      <c r="S479" s="222"/>
    </row>
    <row r="480" spans="1:19" ht="15.75" thickBot="1" x14ac:dyDescent="0.3">
      <c r="A480" s="111"/>
      <c r="B480" s="222"/>
      <c r="C480" s="222"/>
      <c r="D480" s="222"/>
      <c r="E480" s="222"/>
      <c r="F480" s="222"/>
      <c r="G480" s="222"/>
      <c r="H480" s="222"/>
      <c r="I480" s="222"/>
      <c r="J480" s="222"/>
      <c r="K480" s="222"/>
      <c r="L480" s="222"/>
      <c r="M480" s="222"/>
      <c r="N480" s="222"/>
      <c r="O480" s="222"/>
      <c r="P480" s="222"/>
      <c r="Q480" s="222"/>
      <c r="R480" s="222"/>
      <c r="S480" s="222"/>
    </row>
    <row r="481" spans="1:19" ht="15.75" thickBot="1" x14ac:dyDescent="0.3">
      <c r="A481" s="111"/>
      <c r="B481" s="222"/>
      <c r="C481" s="222"/>
      <c r="D481" s="222"/>
      <c r="E481" s="222"/>
      <c r="F481" s="222"/>
      <c r="G481" s="222"/>
      <c r="H481" s="222"/>
      <c r="I481" s="222"/>
      <c r="J481" s="222"/>
      <c r="K481" s="222"/>
      <c r="L481" s="222"/>
      <c r="M481" s="222"/>
      <c r="N481" s="222"/>
      <c r="O481" s="222"/>
      <c r="P481" s="222"/>
      <c r="Q481" s="222"/>
      <c r="R481" s="222"/>
      <c r="S481" s="222"/>
    </row>
    <row r="482" spans="1:19" ht="15.75" thickBot="1" x14ac:dyDescent="0.3">
      <c r="A482" s="111"/>
      <c r="B482" s="222"/>
      <c r="C482" s="222"/>
      <c r="D482" s="222"/>
      <c r="E482" s="222"/>
      <c r="F482" s="222"/>
      <c r="G482" s="222"/>
      <c r="H482" s="222"/>
      <c r="I482" s="222"/>
      <c r="J482" s="222"/>
      <c r="K482" s="222"/>
      <c r="L482" s="222"/>
      <c r="M482" s="222"/>
      <c r="N482" s="222"/>
      <c r="O482" s="222"/>
      <c r="P482" s="222"/>
      <c r="Q482" s="222"/>
      <c r="R482" s="222"/>
      <c r="S482" s="222"/>
    </row>
    <row r="483" spans="1:19" ht="15.75" thickBot="1" x14ac:dyDescent="0.3">
      <c r="A483" s="111"/>
      <c r="B483" s="222"/>
      <c r="C483" s="222"/>
      <c r="D483" s="222"/>
      <c r="E483" s="222"/>
      <c r="F483" s="222"/>
      <c r="G483" s="222"/>
      <c r="H483" s="222"/>
      <c r="I483" s="222"/>
      <c r="J483" s="222"/>
      <c r="K483" s="222"/>
      <c r="L483" s="222"/>
      <c r="M483" s="222"/>
      <c r="N483" s="222"/>
      <c r="O483" s="222"/>
      <c r="P483" s="222"/>
      <c r="Q483" s="222"/>
      <c r="R483" s="222"/>
      <c r="S483" s="222"/>
    </row>
    <row r="484" spans="1:19" ht="15.75" thickBot="1" x14ac:dyDescent="0.3">
      <c r="A484" s="111"/>
      <c r="B484" s="222"/>
      <c r="C484" s="222"/>
      <c r="D484" s="222"/>
      <c r="E484" s="222"/>
      <c r="F484" s="222"/>
      <c r="G484" s="222"/>
      <c r="H484" s="222"/>
      <c r="I484" s="222"/>
      <c r="J484" s="222"/>
      <c r="K484" s="222"/>
      <c r="L484" s="222"/>
      <c r="M484" s="222"/>
      <c r="N484" s="222"/>
      <c r="O484" s="222"/>
      <c r="P484" s="222"/>
      <c r="Q484" s="222"/>
      <c r="R484" s="222"/>
      <c r="S484" s="222"/>
    </row>
    <row r="485" spans="1:19" ht="15.75" thickBot="1" x14ac:dyDescent="0.3">
      <c r="A485" s="111"/>
      <c r="B485" s="222"/>
      <c r="C485" s="222"/>
      <c r="D485" s="222"/>
      <c r="E485" s="222"/>
      <c r="F485" s="222"/>
      <c r="G485" s="222"/>
      <c r="H485" s="222"/>
      <c r="I485" s="222"/>
      <c r="J485" s="222"/>
      <c r="K485" s="222"/>
      <c r="L485" s="222"/>
      <c r="M485" s="222"/>
      <c r="N485" s="222"/>
      <c r="O485" s="222"/>
      <c r="P485" s="222"/>
      <c r="Q485" s="222"/>
      <c r="R485" s="222"/>
      <c r="S485" s="222"/>
    </row>
    <row r="486" spans="1:19" ht="15.75" thickBot="1" x14ac:dyDescent="0.3">
      <c r="A486" s="111"/>
      <c r="B486" s="222"/>
      <c r="C486" s="222"/>
      <c r="D486" s="222"/>
      <c r="E486" s="222"/>
      <c r="F486" s="222"/>
      <c r="G486" s="222"/>
      <c r="H486" s="222"/>
      <c r="I486" s="222"/>
      <c r="J486" s="222"/>
      <c r="K486" s="222"/>
      <c r="L486" s="222"/>
      <c r="M486" s="222"/>
      <c r="N486" s="222"/>
      <c r="O486" s="222"/>
      <c r="P486" s="222"/>
      <c r="Q486" s="222"/>
      <c r="R486" s="222"/>
      <c r="S486" s="222"/>
    </row>
    <row r="487" spans="1:19" ht="15.75" thickBot="1" x14ac:dyDescent="0.3">
      <c r="A487" s="111"/>
      <c r="B487" s="222"/>
      <c r="C487" s="222"/>
      <c r="D487" s="222"/>
      <c r="E487" s="222"/>
      <c r="F487" s="222"/>
      <c r="G487" s="222"/>
      <c r="H487" s="222"/>
      <c r="I487" s="222"/>
      <c r="J487" s="222"/>
      <c r="K487" s="222"/>
      <c r="L487" s="222"/>
      <c r="M487" s="222"/>
      <c r="N487" s="222"/>
      <c r="O487" s="222"/>
      <c r="P487" s="222"/>
      <c r="Q487" s="222"/>
      <c r="R487" s="222"/>
      <c r="S487" s="222"/>
    </row>
    <row r="488" spans="1:19" ht="15.75" thickBot="1" x14ac:dyDescent="0.3">
      <c r="A488" s="111"/>
      <c r="B488" s="222"/>
      <c r="C488" s="222"/>
      <c r="D488" s="222"/>
      <c r="E488" s="222"/>
      <c r="F488" s="222"/>
      <c r="G488" s="222"/>
      <c r="H488" s="222"/>
      <c r="I488" s="222"/>
      <c r="J488" s="222"/>
      <c r="K488" s="222"/>
      <c r="L488" s="222"/>
      <c r="M488" s="222"/>
      <c r="N488" s="222"/>
      <c r="O488" s="222"/>
      <c r="P488" s="222"/>
      <c r="Q488" s="222"/>
      <c r="R488" s="222"/>
      <c r="S488" s="222"/>
    </row>
    <row r="489" spans="1:19" ht="15.75" thickBot="1" x14ac:dyDescent="0.3">
      <c r="A489" s="111"/>
      <c r="B489" s="222"/>
      <c r="C489" s="222"/>
      <c r="D489" s="222"/>
      <c r="E489" s="222"/>
      <c r="F489" s="222"/>
      <c r="G489" s="222"/>
      <c r="H489" s="222"/>
      <c r="I489" s="222"/>
      <c r="J489" s="222"/>
      <c r="K489" s="222"/>
      <c r="L489" s="222"/>
      <c r="M489" s="222"/>
      <c r="N489" s="222"/>
      <c r="O489" s="222"/>
      <c r="P489" s="222"/>
      <c r="Q489" s="222"/>
      <c r="R489" s="222"/>
      <c r="S489" s="222"/>
    </row>
    <row r="490" spans="1:19" ht="15.75" thickBot="1" x14ac:dyDescent="0.3">
      <c r="A490" s="111"/>
      <c r="B490" s="222"/>
      <c r="C490" s="222"/>
      <c r="D490" s="222"/>
      <c r="E490" s="222"/>
      <c r="F490" s="222"/>
      <c r="G490" s="222"/>
      <c r="H490" s="222"/>
      <c r="I490" s="222"/>
      <c r="J490" s="222"/>
      <c r="K490" s="222"/>
      <c r="L490" s="222"/>
      <c r="M490" s="222"/>
      <c r="N490" s="222"/>
      <c r="O490" s="222"/>
      <c r="P490" s="222"/>
      <c r="Q490" s="222"/>
      <c r="R490" s="222"/>
      <c r="S490" s="222"/>
    </row>
    <row r="491" spans="1:19" ht="15.75" thickBot="1" x14ac:dyDescent="0.3">
      <c r="A491" s="111"/>
      <c r="B491" s="222"/>
      <c r="C491" s="222"/>
      <c r="D491" s="222"/>
      <c r="E491" s="222"/>
      <c r="F491" s="222"/>
      <c r="G491" s="222"/>
      <c r="H491" s="222"/>
      <c r="I491" s="222"/>
      <c r="J491" s="222"/>
      <c r="K491" s="222"/>
      <c r="L491" s="222"/>
      <c r="M491" s="222"/>
      <c r="N491" s="222"/>
      <c r="O491" s="222"/>
      <c r="P491" s="222"/>
      <c r="Q491" s="222"/>
      <c r="R491" s="222"/>
      <c r="S491" s="222"/>
    </row>
    <row r="492" spans="1:19" ht="15.75" thickBot="1" x14ac:dyDescent="0.3">
      <c r="A492" s="111"/>
      <c r="B492" s="222"/>
      <c r="C492" s="222"/>
      <c r="D492" s="222"/>
      <c r="E492" s="222"/>
      <c r="F492" s="222"/>
      <c r="G492" s="222"/>
      <c r="H492" s="222"/>
      <c r="I492" s="222"/>
      <c r="J492" s="222"/>
      <c r="K492" s="222"/>
      <c r="L492" s="222"/>
      <c r="M492" s="222"/>
      <c r="N492" s="222"/>
      <c r="O492" s="222"/>
      <c r="P492" s="222"/>
      <c r="Q492" s="222"/>
      <c r="R492" s="222"/>
      <c r="S492" s="222"/>
    </row>
    <row r="493" spans="1:19" ht="15.75" thickBot="1" x14ac:dyDescent="0.3">
      <c r="A493" s="111"/>
      <c r="B493" s="222"/>
      <c r="C493" s="222"/>
      <c r="D493" s="222"/>
      <c r="E493" s="222"/>
      <c r="F493" s="222"/>
      <c r="G493" s="222"/>
      <c r="H493" s="222"/>
      <c r="I493" s="222"/>
      <c r="J493" s="222"/>
      <c r="K493" s="222"/>
      <c r="L493" s="222"/>
      <c r="M493" s="222"/>
      <c r="N493" s="222"/>
      <c r="O493" s="222"/>
      <c r="P493" s="222"/>
      <c r="Q493" s="222"/>
      <c r="R493" s="222"/>
      <c r="S493" s="222"/>
    </row>
    <row r="494" spans="1:19" ht="15.75" thickBot="1" x14ac:dyDescent="0.3">
      <c r="A494" s="111"/>
      <c r="B494" s="222"/>
      <c r="C494" s="222"/>
      <c r="D494" s="222"/>
      <c r="E494" s="222"/>
      <c r="F494" s="222"/>
      <c r="G494" s="222"/>
      <c r="H494" s="222"/>
      <c r="I494" s="222"/>
      <c r="J494" s="222"/>
      <c r="K494" s="222"/>
      <c r="L494" s="222"/>
      <c r="M494" s="222"/>
      <c r="N494" s="222"/>
      <c r="O494" s="222"/>
      <c r="P494" s="222"/>
      <c r="Q494" s="222"/>
      <c r="R494" s="222"/>
      <c r="S494" s="222"/>
    </row>
    <row r="495" spans="1:19" ht="15.75" thickBot="1" x14ac:dyDescent="0.3">
      <c r="A495" s="111"/>
      <c r="B495" s="222"/>
      <c r="C495" s="222"/>
      <c r="D495" s="222"/>
      <c r="E495" s="222"/>
      <c r="F495" s="222"/>
      <c r="G495" s="222"/>
      <c r="H495" s="222"/>
      <c r="I495" s="222"/>
      <c r="J495" s="222"/>
      <c r="K495" s="222"/>
      <c r="L495" s="222"/>
      <c r="M495" s="222"/>
      <c r="N495" s="222"/>
      <c r="O495" s="222"/>
      <c r="P495" s="222"/>
      <c r="Q495" s="222"/>
      <c r="R495" s="222"/>
      <c r="S495" s="222"/>
    </row>
    <row r="496" spans="1:19" ht="15.75" thickBot="1" x14ac:dyDescent="0.3">
      <c r="A496" s="111"/>
      <c r="B496" s="222"/>
      <c r="C496" s="222"/>
      <c r="D496" s="222"/>
      <c r="E496" s="222"/>
      <c r="F496" s="222"/>
      <c r="G496" s="222"/>
      <c r="H496" s="222"/>
      <c r="I496" s="222"/>
      <c r="J496" s="222"/>
      <c r="K496" s="222"/>
      <c r="L496" s="222"/>
      <c r="M496" s="222"/>
      <c r="N496" s="222"/>
      <c r="O496" s="222"/>
      <c r="P496" s="222"/>
      <c r="Q496" s="222"/>
      <c r="R496" s="222"/>
      <c r="S496" s="222"/>
    </row>
    <row r="497" spans="1:19" ht="15.75" thickBot="1" x14ac:dyDescent="0.3">
      <c r="A497" s="111"/>
      <c r="B497" s="222"/>
      <c r="C497" s="222"/>
      <c r="D497" s="222"/>
      <c r="E497" s="222"/>
      <c r="F497" s="222"/>
      <c r="G497" s="222"/>
      <c r="H497" s="222"/>
      <c r="I497" s="222"/>
      <c r="J497" s="222"/>
      <c r="K497" s="222"/>
      <c r="L497" s="222"/>
      <c r="M497" s="222"/>
      <c r="N497" s="222"/>
      <c r="O497" s="222"/>
      <c r="P497" s="222"/>
      <c r="Q497" s="222"/>
      <c r="R497" s="222"/>
      <c r="S497" s="222"/>
    </row>
    <row r="498" spans="1:19" ht="15.75" thickBot="1" x14ac:dyDescent="0.3">
      <c r="A498" s="111"/>
      <c r="B498" s="222"/>
      <c r="C498" s="222"/>
      <c r="D498" s="222"/>
      <c r="E498" s="222"/>
      <c r="F498" s="222"/>
      <c r="G498" s="222"/>
      <c r="H498" s="222"/>
      <c r="I498" s="222"/>
      <c r="J498" s="222"/>
      <c r="K498" s="222"/>
      <c r="L498" s="222"/>
      <c r="M498" s="222"/>
      <c r="N498" s="222"/>
      <c r="O498" s="222"/>
      <c r="P498" s="222"/>
      <c r="Q498" s="222"/>
      <c r="R498" s="222"/>
      <c r="S498" s="222"/>
    </row>
    <row r="499" spans="1:19" ht="15.75" thickBot="1" x14ac:dyDescent="0.3">
      <c r="A499" s="111"/>
      <c r="B499" s="222"/>
      <c r="C499" s="222"/>
      <c r="D499" s="222"/>
      <c r="E499" s="222"/>
      <c r="F499" s="222"/>
      <c r="G499" s="222"/>
      <c r="H499" s="222"/>
      <c r="I499" s="222"/>
      <c r="J499" s="222"/>
      <c r="K499" s="222"/>
      <c r="L499" s="222"/>
      <c r="M499" s="222"/>
      <c r="N499" s="222"/>
      <c r="O499" s="222"/>
      <c r="P499" s="222"/>
      <c r="Q499" s="222"/>
      <c r="R499" s="222"/>
      <c r="S499" s="222"/>
    </row>
    <row r="500" spans="1:19" ht="15.75" thickBot="1" x14ac:dyDescent="0.3">
      <c r="A500" s="111"/>
      <c r="B500" s="222"/>
      <c r="C500" s="222"/>
      <c r="D500" s="222"/>
      <c r="E500" s="222"/>
      <c r="F500" s="222"/>
      <c r="G500" s="222"/>
      <c r="H500" s="222"/>
      <c r="I500" s="222"/>
      <c r="J500" s="222"/>
      <c r="K500" s="222"/>
      <c r="L500" s="222"/>
      <c r="M500" s="222"/>
      <c r="N500" s="222"/>
      <c r="O500" s="222"/>
      <c r="P500" s="222"/>
      <c r="Q500" s="222"/>
      <c r="R500" s="222"/>
      <c r="S500" s="222"/>
    </row>
    <row r="501" spans="1:19" ht="15.75" thickBot="1" x14ac:dyDescent="0.3">
      <c r="A501" s="111"/>
      <c r="B501" s="222"/>
      <c r="C501" s="222"/>
      <c r="D501" s="222"/>
      <c r="E501" s="222"/>
      <c r="F501" s="222"/>
      <c r="G501" s="222"/>
      <c r="H501" s="222"/>
      <c r="I501" s="222"/>
      <c r="J501" s="222"/>
      <c r="K501" s="222"/>
      <c r="L501" s="222"/>
      <c r="M501" s="222"/>
      <c r="N501" s="222"/>
      <c r="O501" s="222"/>
      <c r="P501" s="222"/>
      <c r="Q501" s="222"/>
      <c r="R501" s="222"/>
      <c r="S501" s="222"/>
    </row>
    <row r="502" spans="1:19" ht="15.75" thickBot="1" x14ac:dyDescent="0.3">
      <c r="A502" s="111"/>
      <c r="B502" s="222"/>
      <c r="C502" s="222"/>
      <c r="D502" s="222"/>
      <c r="E502" s="222"/>
      <c r="F502" s="222"/>
      <c r="G502" s="222"/>
      <c r="H502" s="222"/>
      <c r="I502" s="222"/>
      <c r="J502" s="222"/>
      <c r="K502" s="222"/>
      <c r="L502" s="222"/>
      <c r="M502" s="222"/>
      <c r="N502" s="222"/>
      <c r="O502" s="222"/>
      <c r="P502" s="222"/>
      <c r="Q502" s="222"/>
      <c r="R502" s="222"/>
      <c r="S502" s="222"/>
    </row>
    <row r="503" spans="1:19" ht="15.75" thickBot="1" x14ac:dyDescent="0.3">
      <c r="A503" s="111"/>
      <c r="B503" s="222"/>
      <c r="C503" s="222"/>
      <c r="D503" s="222"/>
      <c r="E503" s="222"/>
      <c r="F503" s="222"/>
      <c r="G503" s="222"/>
      <c r="H503" s="222"/>
      <c r="I503" s="222"/>
      <c r="J503" s="222"/>
      <c r="K503" s="222"/>
      <c r="L503" s="222"/>
      <c r="M503" s="222"/>
      <c r="N503" s="222"/>
      <c r="O503" s="222"/>
      <c r="P503" s="222"/>
      <c r="Q503" s="222"/>
      <c r="R503" s="222"/>
      <c r="S503" s="222"/>
    </row>
    <row r="504" spans="1:19" ht="15.75" thickBot="1" x14ac:dyDescent="0.3">
      <c r="A504" s="111"/>
      <c r="B504" s="222"/>
      <c r="C504" s="222"/>
      <c r="D504" s="222"/>
      <c r="E504" s="222"/>
      <c r="F504" s="222"/>
      <c r="G504" s="222"/>
      <c r="H504" s="222"/>
      <c r="I504" s="222"/>
      <c r="J504" s="222"/>
      <c r="K504" s="222"/>
      <c r="L504" s="222"/>
      <c r="M504" s="222"/>
      <c r="N504" s="222"/>
      <c r="O504" s="222"/>
      <c r="P504" s="222"/>
      <c r="Q504" s="222"/>
      <c r="R504" s="222"/>
      <c r="S504" s="222"/>
    </row>
    <row r="505" spans="1:19" ht="15.75" thickBot="1" x14ac:dyDescent="0.3">
      <c r="A505" s="111"/>
      <c r="B505" s="222"/>
      <c r="C505" s="222"/>
      <c r="D505" s="222"/>
      <c r="E505" s="222"/>
      <c r="F505" s="222"/>
      <c r="G505" s="222"/>
      <c r="H505" s="222"/>
      <c r="I505" s="222"/>
      <c r="J505" s="222"/>
      <c r="K505" s="222"/>
      <c r="L505" s="222"/>
      <c r="M505" s="222"/>
      <c r="N505" s="222"/>
      <c r="O505" s="222"/>
      <c r="P505" s="222"/>
      <c r="Q505" s="222"/>
      <c r="R505" s="222"/>
      <c r="S505" s="222"/>
    </row>
    <row r="506" spans="1:19" ht="15.75" thickBot="1" x14ac:dyDescent="0.3">
      <c r="A506" s="111"/>
      <c r="B506" s="222"/>
      <c r="C506" s="222"/>
      <c r="D506" s="222"/>
      <c r="E506" s="222"/>
      <c r="F506" s="222"/>
      <c r="G506" s="222"/>
      <c r="H506" s="222"/>
      <c r="I506" s="222"/>
      <c r="J506" s="222"/>
      <c r="K506" s="222"/>
      <c r="L506" s="222"/>
      <c r="M506" s="222"/>
      <c r="N506" s="222"/>
      <c r="O506" s="222"/>
      <c r="P506" s="222"/>
      <c r="Q506" s="222"/>
      <c r="R506" s="222"/>
      <c r="S506" s="222"/>
    </row>
    <row r="507" spans="1:19" ht="15.75" thickBot="1" x14ac:dyDescent="0.3">
      <c r="A507" s="111"/>
      <c r="B507" s="222"/>
      <c r="C507" s="222"/>
      <c r="D507" s="222"/>
      <c r="E507" s="222"/>
      <c r="F507" s="222"/>
      <c r="G507" s="222"/>
      <c r="H507" s="222"/>
      <c r="I507" s="222"/>
      <c r="J507" s="222"/>
      <c r="K507" s="222"/>
      <c r="L507" s="222"/>
      <c r="M507" s="222"/>
      <c r="N507" s="222"/>
      <c r="O507" s="222"/>
      <c r="P507" s="222"/>
      <c r="Q507" s="222"/>
      <c r="R507" s="222"/>
      <c r="S507" s="222"/>
    </row>
    <row r="508" spans="1:19" ht="15.75" thickBot="1" x14ac:dyDescent="0.3">
      <c r="A508" s="111"/>
      <c r="B508" s="222"/>
      <c r="C508" s="222"/>
      <c r="D508" s="222"/>
      <c r="E508" s="222"/>
      <c r="F508" s="222"/>
      <c r="G508" s="222"/>
      <c r="H508" s="222"/>
      <c r="I508" s="222"/>
      <c r="J508" s="222"/>
      <c r="K508" s="222"/>
      <c r="L508" s="222"/>
      <c r="M508" s="222"/>
      <c r="N508" s="222"/>
      <c r="O508" s="222"/>
      <c r="P508" s="222"/>
      <c r="Q508" s="222"/>
      <c r="R508" s="222"/>
      <c r="S508" s="222"/>
    </row>
    <row r="509" spans="1:19" ht="15.75" thickBot="1" x14ac:dyDescent="0.3">
      <c r="A509" s="111"/>
      <c r="B509" s="222"/>
      <c r="C509" s="222"/>
      <c r="D509" s="222"/>
      <c r="E509" s="222"/>
      <c r="F509" s="222"/>
      <c r="G509" s="222"/>
      <c r="H509" s="222"/>
      <c r="I509" s="222"/>
      <c r="J509" s="222"/>
      <c r="K509" s="222"/>
      <c r="L509" s="222"/>
      <c r="M509" s="222"/>
      <c r="N509" s="222"/>
      <c r="O509" s="222"/>
      <c r="P509" s="222"/>
      <c r="Q509" s="222"/>
      <c r="R509" s="222"/>
      <c r="S509" s="222"/>
    </row>
    <row r="510" spans="1:19" ht="15.75" thickBot="1" x14ac:dyDescent="0.3">
      <c r="A510" s="111"/>
      <c r="B510" s="222"/>
      <c r="C510" s="222"/>
      <c r="D510" s="222"/>
      <c r="E510" s="222"/>
      <c r="F510" s="222"/>
      <c r="G510" s="222"/>
      <c r="H510" s="222"/>
      <c r="I510" s="222"/>
      <c r="J510" s="222"/>
      <c r="K510" s="222"/>
      <c r="L510" s="222"/>
      <c r="M510" s="222"/>
      <c r="N510" s="222"/>
      <c r="O510" s="222"/>
      <c r="P510" s="222"/>
      <c r="Q510" s="222"/>
      <c r="R510" s="222"/>
      <c r="S510" s="222"/>
    </row>
    <row r="511" spans="1:19" ht="15.75" thickBot="1" x14ac:dyDescent="0.3">
      <c r="A511" s="111"/>
      <c r="B511" s="222"/>
      <c r="C511" s="222"/>
      <c r="D511" s="222"/>
      <c r="E511" s="222"/>
      <c r="F511" s="222"/>
      <c r="G511" s="222"/>
      <c r="H511" s="222"/>
      <c r="I511" s="222"/>
      <c r="J511" s="222"/>
      <c r="K511" s="222"/>
      <c r="L511" s="222"/>
      <c r="M511" s="222"/>
      <c r="N511" s="222"/>
      <c r="O511" s="222"/>
      <c r="P511" s="222"/>
      <c r="Q511" s="222"/>
      <c r="R511" s="222"/>
      <c r="S511" s="222"/>
    </row>
    <row r="512" spans="1:19" ht="15.75" thickBot="1" x14ac:dyDescent="0.3">
      <c r="A512" s="111"/>
      <c r="B512" s="222"/>
      <c r="C512" s="222"/>
      <c r="D512" s="222"/>
      <c r="E512" s="222"/>
      <c r="F512" s="222"/>
      <c r="G512" s="222"/>
      <c r="H512" s="222"/>
      <c r="I512" s="222"/>
      <c r="J512" s="222"/>
      <c r="K512" s="222"/>
      <c r="L512" s="222"/>
      <c r="M512" s="222"/>
      <c r="N512" s="222"/>
      <c r="O512" s="222"/>
      <c r="P512" s="222"/>
      <c r="Q512" s="222"/>
      <c r="R512" s="222"/>
      <c r="S512" s="222"/>
    </row>
    <row r="513" spans="1:19" ht="15.75" thickBot="1" x14ac:dyDescent="0.3">
      <c r="A513" s="111"/>
      <c r="B513" s="222"/>
      <c r="C513" s="222"/>
      <c r="D513" s="222"/>
      <c r="E513" s="222"/>
      <c r="F513" s="222"/>
      <c r="G513" s="222"/>
      <c r="H513" s="222"/>
      <c r="I513" s="222"/>
      <c r="J513" s="222"/>
      <c r="K513" s="222"/>
      <c r="L513" s="222"/>
      <c r="M513" s="222"/>
      <c r="N513" s="222"/>
      <c r="O513" s="222"/>
      <c r="P513" s="222"/>
      <c r="Q513" s="222"/>
      <c r="R513" s="222"/>
      <c r="S513" s="222"/>
    </row>
    <row r="514" spans="1:19" ht="15.75" thickBot="1" x14ac:dyDescent="0.3">
      <c r="A514" s="111"/>
      <c r="B514" s="222"/>
      <c r="C514" s="222"/>
      <c r="D514" s="222"/>
      <c r="E514" s="222"/>
      <c r="F514" s="222"/>
      <c r="G514" s="222"/>
      <c r="H514" s="222"/>
      <c r="I514" s="222"/>
      <c r="J514" s="222"/>
      <c r="K514" s="222"/>
      <c r="L514" s="222"/>
      <c r="M514" s="222"/>
      <c r="N514" s="222"/>
      <c r="O514" s="222"/>
      <c r="P514" s="222"/>
      <c r="Q514" s="222"/>
      <c r="R514" s="222"/>
      <c r="S514" s="222"/>
    </row>
    <row r="515" spans="1:19" ht="15.75" thickBot="1" x14ac:dyDescent="0.3">
      <c r="A515" s="111"/>
      <c r="B515" s="222"/>
      <c r="C515" s="222"/>
      <c r="D515" s="222"/>
      <c r="E515" s="222"/>
      <c r="F515" s="222"/>
      <c r="G515" s="222"/>
      <c r="H515" s="222"/>
      <c r="I515" s="222"/>
      <c r="J515" s="222"/>
      <c r="K515" s="222"/>
      <c r="L515" s="222"/>
      <c r="M515" s="222"/>
      <c r="N515" s="222"/>
      <c r="O515" s="222"/>
      <c r="P515" s="222"/>
      <c r="Q515" s="222"/>
      <c r="R515" s="222"/>
      <c r="S515" s="222"/>
    </row>
    <row r="516" spans="1:19" ht="15.75" thickBot="1" x14ac:dyDescent="0.3">
      <c r="A516" s="111"/>
      <c r="B516" s="222"/>
      <c r="C516" s="222"/>
      <c r="D516" s="222"/>
      <c r="E516" s="222"/>
      <c r="F516" s="222"/>
      <c r="G516" s="222"/>
      <c r="H516" s="222"/>
      <c r="I516" s="222"/>
      <c r="J516" s="222"/>
      <c r="K516" s="222"/>
      <c r="L516" s="222"/>
      <c r="M516" s="222"/>
      <c r="N516" s="222"/>
      <c r="O516" s="222"/>
      <c r="P516" s="222"/>
      <c r="Q516" s="222"/>
      <c r="R516" s="222"/>
      <c r="S516" s="222"/>
    </row>
    <row r="517" spans="1:19" ht="15.75" thickBot="1" x14ac:dyDescent="0.3">
      <c r="A517" s="111"/>
      <c r="B517" s="222"/>
      <c r="C517" s="222"/>
      <c r="D517" s="222"/>
      <c r="E517" s="222"/>
      <c r="F517" s="222"/>
      <c r="G517" s="222"/>
      <c r="H517" s="222"/>
      <c r="I517" s="222"/>
      <c r="J517" s="222"/>
      <c r="K517" s="222"/>
      <c r="L517" s="222"/>
      <c r="M517" s="222"/>
      <c r="N517" s="222"/>
      <c r="O517" s="222"/>
      <c r="P517" s="222"/>
      <c r="Q517" s="222"/>
      <c r="R517" s="222"/>
      <c r="S517" s="222"/>
    </row>
    <row r="518" spans="1:19" ht="15.75" thickBot="1" x14ac:dyDescent="0.3">
      <c r="A518" s="111"/>
      <c r="B518" s="222"/>
      <c r="C518" s="222"/>
      <c r="D518" s="222"/>
      <c r="E518" s="222"/>
      <c r="F518" s="222"/>
      <c r="G518" s="222"/>
      <c r="H518" s="222"/>
      <c r="I518" s="222"/>
      <c r="J518" s="222"/>
      <c r="K518" s="222"/>
      <c r="L518" s="222"/>
      <c r="M518" s="222"/>
      <c r="N518" s="222"/>
      <c r="O518" s="222"/>
      <c r="P518" s="222"/>
      <c r="Q518" s="222"/>
      <c r="R518" s="222"/>
      <c r="S518" s="222"/>
    </row>
    <row r="519" spans="1:19" ht="15.75" thickBot="1" x14ac:dyDescent="0.3">
      <c r="A519" s="111"/>
      <c r="B519" s="222"/>
      <c r="C519" s="222"/>
      <c r="D519" s="222"/>
      <c r="E519" s="222"/>
      <c r="F519" s="222"/>
      <c r="G519" s="222"/>
      <c r="H519" s="222"/>
      <c r="I519" s="222"/>
      <c r="J519" s="222"/>
      <c r="K519" s="222"/>
      <c r="L519" s="222"/>
      <c r="M519" s="222"/>
      <c r="N519" s="222"/>
      <c r="O519" s="222"/>
      <c r="P519" s="222"/>
      <c r="Q519" s="222"/>
      <c r="R519" s="222"/>
      <c r="S519" s="222"/>
    </row>
    <row r="520" spans="1:19" ht="15.75" thickBot="1" x14ac:dyDescent="0.3">
      <c r="A520" s="111"/>
      <c r="B520" s="222"/>
      <c r="C520" s="222"/>
      <c r="D520" s="222"/>
      <c r="E520" s="222"/>
      <c r="F520" s="222"/>
      <c r="G520" s="222"/>
      <c r="H520" s="222"/>
      <c r="I520" s="222"/>
      <c r="J520" s="222"/>
      <c r="K520" s="222"/>
      <c r="L520" s="222"/>
      <c r="M520" s="222"/>
      <c r="N520" s="222"/>
      <c r="O520" s="222"/>
      <c r="P520" s="222"/>
      <c r="Q520" s="222"/>
      <c r="R520" s="222"/>
      <c r="S520" s="222"/>
    </row>
    <row r="521" spans="1:19" ht="15.75" thickBot="1" x14ac:dyDescent="0.3">
      <c r="A521" s="111"/>
      <c r="B521" s="222"/>
      <c r="C521" s="222"/>
      <c r="D521" s="222"/>
      <c r="E521" s="222"/>
      <c r="F521" s="222"/>
      <c r="G521" s="222"/>
      <c r="H521" s="222"/>
      <c r="I521" s="222"/>
      <c r="J521" s="222"/>
      <c r="K521" s="222"/>
      <c r="L521" s="222"/>
      <c r="M521" s="222"/>
      <c r="N521" s="222"/>
      <c r="O521" s="222"/>
      <c r="P521" s="222"/>
      <c r="Q521" s="222"/>
      <c r="R521" s="222"/>
      <c r="S521" s="222"/>
    </row>
    <row r="522" spans="1:19" ht="15.75" thickBot="1" x14ac:dyDescent="0.3">
      <c r="A522" s="111"/>
      <c r="B522" s="222"/>
      <c r="C522" s="222"/>
      <c r="D522" s="222"/>
      <c r="E522" s="222"/>
      <c r="F522" s="222"/>
      <c r="G522" s="222"/>
      <c r="H522" s="222"/>
      <c r="I522" s="222"/>
      <c r="J522" s="222"/>
      <c r="K522" s="222"/>
      <c r="L522" s="222"/>
      <c r="M522" s="222"/>
      <c r="N522" s="222"/>
      <c r="O522" s="222"/>
      <c r="P522" s="222"/>
      <c r="Q522" s="222"/>
      <c r="R522" s="222"/>
      <c r="S522" s="222"/>
    </row>
    <row r="523" spans="1:19" ht="15.75" thickBot="1" x14ac:dyDescent="0.3">
      <c r="A523" s="111"/>
      <c r="B523" s="222"/>
      <c r="C523" s="222"/>
      <c r="D523" s="222"/>
      <c r="E523" s="222"/>
      <c r="F523" s="222"/>
      <c r="G523" s="222"/>
      <c r="H523" s="222"/>
      <c r="I523" s="222"/>
      <c r="J523" s="222"/>
      <c r="K523" s="222"/>
      <c r="L523" s="222"/>
      <c r="M523" s="222"/>
      <c r="N523" s="222"/>
      <c r="O523" s="222"/>
      <c r="P523" s="222"/>
      <c r="Q523" s="222"/>
      <c r="R523" s="222"/>
      <c r="S523" s="222"/>
    </row>
    <row r="524" spans="1:19" ht="15.75" thickBot="1" x14ac:dyDescent="0.3">
      <c r="A524" s="111"/>
      <c r="B524" s="222"/>
      <c r="C524" s="222"/>
      <c r="D524" s="222"/>
      <c r="E524" s="222"/>
      <c r="F524" s="222"/>
      <c r="G524" s="222"/>
      <c r="H524" s="222"/>
      <c r="I524" s="222"/>
      <c r="J524" s="222"/>
      <c r="K524" s="222"/>
      <c r="L524" s="222"/>
      <c r="M524" s="222"/>
      <c r="N524" s="222"/>
      <c r="O524" s="222"/>
      <c r="P524" s="222"/>
      <c r="Q524" s="222"/>
      <c r="R524" s="222"/>
      <c r="S524" s="222"/>
    </row>
    <row r="525" spans="1:19" ht="15.75" thickBot="1" x14ac:dyDescent="0.3">
      <c r="A525" s="111"/>
      <c r="B525" s="222"/>
      <c r="C525" s="222"/>
      <c r="D525" s="222"/>
      <c r="E525" s="222"/>
      <c r="F525" s="222"/>
      <c r="G525" s="222"/>
      <c r="H525" s="222"/>
      <c r="I525" s="222"/>
      <c r="J525" s="222"/>
      <c r="K525" s="222"/>
      <c r="L525" s="222"/>
      <c r="M525" s="222"/>
      <c r="N525" s="222"/>
      <c r="O525" s="222"/>
      <c r="P525" s="222"/>
      <c r="Q525" s="222"/>
      <c r="R525" s="222"/>
      <c r="S525" s="222"/>
    </row>
    <row r="526" spans="1:19" ht="15.75" thickBot="1" x14ac:dyDescent="0.3">
      <c r="A526" s="111"/>
      <c r="B526" s="222"/>
      <c r="C526" s="222"/>
      <c r="D526" s="222"/>
      <c r="E526" s="222"/>
      <c r="F526" s="222"/>
      <c r="G526" s="222"/>
      <c r="H526" s="222"/>
      <c r="I526" s="222"/>
      <c r="J526" s="222"/>
      <c r="K526" s="222"/>
      <c r="L526" s="222"/>
      <c r="M526" s="222"/>
      <c r="N526" s="222"/>
      <c r="O526" s="222"/>
      <c r="P526" s="222"/>
      <c r="Q526" s="222"/>
      <c r="R526" s="222"/>
      <c r="S526" s="222"/>
    </row>
    <row r="527" spans="1:19" ht="15.75" thickBot="1" x14ac:dyDescent="0.3">
      <c r="A527" s="111"/>
      <c r="B527" s="222"/>
      <c r="C527" s="222"/>
      <c r="D527" s="222"/>
      <c r="E527" s="222"/>
      <c r="F527" s="222"/>
      <c r="G527" s="222"/>
      <c r="H527" s="222"/>
      <c r="I527" s="222"/>
      <c r="J527" s="222"/>
      <c r="K527" s="222"/>
      <c r="L527" s="222"/>
      <c r="M527" s="222"/>
      <c r="N527" s="222"/>
      <c r="O527" s="222"/>
      <c r="P527" s="222"/>
      <c r="Q527" s="222"/>
      <c r="R527" s="222"/>
      <c r="S527" s="222"/>
    </row>
    <row r="528" spans="1:19" ht="15.75" thickBot="1" x14ac:dyDescent="0.3">
      <c r="A528" s="111"/>
      <c r="B528" s="222"/>
      <c r="C528" s="222"/>
      <c r="D528" s="222"/>
      <c r="E528" s="222"/>
      <c r="F528" s="222"/>
      <c r="G528" s="222"/>
      <c r="H528" s="222"/>
      <c r="I528" s="222"/>
      <c r="J528" s="222"/>
      <c r="K528" s="222"/>
      <c r="L528" s="222"/>
      <c r="M528" s="222"/>
      <c r="N528" s="222"/>
      <c r="O528" s="222"/>
      <c r="P528" s="222"/>
      <c r="Q528" s="222"/>
      <c r="R528" s="222"/>
      <c r="S528" s="222"/>
    </row>
    <row r="529" spans="1:19" ht="15.75" thickBot="1" x14ac:dyDescent="0.3">
      <c r="A529" s="111"/>
      <c r="B529" s="222"/>
      <c r="C529" s="222"/>
      <c r="D529" s="222"/>
      <c r="E529" s="222"/>
      <c r="F529" s="222"/>
      <c r="G529" s="222"/>
      <c r="H529" s="222"/>
      <c r="I529" s="222"/>
      <c r="J529" s="222"/>
      <c r="K529" s="222"/>
      <c r="L529" s="222"/>
      <c r="M529" s="222"/>
      <c r="N529" s="222"/>
      <c r="O529" s="222"/>
      <c r="P529" s="222"/>
      <c r="Q529" s="222"/>
      <c r="R529" s="222"/>
      <c r="S529" s="222"/>
    </row>
    <row r="530" spans="1:19" ht="15.75" thickBot="1" x14ac:dyDescent="0.3">
      <c r="A530" s="111"/>
      <c r="B530" s="222"/>
      <c r="C530" s="222"/>
      <c r="D530" s="222"/>
      <c r="E530" s="222"/>
      <c r="F530" s="222"/>
      <c r="G530" s="222"/>
      <c r="H530" s="222"/>
      <c r="I530" s="222"/>
      <c r="J530" s="222"/>
      <c r="K530" s="222"/>
      <c r="L530" s="222"/>
      <c r="M530" s="222"/>
      <c r="N530" s="222"/>
      <c r="O530" s="222"/>
      <c r="P530" s="222"/>
      <c r="Q530" s="222"/>
      <c r="R530" s="222"/>
      <c r="S530" s="222"/>
    </row>
    <row r="531" spans="1:19" ht="15.75" thickBot="1" x14ac:dyDescent="0.3">
      <c r="A531" s="111"/>
      <c r="B531" s="222"/>
      <c r="C531" s="222"/>
      <c r="D531" s="222"/>
      <c r="E531" s="222"/>
      <c r="F531" s="222"/>
      <c r="G531" s="222"/>
      <c r="H531" s="222"/>
      <c r="I531" s="222"/>
      <c r="J531" s="222"/>
      <c r="K531" s="222"/>
      <c r="L531" s="222"/>
      <c r="M531" s="222"/>
      <c r="N531" s="222"/>
      <c r="O531" s="222"/>
      <c r="P531" s="222"/>
      <c r="Q531" s="222"/>
      <c r="R531" s="222"/>
      <c r="S531" s="222"/>
    </row>
    <row r="532" spans="1:19" ht="15.75" thickBot="1" x14ac:dyDescent="0.3">
      <c r="A532" s="111"/>
      <c r="B532" s="222"/>
      <c r="C532" s="222"/>
      <c r="D532" s="222"/>
      <c r="E532" s="222"/>
      <c r="F532" s="222"/>
      <c r="G532" s="222"/>
      <c r="H532" s="222"/>
      <c r="I532" s="222"/>
      <c r="J532" s="222"/>
      <c r="K532" s="222"/>
      <c r="L532" s="222"/>
      <c r="M532" s="222"/>
      <c r="N532" s="222"/>
      <c r="O532" s="222"/>
      <c r="P532" s="222"/>
      <c r="Q532" s="222"/>
      <c r="R532" s="222"/>
      <c r="S532" s="222"/>
    </row>
    <row r="533" spans="1:19" ht="15.75" thickBot="1" x14ac:dyDescent="0.3">
      <c r="A533" s="111"/>
      <c r="B533" s="222"/>
      <c r="C533" s="222"/>
      <c r="D533" s="222"/>
      <c r="E533" s="222"/>
      <c r="F533" s="222"/>
      <c r="G533" s="222"/>
      <c r="H533" s="222"/>
      <c r="I533" s="222"/>
      <c r="J533" s="222"/>
      <c r="K533" s="222"/>
      <c r="L533" s="222"/>
      <c r="M533" s="222"/>
      <c r="N533" s="222"/>
      <c r="O533" s="222"/>
      <c r="P533" s="222"/>
      <c r="Q533" s="222"/>
      <c r="R533" s="222"/>
      <c r="S533" s="222"/>
    </row>
    <row r="534" spans="1:19" ht="15.75" thickBot="1" x14ac:dyDescent="0.3">
      <c r="A534" s="111"/>
      <c r="B534" s="222"/>
      <c r="C534" s="222"/>
      <c r="D534" s="222"/>
      <c r="E534" s="222"/>
      <c r="F534" s="222"/>
      <c r="G534" s="222"/>
      <c r="H534" s="222"/>
      <c r="I534" s="222"/>
      <c r="J534" s="222"/>
      <c r="K534" s="222"/>
      <c r="L534" s="222"/>
      <c r="M534" s="222"/>
      <c r="N534" s="222"/>
      <c r="O534" s="222"/>
      <c r="P534" s="222"/>
      <c r="Q534" s="222"/>
      <c r="R534" s="222"/>
      <c r="S534" s="222"/>
    </row>
    <row r="535" spans="1:19" ht="15.75" thickBot="1" x14ac:dyDescent="0.3">
      <c r="A535" s="111"/>
      <c r="B535" s="222"/>
      <c r="C535" s="222"/>
      <c r="D535" s="222"/>
      <c r="E535" s="222"/>
      <c r="F535" s="222"/>
      <c r="G535" s="222"/>
      <c r="H535" s="222"/>
      <c r="I535" s="222"/>
      <c r="J535" s="222"/>
      <c r="K535" s="222"/>
      <c r="L535" s="222"/>
      <c r="M535" s="222"/>
      <c r="N535" s="222"/>
      <c r="O535" s="222"/>
      <c r="P535" s="222"/>
      <c r="Q535" s="222"/>
      <c r="R535" s="222"/>
      <c r="S535" s="222"/>
    </row>
    <row r="536" spans="1:19" ht="15.75" thickBot="1" x14ac:dyDescent="0.3">
      <c r="A536" s="111"/>
      <c r="B536" s="222"/>
      <c r="C536" s="222"/>
      <c r="D536" s="222"/>
      <c r="E536" s="222"/>
      <c r="F536" s="222"/>
      <c r="G536" s="222"/>
      <c r="H536" s="222"/>
      <c r="I536" s="222"/>
      <c r="J536" s="222"/>
      <c r="K536" s="222"/>
      <c r="L536" s="222"/>
      <c r="M536" s="222"/>
      <c r="N536" s="222"/>
      <c r="O536" s="222"/>
      <c r="P536" s="222"/>
      <c r="Q536" s="222"/>
      <c r="R536" s="222"/>
      <c r="S536" s="222"/>
    </row>
    <row r="537" spans="1:19" ht="15.75" thickBot="1" x14ac:dyDescent="0.3">
      <c r="A537" s="111"/>
      <c r="B537" s="222"/>
      <c r="C537" s="222"/>
      <c r="D537" s="222"/>
      <c r="E537" s="222"/>
      <c r="F537" s="222"/>
      <c r="G537" s="222"/>
      <c r="H537" s="222"/>
      <c r="I537" s="222"/>
      <c r="J537" s="222"/>
      <c r="K537" s="222"/>
      <c r="L537" s="222"/>
      <c r="M537" s="222"/>
      <c r="N537" s="222"/>
      <c r="O537" s="222"/>
      <c r="P537" s="222"/>
      <c r="Q537" s="222"/>
      <c r="R537" s="222"/>
      <c r="S537" s="222"/>
    </row>
    <row r="538" spans="1:19" ht="15.75" thickBot="1" x14ac:dyDescent="0.3">
      <c r="A538" s="111"/>
      <c r="B538" s="222"/>
      <c r="C538" s="222"/>
      <c r="D538" s="222"/>
      <c r="E538" s="222"/>
      <c r="F538" s="222"/>
      <c r="G538" s="222"/>
      <c r="H538" s="222"/>
      <c r="I538" s="222"/>
      <c r="J538" s="222"/>
      <c r="K538" s="222"/>
      <c r="L538" s="222"/>
      <c r="M538" s="222"/>
      <c r="N538" s="222"/>
      <c r="O538" s="222"/>
      <c r="P538" s="222"/>
      <c r="Q538" s="222"/>
      <c r="R538" s="222"/>
      <c r="S538" s="222"/>
    </row>
    <row r="539" spans="1:19" ht="15.75" thickBot="1" x14ac:dyDescent="0.3">
      <c r="A539" s="111"/>
      <c r="B539" s="222"/>
      <c r="C539" s="222"/>
      <c r="D539" s="222"/>
      <c r="E539" s="222"/>
      <c r="F539" s="222"/>
      <c r="G539" s="222"/>
      <c r="H539" s="222"/>
      <c r="I539" s="222"/>
      <c r="J539" s="222"/>
      <c r="K539" s="222"/>
      <c r="L539" s="222"/>
      <c r="M539" s="222"/>
      <c r="N539" s="222"/>
      <c r="O539" s="222"/>
      <c r="P539" s="222"/>
      <c r="Q539" s="222"/>
      <c r="R539" s="222"/>
      <c r="S539" s="222"/>
    </row>
    <row r="540" spans="1:19" ht="15.75" thickBot="1" x14ac:dyDescent="0.3">
      <c r="A540" s="111"/>
      <c r="B540" s="222"/>
      <c r="C540" s="222"/>
      <c r="D540" s="222"/>
      <c r="E540" s="222"/>
      <c r="F540" s="222"/>
      <c r="G540" s="222"/>
      <c r="H540" s="222"/>
      <c r="I540" s="222"/>
      <c r="J540" s="222"/>
      <c r="K540" s="222"/>
      <c r="L540" s="222"/>
      <c r="M540" s="222"/>
      <c r="N540" s="222"/>
      <c r="O540" s="222"/>
      <c r="P540" s="222"/>
      <c r="Q540" s="222"/>
      <c r="R540" s="222"/>
      <c r="S540" s="222"/>
    </row>
    <row r="541" spans="1:19" ht="15.75" thickBot="1" x14ac:dyDescent="0.3">
      <c r="A541" s="111"/>
      <c r="B541" s="222"/>
      <c r="C541" s="222"/>
      <c r="D541" s="222"/>
      <c r="E541" s="222"/>
      <c r="F541" s="222"/>
      <c r="G541" s="222"/>
      <c r="H541" s="222"/>
      <c r="I541" s="222"/>
      <c r="J541" s="222"/>
      <c r="K541" s="222"/>
      <c r="L541" s="222"/>
      <c r="M541" s="222"/>
      <c r="N541" s="222"/>
      <c r="O541" s="222"/>
      <c r="P541" s="222"/>
      <c r="Q541" s="222"/>
      <c r="R541" s="222"/>
      <c r="S541" s="222"/>
    </row>
    <row r="542" spans="1:19" ht="15.75" thickBot="1" x14ac:dyDescent="0.3">
      <c r="A542" s="111"/>
      <c r="B542" s="222"/>
      <c r="C542" s="222"/>
      <c r="D542" s="222"/>
      <c r="E542" s="222"/>
      <c r="F542" s="222"/>
      <c r="G542" s="222"/>
      <c r="H542" s="222"/>
      <c r="I542" s="222"/>
      <c r="J542" s="222"/>
      <c r="K542" s="222"/>
      <c r="L542" s="222"/>
      <c r="M542" s="222"/>
      <c r="N542" s="222"/>
      <c r="O542" s="222"/>
      <c r="P542" s="222"/>
      <c r="Q542" s="222"/>
      <c r="R542" s="222"/>
      <c r="S542" s="222"/>
    </row>
    <row r="543" spans="1:19" ht="15.75" thickBot="1" x14ac:dyDescent="0.3">
      <c r="A543" s="111"/>
      <c r="B543" s="222"/>
      <c r="C543" s="222"/>
      <c r="D543" s="222"/>
      <c r="E543" s="222"/>
      <c r="F543" s="222"/>
      <c r="G543" s="222"/>
      <c r="H543" s="222"/>
      <c r="I543" s="222"/>
      <c r="J543" s="222"/>
      <c r="K543" s="222"/>
      <c r="L543" s="222"/>
      <c r="M543" s="222"/>
      <c r="N543" s="222"/>
      <c r="O543" s="222"/>
      <c r="P543" s="222"/>
      <c r="Q543" s="222"/>
      <c r="R543" s="222"/>
      <c r="S543" s="222"/>
    </row>
    <row r="544" spans="1:19" ht="15.75" thickBot="1" x14ac:dyDescent="0.3">
      <c r="A544" s="111"/>
      <c r="B544" s="222"/>
      <c r="C544" s="222"/>
      <c r="D544" s="222"/>
      <c r="E544" s="222"/>
      <c r="F544" s="222"/>
      <c r="G544" s="222"/>
      <c r="H544" s="222"/>
      <c r="I544" s="222"/>
      <c r="J544" s="222"/>
      <c r="K544" s="222"/>
      <c r="L544" s="222"/>
      <c r="M544" s="222"/>
      <c r="N544" s="222"/>
      <c r="O544" s="222"/>
      <c r="P544" s="222"/>
      <c r="Q544" s="222"/>
      <c r="R544" s="222"/>
      <c r="S544" s="222"/>
    </row>
    <row r="545" spans="1:19" ht="15.75" thickBot="1" x14ac:dyDescent="0.3">
      <c r="A545" s="111"/>
      <c r="B545" s="222"/>
      <c r="C545" s="222"/>
      <c r="D545" s="222"/>
      <c r="E545" s="222"/>
      <c r="F545" s="222"/>
      <c r="G545" s="222"/>
      <c r="H545" s="222"/>
      <c r="I545" s="222"/>
      <c r="J545" s="222"/>
      <c r="K545" s="222"/>
      <c r="L545" s="222"/>
      <c r="M545" s="222"/>
      <c r="N545" s="222"/>
      <c r="O545" s="222"/>
      <c r="P545" s="222"/>
      <c r="Q545" s="222"/>
      <c r="R545" s="222"/>
      <c r="S545" s="222"/>
    </row>
    <row r="546" spans="1:19" ht="15.75" thickBot="1" x14ac:dyDescent="0.3">
      <c r="A546" s="111"/>
      <c r="B546" s="222"/>
      <c r="C546" s="222"/>
      <c r="D546" s="222"/>
      <c r="E546" s="222"/>
      <c r="F546" s="222"/>
      <c r="G546" s="222"/>
      <c r="H546" s="222"/>
      <c r="I546" s="222"/>
      <c r="J546" s="222"/>
      <c r="K546" s="222"/>
      <c r="L546" s="222"/>
      <c r="M546" s="222"/>
      <c r="N546" s="222"/>
      <c r="O546" s="222"/>
      <c r="P546" s="222"/>
      <c r="Q546" s="222"/>
      <c r="R546" s="222"/>
      <c r="S546" s="222"/>
    </row>
    <row r="547" spans="1:19" ht="15.75" thickBot="1" x14ac:dyDescent="0.3">
      <c r="A547" s="111"/>
      <c r="B547" s="222"/>
      <c r="C547" s="222"/>
      <c r="D547" s="222"/>
      <c r="E547" s="222"/>
      <c r="F547" s="222"/>
      <c r="G547" s="222"/>
      <c r="H547" s="222"/>
      <c r="I547" s="222"/>
      <c r="J547" s="222"/>
      <c r="K547" s="222"/>
      <c r="L547" s="222"/>
      <c r="M547" s="222"/>
      <c r="N547" s="222"/>
      <c r="O547" s="222"/>
      <c r="P547" s="222"/>
      <c r="Q547" s="222"/>
      <c r="R547" s="222"/>
      <c r="S547" s="222"/>
    </row>
    <row r="548" spans="1:19" ht="15.75" thickBot="1" x14ac:dyDescent="0.3">
      <c r="A548" s="111"/>
      <c r="B548" s="222"/>
      <c r="C548" s="222"/>
      <c r="D548" s="222"/>
      <c r="E548" s="222"/>
      <c r="F548" s="222"/>
      <c r="G548" s="222"/>
      <c r="H548" s="222"/>
      <c r="I548" s="222"/>
      <c r="J548" s="222"/>
      <c r="K548" s="222"/>
      <c r="L548" s="222"/>
      <c r="M548" s="222"/>
      <c r="N548" s="222"/>
      <c r="O548" s="222"/>
      <c r="P548" s="222"/>
      <c r="Q548" s="222"/>
      <c r="R548" s="222"/>
      <c r="S548" s="222"/>
    </row>
    <row r="549" spans="1:19" ht="15.75" thickBot="1" x14ac:dyDescent="0.3">
      <c r="A549" s="111"/>
      <c r="B549" s="222"/>
      <c r="C549" s="222"/>
      <c r="D549" s="222"/>
      <c r="E549" s="222"/>
      <c r="F549" s="222"/>
      <c r="G549" s="222"/>
      <c r="H549" s="222"/>
      <c r="I549" s="222"/>
      <c r="J549" s="222"/>
      <c r="K549" s="222"/>
      <c r="L549" s="222"/>
      <c r="M549" s="222"/>
      <c r="N549" s="222"/>
      <c r="O549" s="222"/>
      <c r="P549" s="222"/>
      <c r="Q549" s="222"/>
      <c r="R549" s="222"/>
      <c r="S549" s="222"/>
    </row>
    <row r="550" spans="1:19" ht="15.75" thickBot="1" x14ac:dyDescent="0.3">
      <c r="A550" s="111"/>
      <c r="B550" s="222"/>
      <c r="C550" s="222"/>
      <c r="D550" s="222"/>
      <c r="E550" s="222"/>
      <c r="F550" s="222"/>
      <c r="G550" s="222"/>
      <c r="H550" s="222"/>
      <c r="I550" s="222"/>
      <c r="J550" s="222"/>
      <c r="K550" s="222"/>
      <c r="L550" s="222"/>
      <c r="M550" s="222"/>
      <c r="N550" s="222"/>
      <c r="O550" s="222"/>
      <c r="P550" s="222"/>
      <c r="Q550" s="222"/>
      <c r="R550" s="222"/>
      <c r="S550" s="222"/>
    </row>
    <row r="551" spans="1:19" ht="15.75" thickBot="1" x14ac:dyDescent="0.3">
      <c r="A551" s="111"/>
      <c r="B551" s="222"/>
      <c r="C551" s="222"/>
      <c r="D551" s="222"/>
      <c r="E551" s="222"/>
      <c r="F551" s="222"/>
      <c r="G551" s="222"/>
      <c r="H551" s="222"/>
      <c r="I551" s="222"/>
      <c r="J551" s="222"/>
      <c r="K551" s="222"/>
      <c r="L551" s="222"/>
      <c r="M551" s="222"/>
      <c r="N551" s="222"/>
      <c r="O551" s="222"/>
      <c r="P551" s="222"/>
      <c r="Q551" s="222"/>
      <c r="R551" s="222"/>
      <c r="S551" s="222"/>
    </row>
    <row r="552" spans="1:19" ht="15.75" thickBot="1" x14ac:dyDescent="0.3">
      <c r="A552" s="111"/>
      <c r="B552" s="222"/>
      <c r="C552" s="222"/>
      <c r="D552" s="222"/>
      <c r="E552" s="222"/>
      <c r="F552" s="222"/>
      <c r="G552" s="222"/>
      <c r="H552" s="222"/>
      <c r="I552" s="222"/>
      <c r="J552" s="222"/>
      <c r="K552" s="222"/>
      <c r="L552" s="222"/>
      <c r="M552" s="222"/>
      <c r="N552" s="222"/>
      <c r="O552" s="222"/>
      <c r="P552" s="222"/>
      <c r="Q552" s="222"/>
      <c r="R552" s="222"/>
      <c r="S552" s="222"/>
    </row>
    <row r="553" spans="1:19" ht="15.75" thickBot="1" x14ac:dyDescent="0.3">
      <c r="A553" s="111"/>
      <c r="B553" s="222"/>
      <c r="C553" s="222"/>
      <c r="D553" s="222"/>
      <c r="E553" s="222"/>
      <c r="F553" s="222"/>
      <c r="G553" s="222"/>
      <c r="H553" s="222"/>
      <c r="I553" s="222"/>
      <c r="J553" s="222"/>
      <c r="K553" s="222"/>
      <c r="L553" s="222"/>
      <c r="M553" s="222"/>
      <c r="N553" s="222"/>
      <c r="O553" s="222"/>
      <c r="P553" s="222"/>
      <c r="Q553" s="222"/>
      <c r="R553" s="222"/>
      <c r="S553" s="222"/>
    </row>
    <row r="554" spans="1:19" ht="15.75" thickBot="1" x14ac:dyDescent="0.3">
      <c r="A554" s="111"/>
      <c r="B554" s="222"/>
      <c r="C554" s="222"/>
      <c r="D554" s="222"/>
      <c r="E554" s="222"/>
      <c r="F554" s="222"/>
      <c r="G554" s="222"/>
      <c r="H554" s="222"/>
      <c r="I554" s="222"/>
      <c r="J554" s="222"/>
      <c r="K554" s="222"/>
      <c r="L554" s="222"/>
      <c r="M554" s="222"/>
      <c r="N554" s="222"/>
      <c r="O554" s="222"/>
      <c r="P554" s="222"/>
      <c r="Q554" s="222"/>
      <c r="R554" s="222"/>
      <c r="S554" s="222"/>
    </row>
    <row r="555" spans="1:19" ht="15.75" thickBot="1" x14ac:dyDescent="0.3">
      <c r="A555" s="111"/>
      <c r="B555" s="222"/>
      <c r="C555" s="222"/>
      <c r="D555" s="222"/>
      <c r="E555" s="222"/>
      <c r="F555" s="222"/>
      <c r="G555" s="222"/>
      <c r="H555" s="222"/>
      <c r="I555" s="222"/>
      <c r="J555" s="222"/>
      <c r="K555" s="222"/>
      <c r="L555" s="222"/>
      <c r="M555" s="222"/>
      <c r="N555" s="222"/>
      <c r="O555" s="222"/>
      <c r="P555" s="222"/>
      <c r="Q555" s="222"/>
      <c r="R555" s="222"/>
      <c r="S555" s="222"/>
    </row>
    <row r="556" spans="1:19" ht="15.75" thickBot="1" x14ac:dyDescent="0.3">
      <c r="A556" s="111"/>
      <c r="B556" s="222"/>
      <c r="C556" s="222"/>
      <c r="D556" s="222"/>
      <c r="E556" s="222"/>
      <c r="F556" s="222"/>
      <c r="G556" s="222"/>
      <c r="H556" s="222"/>
      <c r="I556" s="222"/>
      <c r="J556" s="222"/>
      <c r="K556" s="222"/>
      <c r="L556" s="222"/>
      <c r="M556" s="222"/>
      <c r="N556" s="222"/>
      <c r="O556" s="222"/>
      <c r="P556" s="222"/>
      <c r="Q556" s="222"/>
      <c r="R556" s="222"/>
      <c r="S556" s="222"/>
    </row>
    <row r="557" spans="1:19" ht="15.75" thickBot="1" x14ac:dyDescent="0.3">
      <c r="A557" s="111"/>
      <c r="B557" s="222"/>
      <c r="C557" s="222"/>
      <c r="D557" s="222"/>
      <c r="E557" s="222"/>
      <c r="F557" s="222"/>
      <c r="G557" s="222"/>
      <c r="H557" s="222"/>
      <c r="I557" s="222"/>
      <c r="J557" s="222"/>
      <c r="K557" s="222"/>
      <c r="L557" s="222"/>
      <c r="M557" s="222"/>
      <c r="N557" s="222"/>
      <c r="O557" s="222"/>
      <c r="P557" s="222"/>
      <c r="Q557" s="222"/>
      <c r="R557" s="222"/>
      <c r="S557" s="222"/>
    </row>
    <row r="558" spans="1:19" ht="15.75" thickBot="1" x14ac:dyDescent="0.3">
      <c r="A558" s="111"/>
      <c r="B558" s="222"/>
      <c r="C558" s="222"/>
      <c r="D558" s="222"/>
      <c r="E558" s="222"/>
      <c r="F558" s="222"/>
      <c r="G558" s="222"/>
      <c r="H558" s="222"/>
      <c r="I558" s="222"/>
      <c r="J558" s="222"/>
      <c r="K558" s="222"/>
      <c r="L558" s="222"/>
      <c r="M558" s="222"/>
      <c r="N558" s="222"/>
      <c r="O558" s="222"/>
      <c r="P558" s="222"/>
      <c r="Q558" s="222"/>
      <c r="R558" s="222"/>
      <c r="S558" s="222"/>
    </row>
    <row r="559" spans="1:19" ht="15.75" thickBot="1" x14ac:dyDescent="0.3">
      <c r="A559" s="111"/>
      <c r="B559" s="222"/>
      <c r="C559" s="222"/>
      <c r="D559" s="222"/>
      <c r="E559" s="222"/>
      <c r="F559" s="222"/>
      <c r="G559" s="222"/>
      <c r="H559" s="222"/>
      <c r="I559" s="222"/>
      <c r="J559" s="222"/>
      <c r="K559" s="222"/>
      <c r="L559" s="222"/>
      <c r="M559" s="222"/>
      <c r="N559" s="222"/>
      <c r="O559" s="222"/>
      <c r="P559" s="222"/>
      <c r="Q559" s="222"/>
      <c r="R559" s="222"/>
      <c r="S559" s="222"/>
    </row>
    <row r="560" spans="1:19" ht="15.75" thickBot="1" x14ac:dyDescent="0.3">
      <c r="A560" s="111"/>
      <c r="B560" s="222"/>
      <c r="C560" s="222"/>
      <c r="D560" s="222"/>
      <c r="E560" s="222"/>
      <c r="F560" s="222"/>
      <c r="G560" s="222"/>
      <c r="H560" s="222"/>
      <c r="I560" s="222"/>
      <c r="J560" s="222"/>
      <c r="K560" s="222"/>
      <c r="L560" s="222"/>
      <c r="M560" s="222"/>
      <c r="N560" s="222"/>
      <c r="O560" s="222"/>
      <c r="P560" s="222"/>
      <c r="Q560" s="222"/>
      <c r="R560" s="222"/>
      <c r="S560" s="222"/>
    </row>
    <row r="561" spans="1:19" ht="15.75" thickBot="1" x14ac:dyDescent="0.3">
      <c r="A561" s="111"/>
      <c r="B561" s="222"/>
      <c r="C561" s="222"/>
      <c r="D561" s="222"/>
      <c r="E561" s="222"/>
      <c r="F561" s="222"/>
      <c r="G561" s="222"/>
      <c r="H561" s="222"/>
      <c r="I561" s="222"/>
      <c r="J561" s="222"/>
      <c r="K561" s="222"/>
      <c r="L561" s="222"/>
      <c r="M561" s="222"/>
      <c r="N561" s="222"/>
      <c r="O561" s="222"/>
      <c r="P561" s="222"/>
      <c r="Q561" s="222"/>
      <c r="R561" s="222"/>
      <c r="S561" s="222"/>
    </row>
    <row r="562" spans="1:19" ht="15.75" thickBot="1" x14ac:dyDescent="0.3">
      <c r="A562" s="111"/>
      <c r="B562" s="222"/>
      <c r="C562" s="222"/>
      <c r="D562" s="222"/>
      <c r="E562" s="222"/>
      <c r="F562" s="222"/>
      <c r="G562" s="222"/>
      <c r="H562" s="222"/>
      <c r="I562" s="222"/>
      <c r="J562" s="222"/>
      <c r="K562" s="222"/>
      <c r="L562" s="222"/>
      <c r="M562" s="222"/>
      <c r="N562" s="222"/>
      <c r="O562" s="222"/>
      <c r="P562" s="222"/>
      <c r="Q562" s="222"/>
      <c r="R562" s="222"/>
      <c r="S562" s="222"/>
    </row>
    <row r="563" spans="1:19" ht="15.75" thickBot="1" x14ac:dyDescent="0.3">
      <c r="A563" s="111"/>
      <c r="B563" s="222"/>
      <c r="C563" s="222"/>
      <c r="D563" s="222"/>
      <c r="E563" s="222"/>
      <c r="F563" s="222"/>
      <c r="G563" s="222"/>
      <c r="H563" s="222"/>
      <c r="I563" s="222"/>
      <c r="J563" s="222"/>
      <c r="K563" s="222"/>
      <c r="L563" s="222"/>
      <c r="M563" s="222"/>
      <c r="N563" s="222"/>
      <c r="O563" s="222"/>
      <c r="P563" s="222"/>
      <c r="Q563" s="222"/>
      <c r="R563" s="222"/>
      <c r="S563" s="222"/>
    </row>
    <row r="564" spans="1:19" ht="15.75" thickBot="1" x14ac:dyDescent="0.3">
      <c r="A564" s="111"/>
      <c r="B564" s="222"/>
      <c r="C564" s="222"/>
      <c r="D564" s="222"/>
      <c r="E564" s="222"/>
      <c r="F564" s="222"/>
      <c r="G564" s="222"/>
      <c r="H564" s="222"/>
      <c r="I564" s="222"/>
      <c r="J564" s="222"/>
      <c r="K564" s="222"/>
      <c r="L564" s="222"/>
      <c r="M564" s="222"/>
      <c r="N564" s="222"/>
      <c r="O564" s="222"/>
      <c r="P564" s="222"/>
      <c r="Q564" s="222"/>
      <c r="R564" s="222"/>
      <c r="S564" s="222"/>
    </row>
    <row r="565" spans="1:19" ht="15.75" thickBot="1" x14ac:dyDescent="0.3">
      <c r="A565" s="111"/>
      <c r="B565" s="222"/>
      <c r="C565" s="222"/>
      <c r="D565" s="222"/>
      <c r="E565" s="222"/>
      <c r="F565" s="222"/>
      <c r="G565" s="222"/>
      <c r="H565" s="222"/>
      <c r="I565" s="222"/>
      <c r="J565" s="222"/>
      <c r="K565" s="222"/>
      <c r="L565" s="222"/>
      <c r="M565" s="222"/>
      <c r="N565" s="222"/>
      <c r="O565" s="222"/>
      <c r="P565" s="222"/>
      <c r="Q565" s="222"/>
      <c r="R565" s="222"/>
      <c r="S565" s="222"/>
    </row>
    <row r="566" spans="1:19" ht="15.75" thickBot="1" x14ac:dyDescent="0.3">
      <c r="A566" s="111"/>
      <c r="B566" s="222"/>
      <c r="C566" s="222"/>
      <c r="D566" s="222"/>
      <c r="E566" s="222"/>
      <c r="F566" s="222"/>
      <c r="G566" s="222"/>
      <c r="H566" s="222"/>
      <c r="I566" s="222"/>
      <c r="J566" s="222"/>
      <c r="K566" s="222"/>
      <c r="L566" s="222"/>
      <c r="M566" s="222"/>
      <c r="N566" s="222"/>
      <c r="O566" s="222"/>
      <c r="P566" s="222"/>
      <c r="Q566" s="222"/>
      <c r="R566" s="222"/>
      <c r="S566" s="222"/>
    </row>
    <row r="567" spans="1:19" ht="15.75" thickBot="1" x14ac:dyDescent="0.3">
      <c r="A567" s="111"/>
      <c r="B567" s="222"/>
      <c r="C567" s="222"/>
      <c r="D567" s="222"/>
      <c r="E567" s="222"/>
      <c r="F567" s="222"/>
      <c r="G567" s="222"/>
      <c r="H567" s="222"/>
      <c r="I567" s="222"/>
      <c r="J567" s="222"/>
      <c r="K567" s="222"/>
      <c r="L567" s="222"/>
      <c r="M567" s="222"/>
      <c r="N567" s="222"/>
      <c r="O567" s="222"/>
      <c r="P567" s="222"/>
      <c r="Q567" s="222"/>
      <c r="R567" s="222"/>
      <c r="S567" s="222"/>
    </row>
    <row r="568" spans="1:19" ht="15.75" thickBot="1" x14ac:dyDescent="0.3">
      <c r="A568" s="111"/>
      <c r="B568" s="222"/>
      <c r="C568" s="222"/>
      <c r="D568" s="222"/>
      <c r="E568" s="222"/>
      <c r="F568" s="222"/>
      <c r="G568" s="222"/>
      <c r="H568" s="222"/>
      <c r="I568" s="222"/>
      <c r="J568" s="222"/>
      <c r="K568" s="222"/>
      <c r="L568" s="222"/>
      <c r="M568" s="222"/>
      <c r="N568" s="222"/>
      <c r="O568" s="222"/>
      <c r="P568" s="222"/>
      <c r="Q568" s="222"/>
      <c r="R568" s="222"/>
      <c r="S568" s="222"/>
    </row>
    <row r="569" spans="1:19" ht="15.75" thickBot="1" x14ac:dyDescent="0.3">
      <c r="A569" s="111"/>
      <c r="B569" s="222"/>
      <c r="C569" s="222"/>
      <c r="D569" s="222"/>
      <c r="E569" s="222"/>
      <c r="F569" s="222"/>
      <c r="G569" s="222"/>
      <c r="H569" s="222"/>
      <c r="I569" s="222"/>
      <c r="J569" s="222"/>
      <c r="K569" s="222"/>
      <c r="L569" s="222"/>
      <c r="M569" s="222"/>
      <c r="N569" s="222"/>
      <c r="O569" s="222"/>
      <c r="P569" s="222"/>
      <c r="Q569" s="222"/>
      <c r="R569" s="222"/>
      <c r="S569" s="222"/>
    </row>
    <row r="570" spans="1:19" ht="15.75" thickBot="1" x14ac:dyDescent="0.3">
      <c r="A570" s="111"/>
      <c r="B570" s="222"/>
      <c r="C570" s="222"/>
      <c r="D570" s="222"/>
      <c r="E570" s="222"/>
      <c r="F570" s="222"/>
      <c r="G570" s="222"/>
      <c r="H570" s="222"/>
      <c r="I570" s="222"/>
      <c r="J570" s="222"/>
      <c r="K570" s="222"/>
      <c r="L570" s="222"/>
      <c r="M570" s="222"/>
      <c r="N570" s="222"/>
      <c r="O570" s="222"/>
      <c r="P570" s="222"/>
      <c r="Q570" s="222"/>
      <c r="R570" s="222"/>
      <c r="S570" s="222"/>
    </row>
    <row r="571" spans="1:19" ht="15.75" thickBot="1" x14ac:dyDescent="0.3">
      <c r="A571" s="111"/>
      <c r="B571" s="222"/>
      <c r="C571" s="222"/>
      <c r="D571" s="222"/>
      <c r="E571" s="222"/>
      <c r="F571" s="222"/>
      <c r="G571" s="222"/>
      <c r="H571" s="222"/>
      <c r="I571" s="222"/>
      <c r="J571" s="222"/>
      <c r="K571" s="222"/>
      <c r="L571" s="222"/>
      <c r="M571" s="222"/>
      <c r="N571" s="222"/>
      <c r="O571" s="222"/>
      <c r="P571" s="222"/>
      <c r="Q571" s="222"/>
      <c r="R571" s="222"/>
      <c r="S571" s="222"/>
    </row>
    <row r="572" spans="1:19" ht="15.75" thickBot="1" x14ac:dyDescent="0.3">
      <c r="A572" s="111"/>
      <c r="B572" s="222"/>
      <c r="C572" s="222"/>
      <c r="D572" s="222"/>
      <c r="E572" s="222"/>
      <c r="F572" s="222"/>
      <c r="G572" s="222"/>
      <c r="H572" s="222"/>
      <c r="I572" s="222"/>
      <c r="J572" s="222"/>
      <c r="K572" s="222"/>
      <c r="L572" s="222"/>
      <c r="M572" s="222"/>
      <c r="N572" s="222"/>
      <c r="O572" s="222"/>
      <c r="P572" s="222"/>
      <c r="Q572" s="222"/>
      <c r="R572" s="222"/>
      <c r="S572" s="222"/>
    </row>
    <row r="573" spans="1:19" ht="15.75" thickBot="1" x14ac:dyDescent="0.3">
      <c r="A573" s="111"/>
      <c r="B573" s="222"/>
      <c r="C573" s="222"/>
      <c r="D573" s="222"/>
      <c r="E573" s="222"/>
      <c r="F573" s="222"/>
      <c r="G573" s="222"/>
      <c r="H573" s="222"/>
      <c r="I573" s="222"/>
      <c r="J573" s="222"/>
      <c r="K573" s="222"/>
      <c r="L573" s="222"/>
      <c r="M573" s="222"/>
      <c r="N573" s="222"/>
      <c r="O573" s="222"/>
      <c r="P573" s="222"/>
      <c r="Q573" s="222"/>
      <c r="R573" s="222"/>
      <c r="S573" s="222"/>
    </row>
    <row r="574" spans="1:19" ht="15.75" thickBot="1" x14ac:dyDescent="0.3">
      <c r="A574" s="111"/>
      <c r="B574" s="222"/>
      <c r="C574" s="222"/>
      <c r="D574" s="222"/>
      <c r="E574" s="222"/>
      <c r="F574" s="222"/>
      <c r="G574" s="222"/>
      <c r="H574" s="222"/>
      <c r="I574" s="222"/>
      <c r="J574" s="222"/>
      <c r="K574" s="222"/>
      <c r="L574" s="222"/>
      <c r="M574" s="222"/>
      <c r="N574" s="222"/>
      <c r="O574" s="222"/>
      <c r="P574" s="222"/>
      <c r="Q574" s="222"/>
      <c r="R574" s="222"/>
      <c r="S574" s="222"/>
    </row>
    <row r="575" spans="1:19" ht="15.75" thickBot="1" x14ac:dyDescent="0.3">
      <c r="A575" s="111"/>
      <c r="B575" s="222"/>
      <c r="C575" s="222"/>
      <c r="D575" s="222"/>
      <c r="E575" s="222"/>
      <c r="F575" s="222"/>
      <c r="G575" s="222"/>
      <c r="H575" s="222"/>
      <c r="I575" s="222"/>
      <c r="J575" s="222"/>
      <c r="K575" s="222"/>
      <c r="L575" s="222"/>
      <c r="M575" s="222"/>
      <c r="N575" s="222"/>
      <c r="O575" s="222"/>
      <c r="P575" s="222"/>
      <c r="Q575" s="222"/>
      <c r="R575" s="222"/>
      <c r="S575" s="222"/>
    </row>
    <row r="576" spans="1:19" ht="15.75" thickBot="1" x14ac:dyDescent="0.3">
      <c r="A576" s="111"/>
      <c r="B576" s="222"/>
      <c r="C576" s="222"/>
      <c r="D576" s="222"/>
      <c r="E576" s="222"/>
      <c r="F576" s="222"/>
      <c r="G576" s="222"/>
      <c r="H576" s="222"/>
      <c r="I576" s="222"/>
      <c r="J576" s="222"/>
      <c r="K576" s="222"/>
      <c r="L576" s="222"/>
      <c r="M576" s="222"/>
      <c r="N576" s="222"/>
      <c r="O576" s="222"/>
      <c r="P576" s="222"/>
      <c r="Q576" s="222"/>
      <c r="R576" s="222"/>
      <c r="S576" s="222"/>
    </row>
    <row r="577" spans="1:19" ht="15.75" thickBot="1" x14ac:dyDescent="0.3">
      <c r="A577" s="111"/>
      <c r="B577" s="222"/>
      <c r="C577" s="222"/>
      <c r="D577" s="222"/>
      <c r="E577" s="222"/>
      <c r="F577" s="222"/>
      <c r="G577" s="222"/>
      <c r="H577" s="222"/>
      <c r="I577" s="222"/>
      <c r="J577" s="222"/>
      <c r="K577" s="222"/>
      <c r="L577" s="222"/>
      <c r="M577" s="222"/>
      <c r="N577" s="222"/>
      <c r="O577" s="222"/>
      <c r="P577" s="222"/>
      <c r="Q577" s="222"/>
      <c r="R577" s="222"/>
      <c r="S577" s="222"/>
    </row>
    <row r="578" spans="1:19" ht="15.75" thickBot="1" x14ac:dyDescent="0.3">
      <c r="A578" s="111"/>
      <c r="B578" s="222"/>
      <c r="C578" s="222"/>
      <c r="D578" s="222"/>
      <c r="E578" s="222"/>
      <c r="F578" s="222"/>
      <c r="G578" s="222"/>
      <c r="H578" s="222"/>
      <c r="I578" s="222"/>
      <c r="J578" s="222"/>
      <c r="K578" s="222"/>
      <c r="L578" s="222"/>
      <c r="M578" s="222"/>
      <c r="N578" s="222"/>
      <c r="O578" s="222"/>
      <c r="P578" s="222"/>
      <c r="Q578" s="222"/>
      <c r="R578" s="222"/>
      <c r="S578" s="222"/>
    </row>
    <row r="579" spans="1:19" ht="15.75" thickBot="1" x14ac:dyDescent="0.3">
      <c r="A579" s="111"/>
      <c r="B579" s="222"/>
      <c r="C579" s="222"/>
      <c r="D579" s="222"/>
      <c r="E579" s="222"/>
      <c r="F579" s="222"/>
      <c r="G579" s="222"/>
      <c r="H579" s="222"/>
      <c r="I579" s="222"/>
      <c r="J579" s="222"/>
      <c r="K579" s="222"/>
      <c r="L579" s="222"/>
      <c r="M579" s="222"/>
      <c r="N579" s="222"/>
      <c r="O579" s="222"/>
      <c r="P579" s="222"/>
      <c r="Q579" s="222"/>
      <c r="R579" s="222"/>
      <c r="S579" s="222"/>
    </row>
    <row r="580" spans="1:19" ht="15.75" thickBot="1" x14ac:dyDescent="0.3">
      <c r="A580" s="111"/>
      <c r="B580" s="222"/>
      <c r="C580" s="222"/>
      <c r="D580" s="222"/>
      <c r="E580" s="222"/>
      <c r="F580" s="222"/>
      <c r="G580" s="222"/>
      <c r="H580" s="222"/>
      <c r="I580" s="222"/>
      <c r="J580" s="222"/>
      <c r="K580" s="222"/>
      <c r="L580" s="222"/>
      <c r="M580" s="222"/>
      <c r="N580" s="222"/>
      <c r="O580" s="222"/>
      <c r="P580" s="222"/>
      <c r="Q580" s="222"/>
      <c r="R580" s="222"/>
      <c r="S580" s="222"/>
    </row>
    <row r="581" spans="1:19" ht="15.75" thickBot="1" x14ac:dyDescent="0.3">
      <c r="A581" s="111"/>
      <c r="B581" s="222"/>
      <c r="C581" s="222"/>
      <c r="D581" s="222"/>
      <c r="E581" s="222"/>
      <c r="F581" s="222"/>
      <c r="G581" s="222"/>
      <c r="H581" s="222"/>
      <c r="I581" s="222"/>
      <c r="J581" s="222"/>
      <c r="K581" s="222"/>
      <c r="L581" s="222"/>
      <c r="M581" s="222"/>
      <c r="N581" s="222"/>
      <c r="O581" s="222"/>
      <c r="P581" s="222"/>
      <c r="Q581" s="222"/>
      <c r="R581" s="222"/>
      <c r="S581" s="222"/>
    </row>
    <row r="582" spans="1:19" ht="15.75" thickBot="1" x14ac:dyDescent="0.3">
      <c r="A582" s="111"/>
      <c r="B582" s="222"/>
      <c r="C582" s="222"/>
      <c r="D582" s="222"/>
      <c r="E582" s="222"/>
      <c r="F582" s="222"/>
      <c r="G582" s="222"/>
      <c r="H582" s="222"/>
      <c r="I582" s="222"/>
      <c r="J582" s="222"/>
      <c r="K582" s="222"/>
      <c r="L582" s="222"/>
      <c r="M582" s="222"/>
      <c r="N582" s="222"/>
      <c r="O582" s="222"/>
      <c r="P582" s="222"/>
      <c r="Q582" s="222"/>
      <c r="R582" s="222"/>
      <c r="S582" s="222"/>
    </row>
    <row r="583" spans="1:19" ht="15.75" thickBot="1" x14ac:dyDescent="0.3">
      <c r="A583" s="111"/>
      <c r="B583" s="222"/>
      <c r="C583" s="222"/>
      <c r="D583" s="222"/>
      <c r="E583" s="222"/>
      <c r="F583" s="222"/>
      <c r="G583" s="222"/>
      <c r="H583" s="222"/>
      <c r="I583" s="222"/>
      <c r="J583" s="222"/>
      <c r="K583" s="222"/>
      <c r="L583" s="222"/>
      <c r="M583" s="222"/>
      <c r="N583" s="222"/>
      <c r="O583" s="222"/>
      <c r="P583" s="222"/>
      <c r="Q583" s="222"/>
      <c r="R583" s="222"/>
      <c r="S583" s="222"/>
    </row>
    <row r="584" spans="1:19" ht="15.75" thickBot="1" x14ac:dyDescent="0.3">
      <c r="A584" s="111"/>
      <c r="B584" s="222"/>
      <c r="C584" s="222"/>
      <c r="D584" s="222"/>
      <c r="E584" s="222"/>
      <c r="F584" s="222"/>
      <c r="G584" s="222"/>
      <c r="H584" s="222"/>
      <c r="I584" s="222"/>
      <c r="J584" s="222"/>
      <c r="K584" s="222"/>
      <c r="L584" s="222"/>
      <c r="M584" s="222"/>
      <c r="N584" s="222"/>
      <c r="O584" s="222"/>
      <c r="P584" s="222"/>
      <c r="Q584" s="222"/>
      <c r="R584" s="222"/>
      <c r="S584" s="222"/>
    </row>
    <row r="585" spans="1:19" ht="15.75" thickBot="1" x14ac:dyDescent="0.3">
      <c r="A585" s="111"/>
      <c r="B585" s="222"/>
      <c r="C585" s="222"/>
      <c r="D585" s="222"/>
      <c r="E585" s="222"/>
      <c r="F585" s="222"/>
      <c r="G585" s="222"/>
      <c r="H585" s="222"/>
      <c r="I585" s="222"/>
      <c r="J585" s="222"/>
      <c r="K585" s="222"/>
      <c r="L585" s="222"/>
      <c r="M585" s="222"/>
      <c r="N585" s="222"/>
      <c r="O585" s="222"/>
      <c r="P585" s="222"/>
      <c r="Q585" s="222"/>
      <c r="R585" s="222"/>
      <c r="S585" s="222"/>
    </row>
    <row r="586" spans="1:19" ht="15.75" thickBot="1" x14ac:dyDescent="0.3">
      <c r="A586" s="111"/>
      <c r="B586" s="222"/>
      <c r="C586" s="222"/>
      <c r="D586" s="222"/>
      <c r="E586" s="222"/>
      <c r="F586" s="222"/>
      <c r="G586" s="222"/>
      <c r="H586" s="222"/>
      <c r="I586" s="222"/>
      <c r="J586" s="222"/>
      <c r="K586" s="222"/>
      <c r="L586" s="222"/>
      <c r="M586" s="222"/>
      <c r="N586" s="222"/>
      <c r="O586" s="222"/>
      <c r="P586" s="222"/>
      <c r="Q586" s="222"/>
      <c r="R586" s="222"/>
      <c r="S586" s="222"/>
    </row>
    <row r="587" spans="1:19" ht="15.75" thickBot="1" x14ac:dyDescent="0.3">
      <c r="A587" s="111"/>
      <c r="B587" s="222"/>
      <c r="C587" s="222"/>
      <c r="D587" s="222"/>
      <c r="E587" s="222"/>
      <c r="F587" s="222"/>
      <c r="G587" s="222"/>
      <c r="H587" s="222"/>
      <c r="I587" s="222"/>
      <c r="J587" s="222"/>
      <c r="K587" s="222"/>
      <c r="L587" s="222"/>
      <c r="M587" s="222"/>
      <c r="N587" s="222"/>
      <c r="O587" s="222"/>
      <c r="P587" s="222"/>
      <c r="Q587" s="222"/>
      <c r="R587" s="222"/>
      <c r="S587" s="222"/>
    </row>
    <row r="588" spans="1:19" ht="15.75" thickBot="1" x14ac:dyDescent="0.3">
      <c r="A588" s="111"/>
      <c r="B588" s="222"/>
      <c r="C588" s="222"/>
      <c r="D588" s="222"/>
      <c r="E588" s="222"/>
      <c r="F588" s="222"/>
      <c r="G588" s="222"/>
      <c r="H588" s="222"/>
      <c r="I588" s="222"/>
      <c r="J588" s="222"/>
      <c r="K588" s="222"/>
      <c r="L588" s="222"/>
      <c r="M588" s="222"/>
      <c r="N588" s="222"/>
      <c r="O588" s="222"/>
      <c r="P588" s="222"/>
      <c r="Q588" s="222"/>
      <c r="R588" s="222"/>
      <c r="S588" s="222"/>
    </row>
    <row r="589" spans="1:19" ht="15.75" thickBot="1" x14ac:dyDescent="0.3">
      <c r="A589" s="111"/>
      <c r="B589" s="222"/>
      <c r="C589" s="222"/>
      <c r="D589" s="222"/>
      <c r="E589" s="222"/>
      <c r="F589" s="222"/>
      <c r="G589" s="222"/>
      <c r="H589" s="222"/>
      <c r="I589" s="222"/>
      <c r="J589" s="222"/>
      <c r="K589" s="222"/>
      <c r="L589" s="222"/>
      <c r="M589" s="222"/>
      <c r="N589" s="222"/>
      <c r="O589" s="222"/>
      <c r="P589" s="222"/>
      <c r="Q589" s="222"/>
      <c r="R589" s="222"/>
      <c r="S589" s="222"/>
    </row>
    <row r="590" spans="1:19" ht="15.75" thickBot="1" x14ac:dyDescent="0.3">
      <c r="A590" s="111"/>
      <c r="B590" s="222"/>
      <c r="C590" s="222"/>
      <c r="D590" s="222"/>
      <c r="E590" s="222"/>
      <c r="F590" s="222"/>
      <c r="G590" s="222"/>
      <c r="H590" s="222"/>
      <c r="I590" s="222"/>
      <c r="J590" s="222"/>
      <c r="K590" s="222"/>
      <c r="L590" s="222"/>
      <c r="M590" s="222"/>
      <c r="N590" s="222"/>
      <c r="O590" s="222"/>
      <c r="P590" s="222"/>
      <c r="Q590" s="222"/>
      <c r="R590" s="222"/>
      <c r="S590" s="222"/>
    </row>
    <row r="591" spans="1:19" ht="15.75" thickBot="1" x14ac:dyDescent="0.3">
      <c r="A591" s="111"/>
      <c r="B591" s="222"/>
      <c r="C591" s="222"/>
      <c r="D591" s="222"/>
      <c r="E591" s="222"/>
      <c r="F591" s="222"/>
      <c r="G591" s="222"/>
      <c r="H591" s="222"/>
      <c r="I591" s="222"/>
      <c r="J591" s="222"/>
      <c r="K591" s="222"/>
      <c r="L591" s="222"/>
      <c r="M591" s="222"/>
      <c r="N591" s="222"/>
      <c r="O591" s="222"/>
      <c r="P591" s="222"/>
      <c r="Q591" s="222"/>
      <c r="R591" s="222"/>
      <c r="S591" s="222"/>
    </row>
    <row r="592" spans="1:19" ht="15.75" thickBot="1" x14ac:dyDescent="0.3">
      <c r="A592" s="111"/>
      <c r="B592" s="222"/>
      <c r="C592" s="222"/>
      <c r="D592" s="222"/>
      <c r="E592" s="222"/>
      <c r="F592" s="222"/>
      <c r="G592" s="222"/>
      <c r="H592" s="222"/>
      <c r="I592" s="222"/>
      <c r="J592" s="222"/>
      <c r="K592" s="222"/>
      <c r="L592" s="222"/>
      <c r="M592" s="222"/>
      <c r="N592" s="222"/>
      <c r="O592" s="222"/>
      <c r="P592" s="222"/>
      <c r="Q592" s="222"/>
      <c r="R592" s="222"/>
      <c r="S592" s="222"/>
    </row>
    <row r="593" spans="1:19" ht="15.75" thickBot="1" x14ac:dyDescent="0.3">
      <c r="A593" s="111"/>
      <c r="B593" s="222"/>
      <c r="C593" s="222"/>
      <c r="D593" s="222"/>
      <c r="E593" s="222"/>
      <c r="F593" s="222"/>
      <c r="G593" s="222"/>
      <c r="H593" s="222"/>
      <c r="I593" s="222"/>
      <c r="J593" s="222"/>
      <c r="K593" s="222"/>
      <c r="L593" s="222"/>
      <c r="M593" s="222"/>
      <c r="N593" s="222"/>
      <c r="O593" s="222"/>
      <c r="P593" s="222"/>
      <c r="Q593" s="222"/>
      <c r="R593" s="222"/>
      <c r="S593" s="222"/>
    </row>
    <row r="594" spans="1:19" ht="15.75" thickBot="1" x14ac:dyDescent="0.3">
      <c r="A594" s="111"/>
      <c r="B594" s="222"/>
      <c r="C594" s="222"/>
      <c r="D594" s="222"/>
      <c r="E594" s="222"/>
      <c r="F594" s="222"/>
      <c r="G594" s="222"/>
      <c r="H594" s="222"/>
      <c r="I594" s="222"/>
      <c r="J594" s="222"/>
      <c r="K594" s="222"/>
      <c r="L594" s="222"/>
      <c r="M594" s="222"/>
      <c r="N594" s="222"/>
      <c r="O594" s="222"/>
      <c r="P594" s="222"/>
      <c r="Q594" s="222"/>
      <c r="R594" s="222"/>
      <c r="S594" s="222"/>
    </row>
    <row r="595" spans="1:19" ht="15.75" thickBot="1" x14ac:dyDescent="0.3">
      <c r="A595" s="111"/>
      <c r="B595" s="222"/>
      <c r="C595" s="222"/>
      <c r="D595" s="222"/>
      <c r="E595" s="222"/>
      <c r="F595" s="222"/>
      <c r="G595" s="222"/>
      <c r="H595" s="222"/>
      <c r="I595" s="222"/>
      <c r="J595" s="222"/>
      <c r="K595" s="222"/>
      <c r="L595" s="222"/>
      <c r="M595" s="222"/>
      <c r="N595" s="222"/>
      <c r="O595" s="222"/>
      <c r="P595" s="222"/>
      <c r="Q595" s="222"/>
      <c r="R595" s="222"/>
      <c r="S595" s="222"/>
    </row>
    <row r="596" spans="1:19" ht="15.75" thickBot="1" x14ac:dyDescent="0.3">
      <c r="A596" s="111"/>
      <c r="B596" s="222"/>
      <c r="C596" s="222"/>
      <c r="D596" s="222"/>
      <c r="E596" s="222"/>
      <c r="F596" s="222"/>
      <c r="G596" s="222"/>
      <c r="H596" s="222"/>
      <c r="I596" s="222"/>
      <c r="J596" s="222"/>
      <c r="K596" s="222"/>
      <c r="L596" s="222"/>
      <c r="M596" s="222"/>
      <c r="N596" s="222"/>
      <c r="O596" s="222"/>
      <c r="P596" s="222"/>
      <c r="Q596" s="222"/>
      <c r="R596" s="222"/>
      <c r="S596" s="222"/>
    </row>
    <row r="597" spans="1:19" ht="15.75" thickBot="1" x14ac:dyDescent="0.3">
      <c r="A597" s="111"/>
      <c r="B597" s="222"/>
      <c r="C597" s="222"/>
      <c r="D597" s="222"/>
      <c r="E597" s="222"/>
      <c r="F597" s="222"/>
      <c r="G597" s="222"/>
      <c r="H597" s="222"/>
      <c r="I597" s="222"/>
      <c r="J597" s="222"/>
      <c r="K597" s="222"/>
      <c r="L597" s="222"/>
      <c r="M597" s="222"/>
      <c r="N597" s="222"/>
      <c r="O597" s="222"/>
      <c r="P597" s="222"/>
      <c r="Q597" s="222"/>
      <c r="R597" s="222"/>
      <c r="S597" s="222"/>
    </row>
    <row r="598" spans="1:19" ht="15.75" thickBot="1" x14ac:dyDescent="0.3">
      <c r="A598" s="111"/>
      <c r="B598" s="222"/>
      <c r="C598" s="222"/>
      <c r="D598" s="222"/>
      <c r="E598" s="222"/>
      <c r="F598" s="222"/>
      <c r="G598" s="222"/>
      <c r="H598" s="222"/>
      <c r="I598" s="222"/>
      <c r="J598" s="222"/>
      <c r="K598" s="222"/>
      <c r="L598" s="222"/>
      <c r="M598" s="222"/>
      <c r="N598" s="222"/>
      <c r="O598" s="222"/>
      <c r="P598" s="222"/>
      <c r="Q598" s="222"/>
      <c r="R598" s="222"/>
      <c r="S598" s="222"/>
    </row>
    <row r="599" spans="1:19" ht="15.75" thickBot="1" x14ac:dyDescent="0.3">
      <c r="A599" s="111"/>
      <c r="B599" s="222"/>
      <c r="C599" s="222"/>
      <c r="D599" s="222"/>
      <c r="E599" s="222"/>
      <c r="F599" s="222"/>
      <c r="G599" s="222"/>
      <c r="H599" s="222"/>
      <c r="I599" s="222"/>
      <c r="J599" s="222"/>
      <c r="K599" s="222"/>
      <c r="L599" s="222"/>
      <c r="M599" s="222"/>
      <c r="N599" s="222"/>
      <c r="O599" s="222"/>
      <c r="P599" s="222"/>
      <c r="Q599" s="222"/>
      <c r="R599" s="222"/>
      <c r="S599" s="222"/>
    </row>
    <row r="600" spans="1:19" ht="15.75" thickBot="1" x14ac:dyDescent="0.3">
      <c r="A600" s="111"/>
      <c r="B600" s="222"/>
      <c r="C600" s="222"/>
      <c r="D600" s="222"/>
      <c r="E600" s="222"/>
      <c r="F600" s="222"/>
      <c r="G600" s="222"/>
      <c r="H600" s="222"/>
      <c r="I600" s="222"/>
      <c r="J600" s="222"/>
      <c r="K600" s="222"/>
      <c r="L600" s="222"/>
      <c r="M600" s="222"/>
      <c r="N600" s="222"/>
      <c r="O600" s="222"/>
      <c r="P600" s="222"/>
      <c r="Q600" s="222"/>
      <c r="R600" s="222"/>
      <c r="S600" s="222"/>
    </row>
    <row r="601" spans="1:19" ht="15.75" thickBot="1" x14ac:dyDescent="0.3">
      <c r="A601" s="111"/>
      <c r="B601" s="222"/>
      <c r="C601" s="222"/>
      <c r="D601" s="222"/>
      <c r="E601" s="222"/>
      <c r="F601" s="222"/>
      <c r="G601" s="222"/>
      <c r="H601" s="222"/>
      <c r="I601" s="222"/>
      <c r="J601" s="222"/>
      <c r="K601" s="222"/>
      <c r="L601" s="222"/>
      <c r="M601" s="222"/>
      <c r="N601" s="222"/>
      <c r="O601" s="222"/>
      <c r="P601" s="222"/>
      <c r="Q601" s="222"/>
      <c r="R601" s="222"/>
      <c r="S601" s="222"/>
    </row>
    <row r="602" spans="1:19" ht="15.75" thickBot="1" x14ac:dyDescent="0.3">
      <c r="A602" s="111"/>
      <c r="B602" s="222"/>
      <c r="C602" s="222"/>
      <c r="D602" s="222"/>
      <c r="E602" s="222"/>
      <c r="F602" s="222"/>
      <c r="G602" s="222"/>
      <c r="H602" s="222"/>
      <c r="I602" s="222"/>
      <c r="J602" s="222"/>
      <c r="K602" s="222"/>
      <c r="L602" s="222"/>
      <c r="M602" s="222"/>
      <c r="N602" s="222"/>
      <c r="O602" s="222"/>
      <c r="P602" s="222"/>
      <c r="Q602" s="222"/>
      <c r="R602" s="222"/>
      <c r="S602" s="222"/>
    </row>
    <row r="603" spans="1:19" ht="15.75" thickBot="1" x14ac:dyDescent="0.3">
      <c r="A603" s="111"/>
      <c r="B603" s="222"/>
      <c r="C603" s="222"/>
      <c r="D603" s="222"/>
      <c r="E603" s="222"/>
      <c r="F603" s="222"/>
      <c r="G603" s="222"/>
      <c r="H603" s="222"/>
      <c r="I603" s="222"/>
      <c r="J603" s="222"/>
      <c r="K603" s="222"/>
      <c r="L603" s="222"/>
      <c r="M603" s="222"/>
      <c r="N603" s="222"/>
      <c r="O603" s="222"/>
      <c r="P603" s="222"/>
      <c r="Q603" s="222"/>
      <c r="R603" s="222"/>
      <c r="S603" s="222"/>
    </row>
    <row r="604" spans="1:19" ht="15.75" thickBot="1" x14ac:dyDescent="0.3">
      <c r="A604" s="111"/>
      <c r="B604" s="222"/>
      <c r="C604" s="222"/>
      <c r="D604" s="222"/>
      <c r="E604" s="222"/>
      <c r="F604" s="222"/>
      <c r="G604" s="222"/>
      <c r="H604" s="222"/>
      <c r="I604" s="222"/>
      <c r="J604" s="222"/>
      <c r="K604" s="222"/>
      <c r="L604" s="222"/>
      <c r="M604" s="222"/>
      <c r="N604" s="222"/>
      <c r="O604" s="222"/>
      <c r="P604" s="222"/>
      <c r="Q604" s="222"/>
      <c r="R604" s="222"/>
      <c r="S604" s="222"/>
    </row>
    <row r="605" spans="1:19" ht="15.75" thickBot="1" x14ac:dyDescent="0.3">
      <c r="A605" s="111"/>
      <c r="B605" s="222"/>
      <c r="C605" s="222"/>
      <c r="D605" s="222"/>
      <c r="E605" s="222"/>
      <c r="F605" s="222"/>
      <c r="G605" s="222"/>
      <c r="H605" s="222"/>
      <c r="I605" s="222"/>
      <c r="J605" s="222"/>
      <c r="K605" s="222"/>
      <c r="L605" s="222"/>
      <c r="M605" s="222"/>
      <c r="N605" s="222"/>
      <c r="O605" s="222"/>
      <c r="P605" s="222"/>
      <c r="Q605" s="222"/>
      <c r="R605" s="222"/>
      <c r="S605" s="222"/>
    </row>
    <row r="606" spans="1:19" ht="15.75" thickBot="1" x14ac:dyDescent="0.3">
      <c r="A606" s="111"/>
      <c r="B606" s="222"/>
      <c r="C606" s="222"/>
      <c r="D606" s="222"/>
      <c r="E606" s="222"/>
      <c r="F606" s="222"/>
      <c r="G606" s="222"/>
      <c r="H606" s="222"/>
      <c r="I606" s="222"/>
      <c r="J606" s="222"/>
      <c r="K606" s="222"/>
      <c r="L606" s="222"/>
      <c r="M606" s="222"/>
      <c r="N606" s="222"/>
      <c r="O606" s="222"/>
      <c r="P606" s="222"/>
      <c r="Q606" s="222"/>
      <c r="R606" s="222"/>
      <c r="S606" s="222"/>
    </row>
    <row r="607" spans="1:19" ht="15.75" thickBot="1" x14ac:dyDescent="0.3">
      <c r="A607" s="111"/>
      <c r="B607" s="222"/>
      <c r="C607" s="222"/>
      <c r="D607" s="222"/>
      <c r="E607" s="222"/>
      <c r="F607" s="222"/>
      <c r="G607" s="222"/>
      <c r="H607" s="222"/>
      <c r="I607" s="222"/>
      <c r="J607" s="222"/>
      <c r="K607" s="222"/>
      <c r="L607" s="222"/>
      <c r="M607" s="222"/>
      <c r="N607" s="222"/>
      <c r="O607" s="222"/>
      <c r="P607" s="222"/>
      <c r="Q607" s="222"/>
      <c r="R607" s="222"/>
      <c r="S607" s="222"/>
    </row>
    <row r="608" spans="1:19" ht="15.75" thickBot="1" x14ac:dyDescent="0.3">
      <c r="A608" s="111"/>
      <c r="B608" s="222"/>
      <c r="C608" s="222"/>
      <c r="D608" s="222"/>
      <c r="E608" s="222"/>
      <c r="F608" s="222"/>
      <c r="G608" s="222"/>
      <c r="H608" s="222"/>
      <c r="I608" s="222"/>
      <c r="J608" s="222"/>
      <c r="K608" s="222"/>
      <c r="L608" s="222"/>
      <c r="M608" s="222"/>
      <c r="N608" s="222"/>
      <c r="O608" s="222"/>
      <c r="P608" s="222"/>
      <c r="Q608" s="222"/>
      <c r="R608" s="222"/>
      <c r="S608" s="222"/>
    </row>
    <row r="609" spans="1:19" ht="15.75" thickBot="1" x14ac:dyDescent="0.3">
      <c r="A609" s="111"/>
      <c r="B609" s="222"/>
      <c r="C609" s="222"/>
      <c r="D609" s="222"/>
      <c r="E609" s="222"/>
      <c r="F609" s="222"/>
      <c r="G609" s="222"/>
      <c r="H609" s="222"/>
      <c r="I609" s="222"/>
      <c r="J609" s="222"/>
      <c r="K609" s="222"/>
      <c r="L609" s="222"/>
      <c r="M609" s="222"/>
      <c r="N609" s="222"/>
      <c r="O609" s="222"/>
      <c r="P609" s="222"/>
      <c r="Q609" s="222"/>
      <c r="R609" s="222"/>
      <c r="S609" s="222"/>
    </row>
    <row r="610" spans="1:19" ht="15.75" thickBot="1" x14ac:dyDescent="0.3">
      <c r="A610" s="111"/>
      <c r="B610" s="222"/>
      <c r="C610" s="222"/>
      <c r="D610" s="222"/>
      <c r="E610" s="222"/>
      <c r="F610" s="222"/>
      <c r="G610" s="222"/>
      <c r="H610" s="222"/>
      <c r="I610" s="222"/>
      <c r="J610" s="222"/>
      <c r="K610" s="222"/>
      <c r="L610" s="222"/>
      <c r="M610" s="222"/>
      <c r="N610" s="222"/>
      <c r="O610" s="222"/>
      <c r="P610" s="222"/>
      <c r="Q610" s="222"/>
      <c r="R610" s="222"/>
      <c r="S610" s="222"/>
    </row>
    <row r="611" spans="1:19" ht="15.75" thickBot="1" x14ac:dyDescent="0.3">
      <c r="A611" s="111"/>
      <c r="B611" s="222"/>
      <c r="C611" s="222"/>
      <c r="D611" s="222"/>
      <c r="E611" s="222"/>
      <c r="F611" s="222"/>
      <c r="G611" s="222"/>
      <c r="H611" s="222"/>
      <c r="I611" s="222"/>
      <c r="J611" s="222"/>
      <c r="K611" s="222"/>
      <c r="L611" s="222"/>
      <c r="M611" s="222"/>
      <c r="N611" s="222"/>
      <c r="O611" s="222"/>
      <c r="P611" s="222"/>
      <c r="Q611" s="222"/>
      <c r="R611" s="222"/>
      <c r="S611" s="222"/>
    </row>
    <row r="612" spans="1:19" ht="15.75" thickBot="1" x14ac:dyDescent="0.3">
      <c r="A612" s="111"/>
      <c r="B612" s="222"/>
      <c r="C612" s="222"/>
      <c r="D612" s="222"/>
      <c r="E612" s="222"/>
      <c r="F612" s="222"/>
      <c r="G612" s="222"/>
      <c r="H612" s="222"/>
      <c r="I612" s="222"/>
      <c r="J612" s="222"/>
      <c r="K612" s="222"/>
      <c r="L612" s="222"/>
      <c r="M612" s="222"/>
      <c r="N612" s="222"/>
      <c r="O612" s="222"/>
      <c r="P612" s="222"/>
      <c r="Q612" s="222"/>
      <c r="R612" s="222"/>
      <c r="S612" s="222"/>
    </row>
    <row r="613" spans="1:19" ht="15.75" thickBot="1" x14ac:dyDescent="0.3">
      <c r="A613" s="111"/>
      <c r="B613" s="222"/>
      <c r="C613" s="222"/>
      <c r="D613" s="222"/>
      <c r="E613" s="222"/>
      <c r="F613" s="222"/>
      <c r="G613" s="222"/>
      <c r="H613" s="222"/>
      <c r="I613" s="222"/>
      <c r="J613" s="222"/>
      <c r="K613" s="222"/>
      <c r="L613" s="222"/>
      <c r="M613" s="222"/>
      <c r="N613" s="222"/>
      <c r="O613" s="222"/>
      <c r="P613" s="222"/>
      <c r="Q613" s="222"/>
      <c r="R613" s="222"/>
      <c r="S613" s="222"/>
    </row>
    <row r="614" spans="1:19" ht="15.75" thickBot="1" x14ac:dyDescent="0.3">
      <c r="A614" s="111"/>
      <c r="B614" s="222"/>
      <c r="C614" s="222"/>
      <c r="D614" s="222"/>
      <c r="E614" s="222"/>
      <c r="F614" s="222"/>
      <c r="G614" s="222"/>
      <c r="H614" s="222"/>
      <c r="I614" s="222"/>
      <c r="J614" s="222"/>
      <c r="K614" s="222"/>
      <c r="L614" s="222"/>
      <c r="M614" s="222"/>
      <c r="N614" s="222"/>
      <c r="O614" s="222"/>
      <c r="P614" s="222"/>
      <c r="Q614" s="222"/>
      <c r="R614" s="222"/>
      <c r="S614" s="222"/>
    </row>
    <row r="615" spans="1:19" ht="15.75" thickBot="1" x14ac:dyDescent="0.3">
      <c r="A615" s="111"/>
      <c r="B615" s="222"/>
      <c r="C615" s="222"/>
      <c r="D615" s="222"/>
      <c r="E615" s="222"/>
      <c r="F615" s="222"/>
      <c r="G615" s="222"/>
      <c r="H615" s="222"/>
      <c r="I615" s="222"/>
      <c r="J615" s="222"/>
      <c r="K615" s="222"/>
      <c r="L615" s="222"/>
      <c r="M615" s="222"/>
      <c r="N615" s="222"/>
      <c r="O615" s="222"/>
      <c r="P615" s="222"/>
      <c r="Q615" s="222"/>
      <c r="R615" s="222"/>
      <c r="S615" s="222"/>
    </row>
    <row r="616" spans="1:19" ht="15.75" thickBot="1" x14ac:dyDescent="0.3">
      <c r="A616" s="111"/>
      <c r="B616" s="222"/>
      <c r="C616" s="222"/>
      <c r="D616" s="222"/>
      <c r="E616" s="222"/>
      <c r="F616" s="222"/>
      <c r="G616" s="222"/>
      <c r="H616" s="222"/>
      <c r="I616" s="222"/>
      <c r="J616" s="222"/>
      <c r="K616" s="222"/>
      <c r="L616" s="222"/>
      <c r="M616" s="222"/>
      <c r="N616" s="222"/>
      <c r="O616" s="222"/>
      <c r="P616" s="222"/>
      <c r="Q616" s="222"/>
      <c r="R616" s="222"/>
      <c r="S616" s="222"/>
    </row>
    <row r="617" spans="1:19" ht="15.75" thickBot="1" x14ac:dyDescent="0.3">
      <c r="A617" s="111"/>
      <c r="B617" s="222"/>
      <c r="C617" s="222"/>
      <c r="D617" s="222"/>
      <c r="E617" s="222"/>
      <c r="F617" s="222"/>
      <c r="G617" s="222"/>
      <c r="H617" s="222"/>
      <c r="I617" s="222"/>
      <c r="J617" s="222"/>
      <c r="K617" s="222"/>
      <c r="L617" s="222"/>
      <c r="M617" s="222"/>
      <c r="N617" s="222"/>
      <c r="O617" s="222"/>
      <c r="P617" s="222"/>
      <c r="Q617" s="222"/>
      <c r="R617" s="222"/>
      <c r="S617" s="222"/>
    </row>
    <row r="618" spans="1:19" ht="15.75" thickBot="1" x14ac:dyDescent="0.3">
      <c r="A618" s="111"/>
      <c r="B618" s="222"/>
      <c r="C618" s="222"/>
      <c r="D618" s="222"/>
      <c r="E618" s="222"/>
      <c r="F618" s="222"/>
      <c r="G618" s="222"/>
      <c r="H618" s="222"/>
      <c r="I618" s="222"/>
      <c r="J618" s="222"/>
      <c r="K618" s="222"/>
      <c r="L618" s="222"/>
      <c r="M618" s="222"/>
      <c r="N618" s="222"/>
      <c r="O618" s="222"/>
      <c r="P618" s="222"/>
      <c r="Q618" s="222"/>
      <c r="R618" s="222"/>
      <c r="S618" s="222"/>
    </row>
    <row r="619" spans="1:19" ht="15.75" thickBot="1" x14ac:dyDescent="0.3">
      <c r="A619" s="111"/>
      <c r="B619" s="222"/>
      <c r="C619" s="222"/>
      <c r="D619" s="222"/>
      <c r="E619" s="222"/>
      <c r="F619" s="222"/>
      <c r="G619" s="222"/>
      <c r="H619" s="222"/>
      <c r="I619" s="222"/>
      <c r="J619" s="222"/>
      <c r="K619" s="222"/>
      <c r="L619" s="222"/>
      <c r="M619" s="222"/>
      <c r="N619" s="222"/>
      <c r="O619" s="222"/>
      <c r="P619" s="222"/>
      <c r="Q619" s="222"/>
      <c r="R619" s="222"/>
      <c r="S619" s="222"/>
    </row>
    <row r="620" spans="1:19" ht="15.75" thickBot="1" x14ac:dyDescent="0.3">
      <c r="A620" s="111"/>
      <c r="B620" s="222"/>
      <c r="C620" s="222"/>
      <c r="D620" s="222"/>
      <c r="E620" s="222"/>
      <c r="F620" s="222"/>
      <c r="G620" s="222"/>
      <c r="H620" s="222"/>
      <c r="I620" s="222"/>
      <c r="J620" s="222"/>
      <c r="K620" s="222"/>
      <c r="L620" s="222"/>
      <c r="M620" s="222"/>
      <c r="N620" s="222"/>
      <c r="O620" s="222"/>
      <c r="P620" s="222"/>
      <c r="Q620" s="222"/>
      <c r="R620" s="222"/>
      <c r="S620" s="222"/>
    </row>
    <row r="621" spans="1:19" ht="15.75" thickBot="1" x14ac:dyDescent="0.3">
      <c r="A621" s="111"/>
      <c r="B621" s="222"/>
      <c r="C621" s="222"/>
      <c r="D621" s="222"/>
      <c r="E621" s="222"/>
      <c r="F621" s="222"/>
      <c r="G621" s="222"/>
      <c r="H621" s="222"/>
      <c r="I621" s="222"/>
      <c r="J621" s="222"/>
      <c r="K621" s="222"/>
      <c r="L621" s="222"/>
      <c r="M621" s="222"/>
      <c r="N621" s="222"/>
      <c r="O621" s="222"/>
      <c r="P621" s="222"/>
      <c r="Q621" s="222"/>
      <c r="R621" s="222"/>
      <c r="S621" s="222"/>
    </row>
    <row r="622" spans="1:19" ht="15.75" thickBot="1" x14ac:dyDescent="0.3">
      <c r="A622" s="111"/>
      <c r="B622" s="222"/>
      <c r="C622" s="222"/>
      <c r="D622" s="222"/>
      <c r="E622" s="222"/>
      <c r="F622" s="222"/>
      <c r="G622" s="222"/>
      <c r="H622" s="222"/>
      <c r="I622" s="222"/>
      <c r="J622" s="222"/>
      <c r="K622" s="222"/>
      <c r="L622" s="222"/>
      <c r="M622" s="222"/>
      <c r="N622" s="222"/>
      <c r="O622" s="222"/>
      <c r="P622" s="222"/>
      <c r="Q622" s="222"/>
      <c r="R622" s="222"/>
      <c r="S622" s="222"/>
    </row>
    <row r="623" spans="1:19" ht="15.75" thickBot="1" x14ac:dyDescent="0.3">
      <c r="A623" s="111"/>
      <c r="B623" s="222"/>
      <c r="C623" s="222"/>
      <c r="D623" s="222"/>
      <c r="E623" s="222"/>
      <c r="F623" s="222"/>
      <c r="G623" s="222"/>
      <c r="H623" s="222"/>
      <c r="I623" s="222"/>
      <c r="J623" s="222"/>
      <c r="K623" s="222"/>
      <c r="L623" s="222"/>
      <c r="M623" s="222"/>
      <c r="N623" s="222"/>
      <c r="O623" s="222"/>
      <c r="P623" s="222"/>
      <c r="Q623" s="222"/>
      <c r="R623" s="222"/>
      <c r="S623" s="222"/>
    </row>
    <row r="624" spans="1:19" ht="15.75" thickBot="1" x14ac:dyDescent="0.3">
      <c r="A624" s="111"/>
      <c r="B624" s="222"/>
      <c r="C624" s="222"/>
      <c r="D624" s="222"/>
      <c r="E624" s="222"/>
      <c r="F624" s="222"/>
      <c r="G624" s="222"/>
      <c r="H624" s="222"/>
      <c r="I624" s="222"/>
      <c r="J624" s="222"/>
      <c r="K624" s="222"/>
      <c r="L624" s="222"/>
      <c r="M624" s="222"/>
      <c r="N624" s="222"/>
      <c r="O624" s="222"/>
      <c r="P624" s="222"/>
      <c r="Q624" s="222"/>
      <c r="R624" s="222"/>
      <c r="S624" s="222"/>
    </row>
    <row r="625" spans="1:19" ht="15.75" thickBot="1" x14ac:dyDescent="0.3">
      <c r="A625" s="111"/>
      <c r="B625" s="222"/>
      <c r="C625" s="222"/>
      <c r="D625" s="222"/>
      <c r="E625" s="222"/>
      <c r="F625" s="222"/>
      <c r="G625" s="222"/>
      <c r="H625" s="222"/>
      <c r="I625" s="222"/>
      <c r="J625" s="222"/>
      <c r="K625" s="222"/>
      <c r="L625" s="222"/>
      <c r="M625" s="222"/>
      <c r="N625" s="222"/>
      <c r="O625" s="222"/>
      <c r="P625" s="222"/>
      <c r="Q625" s="222"/>
      <c r="R625" s="222"/>
      <c r="S625" s="222"/>
    </row>
    <row r="626" spans="1:19" ht="15.75" thickBot="1" x14ac:dyDescent="0.3">
      <c r="A626" s="111"/>
      <c r="B626" s="222"/>
      <c r="C626" s="222"/>
      <c r="D626" s="222"/>
      <c r="E626" s="222"/>
      <c r="F626" s="222"/>
      <c r="G626" s="222"/>
      <c r="H626" s="222"/>
      <c r="I626" s="222"/>
      <c r="J626" s="222"/>
      <c r="K626" s="222"/>
      <c r="L626" s="222"/>
      <c r="M626" s="222"/>
      <c r="N626" s="222"/>
      <c r="O626" s="222"/>
      <c r="P626" s="222"/>
      <c r="Q626" s="222"/>
      <c r="R626" s="222"/>
      <c r="S626" s="222"/>
    </row>
    <row r="627" spans="1:19" ht="15.75" thickBot="1" x14ac:dyDescent="0.3">
      <c r="A627" s="111"/>
      <c r="B627" s="222"/>
      <c r="C627" s="222"/>
      <c r="D627" s="222"/>
      <c r="E627" s="222"/>
      <c r="F627" s="222"/>
      <c r="G627" s="222"/>
      <c r="H627" s="222"/>
      <c r="I627" s="222"/>
      <c r="J627" s="222"/>
      <c r="K627" s="222"/>
      <c r="L627" s="222"/>
      <c r="M627" s="222"/>
      <c r="N627" s="222"/>
      <c r="O627" s="222"/>
      <c r="P627" s="222"/>
      <c r="Q627" s="222"/>
      <c r="R627" s="222"/>
      <c r="S627" s="222"/>
    </row>
    <row r="628" spans="1:19" ht="15.75" thickBot="1" x14ac:dyDescent="0.3">
      <c r="A628" s="111"/>
      <c r="B628" s="222"/>
      <c r="C628" s="222"/>
      <c r="D628" s="222"/>
      <c r="E628" s="222"/>
      <c r="F628" s="222"/>
      <c r="G628" s="222"/>
      <c r="H628" s="222"/>
      <c r="I628" s="222"/>
      <c r="J628" s="222"/>
      <c r="K628" s="222"/>
      <c r="L628" s="222"/>
      <c r="M628" s="222"/>
      <c r="N628" s="222"/>
      <c r="O628" s="222"/>
      <c r="P628" s="222"/>
      <c r="Q628" s="222"/>
      <c r="R628" s="222"/>
      <c r="S628" s="222"/>
    </row>
    <row r="629" spans="1:19" ht="15.75" thickBot="1" x14ac:dyDescent="0.3">
      <c r="A629" s="111"/>
      <c r="B629" s="222"/>
      <c r="C629" s="222"/>
      <c r="D629" s="222"/>
      <c r="E629" s="222"/>
      <c r="F629" s="222"/>
      <c r="G629" s="222"/>
      <c r="H629" s="222"/>
      <c r="I629" s="222"/>
      <c r="J629" s="222"/>
      <c r="K629" s="222"/>
      <c r="L629" s="222"/>
      <c r="M629" s="222"/>
      <c r="N629" s="222"/>
      <c r="O629" s="222"/>
      <c r="P629" s="222"/>
      <c r="Q629" s="222"/>
      <c r="R629" s="222"/>
      <c r="S629" s="222"/>
    </row>
    <row r="630" spans="1:19" ht="15.75" thickBot="1" x14ac:dyDescent="0.3">
      <c r="A630" s="111"/>
      <c r="B630" s="222"/>
      <c r="C630" s="222"/>
      <c r="D630" s="222"/>
      <c r="E630" s="222"/>
      <c r="F630" s="222"/>
      <c r="G630" s="222"/>
      <c r="H630" s="222"/>
      <c r="I630" s="222"/>
      <c r="J630" s="222"/>
      <c r="K630" s="222"/>
      <c r="L630" s="222"/>
      <c r="M630" s="222"/>
      <c r="N630" s="222"/>
      <c r="O630" s="222"/>
      <c r="P630" s="222"/>
      <c r="Q630" s="222"/>
      <c r="R630" s="222"/>
      <c r="S630" s="222"/>
    </row>
    <row r="631" spans="1:19" ht="15.75" thickBot="1" x14ac:dyDescent="0.3">
      <c r="A631" s="111"/>
      <c r="B631" s="222"/>
      <c r="C631" s="222"/>
      <c r="D631" s="222"/>
      <c r="E631" s="222"/>
      <c r="F631" s="222"/>
      <c r="G631" s="222"/>
      <c r="H631" s="222"/>
      <c r="I631" s="222"/>
      <c r="J631" s="222"/>
      <c r="K631" s="222"/>
      <c r="L631" s="222"/>
      <c r="M631" s="222"/>
      <c r="N631" s="222"/>
      <c r="O631" s="222"/>
      <c r="P631" s="222"/>
      <c r="Q631" s="222"/>
      <c r="R631" s="222"/>
      <c r="S631" s="222"/>
    </row>
    <row r="632" spans="1:19" ht="15.75" thickBot="1" x14ac:dyDescent="0.3">
      <c r="A632" s="111"/>
      <c r="B632" s="222"/>
      <c r="C632" s="222"/>
      <c r="D632" s="222"/>
      <c r="E632" s="222"/>
      <c r="F632" s="222"/>
      <c r="G632" s="222"/>
      <c r="H632" s="222"/>
      <c r="I632" s="222"/>
      <c r="J632" s="222"/>
      <c r="K632" s="222"/>
      <c r="L632" s="222"/>
      <c r="M632" s="222"/>
      <c r="N632" s="222"/>
      <c r="O632" s="222"/>
      <c r="P632" s="222"/>
      <c r="Q632" s="222"/>
      <c r="R632" s="222"/>
      <c r="S632" s="222"/>
    </row>
    <row r="633" spans="1:19" ht="15.75" thickBot="1" x14ac:dyDescent="0.3">
      <c r="A633" s="111"/>
      <c r="B633" s="222"/>
      <c r="C633" s="222"/>
      <c r="D633" s="222"/>
      <c r="E633" s="222"/>
      <c r="F633" s="222"/>
      <c r="G633" s="222"/>
      <c r="H633" s="222"/>
      <c r="I633" s="222"/>
      <c r="J633" s="222"/>
      <c r="K633" s="222"/>
      <c r="L633" s="222"/>
      <c r="M633" s="222"/>
      <c r="N633" s="222"/>
      <c r="O633" s="222"/>
      <c r="P633" s="222"/>
      <c r="Q633" s="222"/>
      <c r="R633" s="222"/>
      <c r="S633" s="222"/>
    </row>
    <row r="634" spans="1:19" ht="15.75" thickBot="1" x14ac:dyDescent="0.3">
      <c r="A634" s="111"/>
      <c r="B634" s="222"/>
      <c r="C634" s="222"/>
      <c r="D634" s="222"/>
      <c r="E634" s="222"/>
      <c r="F634" s="222"/>
      <c r="G634" s="222"/>
      <c r="H634" s="222"/>
      <c r="I634" s="222"/>
      <c r="J634" s="222"/>
      <c r="K634" s="222"/>
      <c r="L634" s="222"/>
      <c r="M634" s="222"/>
      <c r="N634" s="222"/>
      <c r="O634" s="222"/>
      <c r="P634" s="222"/>
      <c r="Q634" s="222"/>
      <c r="R634" s="222"/>
      <c r="S634" s="222"/>
    </row>
    <row r="635" spans="1:19" ht="15.75" thickBot="1" x14ac:dyDescent="0.3">
      <c r="A635" s="111"/>
      <c r="B635" s="222"/>
      <c r="C635" s="222"/>
      <c r="D635" s="222"/>
      <c r="E635" s="222"/>
      <c r="F635" s="222"/>
      <c r="G635" s="222"/>
      <c r="H635" s="222"/>
      <c r="I635" s="222"/>
      <c r="J635" s="222"/>
      <c r="K635" s="222"/>
      <c r="L635" s="222"/>
      <c r="M635" s="222"/>
      <c r="N635" s="222"/>
      <c r="O635" s="222"/>
      <c r="P635" s="222"/>
      <c r="Q635" s="222"/>
      <c r="R635" s="222"/>
      <c r="S635" s="222"/>
    </row>
    <row r="636" spans="1:19" ht="15.75" thickBot="1" x14ac:dyDescent="0.3">
      <c r="A636" s="111"/>
      <c r="B636" s="222"/>
      <c r="C636" s="222"/>
      <c r="D636" s="222"/>
      <c r="E636" s="222"/>
      <c r="F636" s="222"/>
      <c r="G636" s="222"/>
      <c r="H636" s="222"/>
      <c r="I636" s="222"/>
      <c r="J636" s="222"/>
      <c r="K636" s="222"/>
      <c r="L636" s="222"/>
      <c r="M636" s="222"/>
      <c r="N636" s="222"/>
      <c r="O636" s="222"/>
      <c r="P636" s="222"/>
      <c r="Q636" s="222"/>
      <c r="R636" s="222"/>
      <c r="S636" s="222"/>
    </row>
    <row r="637" spans="1:19" ht="15.75" thickBot="1" x14ac:dyDescent="0.3">
      <c r="A637" s="111"/>
      <c r="B637" s="222"/>
      <c r="C637" s="222"/>
      <c r="D637" s="222"/>
      <c r="E637" s="222"/>
      <c r="F637" s="222"/>
      <c r="G637" s="222"/>
      <c r="H637" s="222"/>
      <c r="I637" s="222"/>
      <c r="J637" s="222"/>
      <c r="K637" s="222"/>
      <c r="L637" s="222"/>
      <c r="M637" s="222"/>
      <c r="N637" s="222"/>
      <c r="O637" s="222"/>
      <c r="P637" s="222"/>
      <c r="Q637" s="222"/>
      <c r="R637" s="222"/>
      <c r="S637" s="222"/>
    </row>
    <row r="638" spans="1:19" ht="15.75" thickBot="1" x14ac:dyDescent="0.3">
      <c r="A638" s="111"/>
      <c r="B638" s="222"/>
      <c r="C638" s="222"/>
      <c r="D638" s="222"/>
      <c r="E638" s="222"/>
      <c r="F638" s="222"/>
      <c r="G638" s="222"/>
      <c r="H638" s="222"/>
      <c r="I638" s="222"/>
      <c r="J638" s="222"/>
      <c r="K638" s="222"/>
      <c r="L638" s="222"/>
      <c r="M638" s="222"/>
      <c r="N638" s="222"/>
      <c r="O638" s="222"/>
      <c r="P638" s="222"/>
      <c r="Q638" s="222"/>
      <c r="R638" s="222"/>
      <c r="S638" s="222"/>
    </row>
    <row r="639" spans="1:19" ht="15.75" thickBot="1" x14ac:dyDescent="0.3">
      <c r="A639" s="111"/>
      <c r="B639" s="222"/>
      <c r="C639" s="222"/>
      <c r="D639" s="222"/>
      <c r="E639" s="222"/>
      <c r="F639" s="222"/>
      <c r="G639" s="222"/>
      <c r="H639" s="222"/>
      <c r="I639" s="222"/>
      <c r="J639" s="222"/>
      <c r="K639" s="222"/>
      <c r="L639" s="222"/>
      <c r="M639" s="222"/>
      <c r="N639" s="222"/>
      <c r="O639" s="222"/>
      <c r="P639" s="222"/>
      <c r="Q639" s="222"/>
      <c r="R639" s="222"/>
      <c r="S639" s="222"/>
    </row>
    <row r="640" spans="1:19" ht="15.75" thickBot="1" x14ac:dyDescent="0.3">
      <c r="A640" s="111"/>
      <c r="B640" s="222"/>
      <c r="C640" s="222"/>
      <c r="D640" s="222"/>
      <c r="E640" s="222"/>
      <c r="F640" s="222"/>
      <c r="G640" s="222"/>
      <c r="H640" s="222"/>
      <c r="I640" s="222"/>
      <c r="J640" s="222"/>
      <c r="K640" s="222"/>
      <c r="L640" s="222"/>
      <c r="M640" s="222"/>
      <c r="N640" s="222"/>
      <c r="O640" s="222"/>
      <c r="P640" s="222"/>
      <c r="Q640" s="222"/>
      <c r="R640" s="222"/>
      <c r="S640" s="222"/>
    </row>
    <row r="641" spans="1:19" ht="15.75" thickBot="1" x14ac:dyDescent="0.3">
      <c r="A641" s="111"/>
      <c r="B641" s="222"/>
      <c r="C641" s="222"/>
      <c r="D641" s="222"/>
      <c r="E641" s="222"/>
      <c r="F641" s="222"/>
      <c r="G641" s="222"/>
      <c r="H641" s="222"/>
      <c r="I641" s="222"/>
      <c r="J641" s="222"/>
      <c r="K641" s="222"/>
      <c r="L641" s="222"/>
      <c r="M641" s="222"/>
      <c r="N641" s="222"/>
      <c r="O641" s="222"/>
      <c r="P641" s="222"/>
      <c r="Q641" s="222"/>
      <c r="R641" s="222"/>
      <c r="S641" s="222"/>
    </row>
    <row r="642" spans="1:19" ht="15.75" thickBot="1" x14ac:dyDescent="0.3">
      <c r="A642" s="111"/>
      <c r="B642" s="222"/>
      <c r="C642" s="222"/>
      <c r="D642" s="222"/>
      <c r="E642" s="222"/>
      <c r="F642" s="222"/>
      <c r="G642" s="222"/>
      <c r="H642" s="222"/>
      <c r="I642" s="222"/>
      <c r="J642" s="222"/>
      <c r="K642" s="222"/>
      <c r="L642" s="222"/>
      <c r="M642" s="222"/>
      <c r="N642" s="222"/>
      <c r="O642" s="222"/>
      <c r="P642" s="222"/>
      <c r="Q642" s="222"/>
      <c r="R642" s="222"/>
      <c r="S642" s="222"/>
    </row>
    <row r="643" spans="1:19" ht="15.75" thickBot="1" x14ac:dyDescent="0.3">
      <c r="A643" s="111"/>
      <c r="B643" s="222"/>
      <c r="C643" s="222"/>
      <c r="D643" s="222"/>
      <c r="E643" s="222"/>
      <c r="F643" s="222"/>
      <c r="G643" s="222"/>
      <c r="H643" s="222"/>
      <c r="I643" s="222"/>
      <c r="J643" s="222"/>
      <c r="K643" s="222"/>
      <c r="L643" s="222"/>
      <c r="M643" s="222"/>
      <c r="N643" s="222"/>
      <c r="O643" s="222"/>
      <c r="P643" s="222"/>
      <c r="Q643" s="222"/>
      <c r="R643" s="222"/>
      <c r="S643" s="222"/>
    </row>
    <row r="644" spans="1:19" ht="15.75" thickBot="1" x14ac:dyDescent="0.3">
      <c r="A644" s="111"/>
      <c r="B644" s="222"/>
      <c r="C644" s="222"/>
      <c r="D644" s="222"/>
      <c r="E644" s="222"/>
      <c r="F644" s="222"/>
      <c r="G644" s="222"/>
      <c r="H644" s="222"/>
      <c r="I644" s="222"/>
      <c r="J644" s="222"/>
      <c r="K644" s="222"/>
      <c r="L644" s="222"/>
      <c r="M644" s="222"/>
      <c r="N644" s="222"/>
      <c r="O644" s="222"/>
      <c r="P644" s="222"/>
      <c r="Q644" s="222"/>
      <c r="R644" s="222"/>
      <c r="S644" s="222"/>
    </row>
    <row r="645" spans="1:19" ht="15.75" thickBot="1" x14ac:dyDescent="0.3">
      <c r="A645" s="111"/>
      <c r="B645" s="222"/>
      <c r="C645" s="222"/>
      <c r="D645" s="222"/>
      <c r="E645" s="222"/>
      <c r="F645" s="222"/>
      <c r="G645" s="222"/>
      <c r="H645" s="222"/>
      <c r="I645" s="222"/>
      <c r="J645" s="222"/>
      <c r="K645" s="222"/>
      <c r="L645" s="222"/>
      <c r="M645" s="222"/>
      <c r="N645" s="222"/>
      <c r="O645" s="222"/>
      <c r="P645" s="222"/>
      <c r="Q645" s="222"/>
      <c r="R645" s="222"/>
      <c r="S645" s="222"/>
    </row>
    <row r="646" spans="1:19" ht="15.75" thickBot="1" x14ac:dyDescent="0.3">
      <c r="A646" s="111"/>
      <c r="B646" s="222"/>
      <c r="C646" s="222"/>
      <c r="D646" s="222"/>
      <c r="E646" s="222"/>
      <c r="F646" s="222"/>
      <c r="G646" s="222"/>
      <c r="H646" s="222"/>
      <c r="I646" s="222"/>
      <c r="J646" s="222"/>
      <c r="K646" s="222"/>
      <c r="L646" s="222"/>
      <c r="M646" s="222"/>
      <c r="N646" s="222"/>
      <c r="O646" s="222"/>
      <c r="P646" s="222"/>
      <c r="Q646" s="222"/>
      <c r="R646" s="222"/>
      <c r="S646" s="222"/>
    </row>
    <row r="647" spans="1:19" ht="15.75" thickBot="1" x14ac:dyDescent="0.3">
      <c r="A647" s="111"/>
      <c r="B647" s="222"/>
      <c r="C647" s="222"/>
      <c r="D647" s="222"/>
      <c r="E647" s="222"/>
      <c r="F647" s="222"/>
      <c r="G647" s="222"/>
      <c r="H647" s="222"/>
      <c r="I647" s="222"/>
      <c r="J647" s="222"/>
      <c r="K647" s="222"/>
      <c r="L647" s="222"/>
      <c r="M647" s="222"/>
      <c r="N647" s="222"/>
      <c r="O647" s="222"/>
      <c r="P647" s="222"/>
      <c r="Q647" s="222"/>
      <c r="R647" s="222"/>
      <c r="S647" s="222"/>
    </row>
    <row r="648" spans="1:19" ht="15.75" thickBot="1" x14ac:dyDescent="0.3">
      <c r="A648" s="111"/>
      <c r="B648" s="222"/>
      <c r="C648" s="222"/>
      <c r="D648" s="222"/>
      <c r="E648" s="222"/>
      <c r="F648" s="222"/>
      <c r="G648" s="222"/>
      <c r="H648" s="222"/>
      <c r="I648" s="222"/>
      <c r="J648" s="222"/>
      <c r="K648" s="222"/>
      <c r="L648" s="222"/>
      <c r="M648" s="222"/>
      <c r="N648" s="222"/>
      <c r="O648" s="222"/>
      <c r="P648" s="222"/>
      <c r="Q648" s="222"/>
      <c r="R648" s="222"/>
      <c r="S648" s="222"/>
    </row>
    <row r="649" spans="1:19" ht="15.75" thickBot="1" x14ac:dyDescent="0.3">
      <c r="A649" s="111"/>
      <c r="B649" s="222"/>
      <c r="C649" s="222"/>
      <c r="D649" s="222"/>
      <c r="E649" s="222"/>
      <c r="F649" s="222"/>
      <c r="G649" s="222"/>
      <c r="H649" s="222"/>
      <c r="I649" s="222"/>
      <c r="J649" s="222"/>
      <c r="K649" s="222"/>
      <c r="L649" s="222"/>
      <c r="M649" s="222"/>
      <c r="N649" s="222"/>
      <c r="O649" s="222"/>
      <c r="P649" s="222"/>
      <c r="Q649" s="222"/>
      <c r="R649" s="222"/>
      <c r="S649" s="222"/>
    </row>
    <row r="650" spans="1:19" ht="15.75" thickBot="1" x14ac:dyDescent="0.3">
      <c r="A650" s="111"/>
      <c r="B650" s="222"/>
      <c r="C650" s="222"/>
      <c r="D650" s="222"/>
      <c r="E650" s="222"/>
      <c r="F650" s="222"/>
      <c r="G650" s="222"/>
      <c r="H650" s="222"/>
      <c r="I650" s="222"/>
      <c r="J650" s="222"/>
      <c r="K650" s="222"/>
      <c r="L650" s="222"/>
      <c r="M650" s="222"/>
      <c r="N650" s="222"/>
      <c r="O650" s="222"/>
      <c r="P650" s="222"/>
      <c r="Q650" s="222"/>
      <c r="R650" s="222"/>
      <c r="S650" s="222"/>
    </row>
    <row r="651" spans="1:19" ht="15.75" thickBot="1" x14ac:dyDescent="0.3">
      <c r="A651" s="111"/>
      <c r="B651" s="222"/>
      <c r="C651" s="222"/>
      <c r="D651" s="222"/>
      <c r="E651" s="222"/>
      <c r="F651" s="222"/>
      <c r="G651" s="222"/>
      <c r="H651" s="222"/>
      <c r="I651" s="222"/>
      <c r="J651" s="222"/>
      <c r="K651" s="222"/>
      <c r="L651" s="222"/>
      <c r="M651" s="222"/>
      <c r="N651" s="222"/>
      <c r="O651" s="222"/>
      <c r="P651" s="222"/>
      <c r="Q651" s="222"/>
      <c r="R651" s="222"/>
      <c r="S651" s="222"/>
    </row>
    <row r="652" spans="1:19" ht="15.75" thickBot="1" x14ac:dyDescent="0.3">
      <c r="A652" s="111"/>
      <c r="B652" s="222"/>
      <c r="C652" s="222"/>
      <c r="D652" s="222"/>
      <c r="E652" s="222"/>
      <c r="F652" s="222"/>
      <c r="G652" s="222"/>
      <c r="H652" s="222"/>
      <c r="I652" s="222"/>
      <c r="J652" s="222"/>
      <c r="K652" s="222"/>
      <c r="L652" s="222"/>
      <c r="M652" s="222"/>
      <c r="N652" s="222"/>
      <c r="O652" s="222"/>
      <c r="P652" s="222"/>
      <c r="Q652" s="222"/>
      <c r="R652" s="222"/>
      <c r="S652" s="222"/>
    </row>
    <row r="653" spans="1:19" ht="15.75" thickBot="1" x14ac:dyDescent="0.3">
      <c r="A653" s="111"/>
      <c r="B653" s="222"/>
      <c r="C653" s="222"/>
      <c r="D653" s="222"/>
      <c r="E653" s="222"/>
      <c r="F653" s="222"/>
      <c r="G653" s="222"/>
      <c r="H653" s="222"/>
      <c r="I653" s="222"/>
      <c r="J653" s="222"/>
      <c r="K653" s="222"/>
      <c r="L653" s="222"/>
      <c r="M653" s="222"/>
      <c r="N653" s="222"/>
      <c r="O653" s="222"/>
      <c r="P653" s="222"/>
      <c r="Q653" s="222"/>
      <c r="R653" s="222"/>
      <c r="S653" s="222"/>
    </row>
    <row r="654" spans="1:19" ht="15.75" thickBot="1" x14ac:dyDescent="0.3">
      <c r="A654" s="111"/>
      <c r="B654" s="222"/>
      <c r="C654" s="222"/>
      <c r="D654" s="222"/>
      <c r="E654" s="222"/>
      <c r="F654" s="222"/>
      <c r="G654" s="222"/>
      <c r="H654" s="222"/>
      <c r="I654" s="222"/>
      <c r="J654" s="222"/>
      <c r="K654" s="222"/>
      <c r="L654" s="222"/>
      <c r="M654" s="222"/>
      <c r="N654" s="222"/>
      <c r="O654" s="222"/>
      <c r="P654" s="222"/>
      <c r="Q654" s="222"/>
      <c r="R654" s="222"/>
      <c r="S654" s="222"/>
    </row>
    <row r="655" spans="1:19" ht="15.75" thickBot="1" x14ac:dyDescent="0.3">
      <c r="A655" s="111"/>
      <c r="B655" s="222"/>
      <c r="C655" s="222"/>
      <c r="D655" s="222"/>
      <c r="E655" s="222"/>
      <c r="F655" s="222"/>
      <c r="G655" s="222"/>
      <c r="H655" s="222"/>
      <c r="I655" s="222"/>
      <c r="J655" s="222"/>
      <c r="K655" s="222"/>
      <c r="L655" s="222"/>
      <c r="M655" s="222"/>
      <c r="N655" s="222"/>
      <c r="O655" s="222"/>
      <c r="P655" s="222"/>
      <c r="Q655" s="222"/>
      <c r="R655" s="222"/>
      <c r="S655" s="222"/>
    </row>
    <row r="656" spans="1:19" ht="15.75" thickBot="1" x14ac:dyDescent="0.3">
      <c r="A656" s="111"/>
      <c r="B656" s="222"/>
      <c r="C656" s="222"/>
      <c r="D656" s="222"/>
      <c r="E656" s="222"/>
      <c r="F656" s="222"/>
      <c r="G656" s="222"/>
      <c r="H656" s="222"/>
      <c r="I656" s="222"/>
      <c r="J656" s="222"/>
      <c r="K656" s="222"/>
      <c r="L656" s="222"/>
      <c r="M656" s="222"/>
      <c r="N656" s="222"/>
      <c r="O656" s="222"/>
      <c r="P656" s="222"/>
      <c r="Q656" s="222"/>
      <c r="R656" s="222"/>
      <c r="S656" s="222"/>
    </row>
    <row r="657" spans="1:19" ht="15.75" thickBot="1" x14ac:dyDescent="0.3">
      <c r="A657" s="111"/>
      <c r="B657" s="222"/>
      <c r="C657" s="222"/>
      <c r="D657" s="222"/>
      <c r="E657" s="222"/>
      <c r="F657" s="222"/>
      <c r="G657" s="222"/>
      <c r="H657" s="222"/>
      <c r="I657" s="222"/>
      <c r="J657" s="222"/>
      <c r="K657" s="222"/>
      <c r="L657" s="222"/>
      <c r="M657" s="222"/>
      <c r="N657" s="222"/>
      <c r="O657" s="222"/>
      <c r="P657" s="222"/>
      <c r="Q657" s="222"/>
      <c r="R657" s="222"/>
      <c r="S657" s="222"/>
    </row>
    <row r="658" spans="1:19" ht="15.75" thickBot="1" x14ac:dyDescent="0.3">
      <c r="A658" s="111"/>
      <c r="B658" s="222"/>
      <c r="C658" s="222"/>
      <c r="D658" s="222"/>
      <c r="E658" s="222"/>
      <c r="F658" s="222"/>
      <c r="G658" s="222"/>
      <c r="H658" s="222"/>
      <c r="I658" s="222"/>
      <c r="J658" s="222"/>
      <c r="K658" s="222"/>
      <c r="L658" s="222"/>
      <c r="M658" s="222"/>
      <c r="N658" s="222"/>
      <c r="O658" s="222"/>
      <c r="P658" s="222"/>
      <c r="Q658" s="222"/>
      <c r="R658" s="222"/>
      <c r="S658" s="222"/>
    </row>
    <row r="659" spans="1:19" ht="15.75" thickBot="1" x14ac:dyDescent="0.3">
      <c r="A659" s="111"/>
      <c r="B659" s="222"/>
      <c r="C659" s="222"/>
      <c r="D659" s="222"/>
      <c r="E659" s="222"/>
      <c r="F659" s="222"/>
      <c r="G659" s="222"/>
      <c r="H659" s="222"/>
      <c r="I659" s="222"/>
      <c r="J659" s="222"/>
      <c r="K659" s="222"/>
      <c r="L659" s="222"/>
      <c r="M659" s="222"/>
      <c r="N659" s="222"/>
      <c r="O659" s="222"/>
      <c r="P659" s="222"/>
      <c r="Q659" s="222"/>
      <c r="R659" s="222"/>
      <c r="S659" s="222"/>
    </row>
    <row r="660" spans="1:19" ht="15.75" thickBot="1" x14ac:dyDescent="0.3">
      <c r="A660" s="111"/>
      <c r="B660" s="222"/>
      <c r="C660" s="222"/>
      <c r="D660" s="222"/>
      <c r="E660" s="222"/>
      <c r="F660" s="222"/>
      <c r="G660" s="222"/>
      <c r="H660" s="222"/>
      <c r="I660" s="222"/>
      <c r="J660" s="222"/>
      <c r="K660" s="222"/>
      <c r="L660" s="222"/>
      <c r="M660" s="222"/>
      <c r="N660" s="222"/>
      <c r="O660" s="222"/>
      <c r="P660" s="222"/>
      <c r="Q660" s="222"/>
      <c r="R660" s="222"/>
      <c r="S660" s="222"/>
    </row>
    <row r="661" spans="1:19" ht="15.75" thickBot="1" x14ac:dyDescent="0.3">
      <c r="A661" s="111"/>
      <c r="B661" s="222"/>
      <c r="C661" s="222"/>
      <c r="D661" s="222"/>
      <c r="E661" s="222"/>
      <c r="F661" s="222"/>
      <c r="G661" s="222"/>
      <c r="H661" s="222"/>
      <c r="I661" s="222"/>
      <c r="J661" s="222"/>
      <c r="K661" s="222"/>
      <c r="L661" s="222"/>
      <c r="M661" s="222"/>
      <c r="N661" s="222"/>
      <c r="O661" s="222"/>
      <c r="P661" s="222"/>
      <c r="Q661" s="222"/>
      <c r="R661" s="222"/>
      <c r="S661" s="222"/>
    </row>
    <row r="662" spans="1:19" ht="15.75" thickBot="1" x14ac:dyDescent="0.3">
      <c r="A662" s="111"/>
      <c r="B662" s="222"/>
      <c r="C662" s="222"/>
      <c r="D662" s="222"/>
      <c r="E662" s="222"/>
      <c r="F662" s="222"/>
      <c r="G662" s="222"/>
      <c r="H662" s="222"/>
      <c r="I662" s="222"/>
      <c r="J662" s="222"/>
      <c r="K662" s="222"/>
      <c r="L662" s="222"/>
      <c r="M662" s="222"/>
      <c r="N662" s="222"/>
      <c r="O662" s="222"/>
      <c r="P662" s="222"/>
      <c r="Q662" s="222"/>
      <c r="R662" s="222"/>
      <c r="S662" s="222"/>
    </row>
    <row r="663" spans="1:19" ht="15.75" thickBot="1" x14ac:dyDescent="0.3">
      <c r="A663" s="111"/>
      <c r="B663" s="222"/>
      <c r="C663" s="222"/>
      <c r="D663" s="222"/>
      <c r="E663" s="222"/>
      <c r="F663" s="222"/>
      <c r="G663" s="222"/>
      <c r="H663" s="222"/>
      <c r="I663" s="222"/>
      <c r="J663" s="222"/>
      <c r="K663" s="222"/>
      <c r="L663" s="222"/>
      <c r="M663" s="222"/>
      <c r="N663" s="222"/>
      <c r="O663" s="222"/>
      <c r="P663" s="222"/>
      <c r="Q663" s="222"/>
      <c r="R663" s="222"/>
      <c r="S663" s="222"/>
    </row>
    <row r="664" spans="1:19" ht="15.75" thickBot="1" x14ac:dyDescent="0.3">
      <c r="A664" s="111"/>
      <c r="B664" s="222"/>
      <c r="C664" s="222"/>
      <c r="D664" s="222"/>
      <c r="E664" s="222"/>
      <c r="F664" s="222"/>
      <c r="G664" s="222"/>
      <c r="H664" s="222"/>
      <c r="I664" s="222"/>
      <c r="J664" s="222"/>
      <c r="K664" s="222"/>
      <c r="L664" s="222"/>
      <c r="M664" s="222"/>
      <c r="N664" s="222"/>
      <c r="O664" s="222"/>
      <c r="P664" s="222"/>
      <c r="Q664" s="222"/>
      <c r="R664" s="222"/>
      <c r="S664" s="222"/>
    </row>
    <row r="665" spans="1:19" ht="15.75" thickBot="1" x14ac:dyDescent="0.3">
      <c r="A665" s="111"/>
      <c r="B665" s="222"/>
      <c r="C665" s="222"/>
      <c r="D665" s="222"/>
      <c r="E665" s="222"/>
      <c r="F665" s="222"/>
      <c r="G665" s="222"/>
      <c r="H665" s="222"/>
      <c r="I665" s="222"/>
      <c r="J665" s="222"/>
      <c r="K665" s="222"/>
      <c r="L665" s="222"/>
      <c r="M665" s="222"/>
      <c r="N665" s="222"/>
      <c r="O665" s="222"/>
      <c r="P665" s="222"/>
      <c r="Q665" s="222"/>
      <c r="R665" s="222"/>
      <c r="S665" s="222"/>
    </row>
    <row r="666" spans="1:19" ht="15.75" thickBot="1" x14ac:dyDescent="0.3">
      <c r="A666" s="111"/>
      <c r="B666" s="222"/>
      <c r="C666" s="222"/>
      <c r="D666" s="222"/>
      <c r="E666" s="222"/>
      <c r="F666" s="222"/>
      <c r="G666" s="222"/>
      <c r="H666" s="222"/>
      <c r="I666" s="222"/>
      <c r="J666" s="222"/>
      <c r="K666" s="222"/>
      <c r="L666" s="222"/>
      <c r="M666" s="222"/>
      <c r="N666" s="222"/>
      <c r="O666" s="222"/>
      <c r="P666" s="222"/>
      <c r="Q666" s="222"/>
      <c r="R666" s="222"/>
      <c r="S666" s="222"/>
    </row>
    <row r="667" spans="1:19" ht="15.75" thickBot="1" x14ac:dyDescent="0.3">
      <c r="A667" s="111"/>
      <c r="B667" s="222"/>
      <c r="C667" s="222"/>
      <c r="D667" s="222"/>
      <c r="E667" s="222"/>
      <c r="F667" s="222"/>
      <c r="G667" s="222"/>
      <c r="H667" s="222"/>
      <c r="I667" s="222"/>
      <c r="J667" s="222"/>
      <c r="K667" s="222"/>
      <c r="L667" s="222"/>
      <c r="M667" s="222"/>
      <c r="N667" s="222"/>
      <c r="O667" s="222"/>
      <c r="P667" s="222"/>
      <c r="Q667" s="222"/>
      <c r="R667" s="222"/>
      <c r="S667" s="222"/>
    </row>
    <row r="668" spans="1:19" ht="15.75" thickBot="1" x14ac:dyDescent="0.3">
      <c r="A668" s="111"/>
      <c r="B668" s="222"/>
      <c r="C668" s="222"/>
      <c r="D668" s="222"/>
      <c r="E668" s="222"/>
      <c r="F668" s="222"/>
      <c r="G668" s="222"/>
      <c r="H668" s="222"/>
      <c r="I668" s="222"/>
      <c r="J668" s="222"/>
      <c r="K668" s="222"/>
      <c r="L668" s="222"/>
      <c r="M668" s="222"/>
      <c r="N668" s="222"/>
      <c r="O668" s="222"/>
      <c r="P668" s="222"/>
      <c r="Q668" s="222"/>
      <c r="R668" s="222"/>
      <c r="S668" s="222"/>
    </row>
    <row r="669" spans="1:19" ht="15.75" thickBot="1" x14ac:dyDescent="0.3">
      <c r="A669" s="111"/>
      <c r="B669" s="222"/>
      <c r="C669" s="222"/>
      <c r="D669" s="222"/>
      <c r="E669" s="222"/>
      <c r="F669" s="222"/>
      <c r="G669" s="222"/>
      <c r="H669" s="222"/>
      <c r="I669" s="222"/>
      <c r="J669" s="222"/>
      <c r="K669" s="222"/>
      <c r="L669" s="222"/>
      <c r="M669" s="222"/>
      <c r="N669" s="222"/>
      <c r="O669" s="222"/>
      <c r="P669" s="222"/>
      <c r="Q669" s="222"/>
      <c r="R669" s="222"/>
      <c r="S669" s="222"/>
    </row>
    <row r="670" spans="1:19" ht="15.75" thickBot="1" x14ac:dyDescent="0.3">
      <c r="A670" s="111"/>
      <c r="B670" s="222"/>
      <c r="C670" s="222"/>
      <c r="D670" s="222"/>
      <c r="E670" s="222"/>
      <c r="F670" s="222"/>
      <c r="G670" s="222"/>
      <c r="H670" s="222"/>
      <c r="I670" s="222"/>
      <c r="J670" s="222"/>
      <c r="K670" s="222"/>
      <c r="L670" s="222"/>
      <c r="M670" s="222"/>
      <c r="N670" s="222"/>
      <c r="O670" s="222"/>
      <c r="P670" s="222"/>
      <c r="Q670" s="222"/>
      <c r="R670" s="222"/>
      <c r="S670" s="222"/>
    </row>
    <row r="671" spans="1:19" ht="15.75" thickBot="1" x14ac:dyDescent="0.3">
      <c r="A671" s="111"/>
      <c r="B671" s="222"/>
      <c r="C671" s="222"/>
      <c r="D671" s="222"/>
      <c r="E671" s="222"/>
      <c r="F671" s="222"/>
      <c r="G671" s="222"/>
      <c r="H671" s="222"/>
      <c r="I671" s="222"/>
      <c r="J671" s="222"/>
      <c r="K671" s="222"/>
      <c r="L671" s="222"/>
      <c r="M671" s="222"/>
      <c r="N671" s="222"/>
      <c r="O671" s="222"/>
      <c r="P671" s="222"/>
      <c r="Q671" s="222"/>
      <c r="R671" s="222"/>
      <c r="S671" s="222"/>
    </row>
    <row r="672" spans="1:19" ht="15.75" thickBot="1" x14ac:dyDescent="0.3">
      <c r="A672" s="111"/>
      <c r="B672" s="222"/>
      <c r="C672" s="222"/>
      <c r="D672" s="222"/>
      <c r="E672" s="222"/>
      <c r="F672" s="222"/>
      <c r="G672" s="222"/>
      <c r="H672" s="222"/>
      <c r="I672" s="222"/>
      <c r="J672" s="222"/>
      <c r="K672" s="222"/>
      <c r="L672" s="222"/>
      <c r="M672" s="222"/>
      <c r="N672" s="222"/>
      <c r="O672" s="222"/>
      <c r="P672" s="222"/>
      <c r="Q672" s="222"/>
      <c r="R672" s="222"/>
      <c r="S672" s="222"/>
    </row>
    <row r="673" spans="1:19" ht="15.75" thickBot="1" x14ac:dyDescent="0.3">
      <c r="A673" s="111"/>
      <c r="B673" s="222"/>
      <c r="C673" s="222"/>
      <c r="D673" s="222"/>
      <c r="E673" s="222"/>
      <c r="F673" s="222"/>
      <c r="G673" s="222"/>
      <c r="H673" s="222"/>
      <c r="I673" s="222"/>
      <c r="J673" s="222"/>
      <c r="K673" s="222"/>
      <c r="L673" s="222"/>
      <c r="M673" s="222"/>
      <c r="N673" s="222"/>
      <c r="O673" s="222"/>
      <c r="P673" s="222"/>
      <c r="Q673" s="222"/>
      <c r="R673" s="222"/>
      <c r="S673" s="222"/>
    </row>
    <row r="674" spans="1:19" ht="15.75" thickBot="1" x14ac:dyDescent="0.3">
      <c r="A674" s="111"/>
      <c r="B674" s="222"/>
      <c r="C674" s="222"/>
      <c r="D674" s="222"/>
      <c r="E674" s="222"/>
      <c r="F674" s="222"/>
      <c r="G674" s="222"/>
      <c r="H674" s="222"/>
      <c r="I674" s="222"/>
      <c r="J674" s="222"/>
      <c r="K674" s="222"/>
      <c r="L674" s="222"/>
      <c r="M674" s="222"/>
      <c r="N674" s="222"/>
      <c r="O674" s="222"/>
      <c r="P674" s="222"/>
      <c r="Q674" s="222"/>
      <c r="R674" s="222"/>
      <c r="S674" s="222"/>
    </row>
    <row r="675" spans="1:19" ht="15.75" thickBot="1" x14ac:dyDescent="0.3">
      <c r="A675" s="111"/>
      <c r="B675" s="222"/>
      <c r="C675" s="222"/>
      <c r="D675" s="222"/>
      <c r="E675" s="222"/>
      <c r="F675" s="222"/>
      <c r="G675" s="222"/>
      <c r="H675" s="222"/>
      <c r="I675" s="222"/>
      <c r="J675" s="222"/>
      <c r="K675" s="222"/>
      <c r="L675" s="222"/>
      <c r="M675" s="222"/>
      <c r="N675" s="222"/>
      <c r="O675" s="222"/>
      <c r="P675" s="222"/>
      <c r="Q675" s="222"/>
      <c r="R675" s="222"/>
      <c r="S675" s="222"/>
    </row>
    <row r="676" spans="1:19" ht="15.75" thickBot="1" x14ac:dyDescent="0.3">
      <c r="A676" s="111"/>
      <c r="B676" s="222"/>
      <c r="C676" s="222"/>
      <c r="D676" s="222"/>
      <c r="E676" s="222"/>
      <c r="F676" s="222"/>
      <c r="G676" s="222"/>
      <c r="H676" s="222"/>
      <c r="I676" s="222"/>
      <c r="J676" s="222"/>
      <c r="K676" s="222"/>
      <c r="L676" s="222"/>
      <c r="M676" s="222"/>
      <c r="N676" s="222"/>
      <c r="O676" s="222"/>
      <c r="P676" s="222"/>
      <c r="Q676" s="222"/>
      <c r="R676" s="222"/>
      <c r="S676" s="222"/>
    </row>
    <row r="677" spans="1:19" ht="15.75" thickBot="1" x14ac:dyDescent="0.3">
      <c r="A677" s="111"/>
      <c r="B677" s="222"/>
      <c r="C677" s="222"/>
      <c r="D677" s="222"/>
      <c r="E677" s="222"/>
      <c r="F677" s="222"/>
      <c r="G677" s="222"/>
      <c r="H677" s="222"/>
      <c r="I677" s="222"/>
      <c r="J677" s="222"/>
      <c r="K677" s="222"/>
      <c r="L677" s="222"/>
      <c r="M677" s="222"/>
      <c r="N677" s="222"/>
      <c r="O677" s="222"/>
      <c r="P677" s="222"/>
      <c r="Q677" s="222"/>
      <c r="R677" s="222"/>
      <c r="S677" s="222"/>
    </row>
    <row r="678" spans="1:19" ht="15.75" thickBot="1" x14ac:dyDescent="0.3">
      <c r="A678" s="111"/>
      <c r="B678" s="222"/>
      <c r="C678" s="222"/>
      <c r="D678" s="222"/>
      <c r="E678" s="222"/>
      <c r="F678" s="222"/>
      <c r="G678" s="222"/>
      <c r="H678" s="222"/>
      <c r="I678" s="222"/>
      <c r="J678" s="222"/>
      <c r="K678" s="222"/>
      <c r="L678" s="222"/>
      <c r="M678" s="222"/>
      <c r="N678" s="222"/>
      <c r="O678" s="222"/>
      <c r="P678" s="222"/>
      <c r="Q678" s="222"/>
      <c r="R678" s="222"/>
      <c r="S678" s="222"/>
    </row>
    <row r="679" spans="1:19" ht="15.75" thickBot="1" x14ac:dyDescent="0.3">
      <c r="A679" s="111"/>
      <c r="B679" s="222"/>
      <c r="C679" s="222"/>
      <c r="D679" s="222"/>
      <c r="E679" s="222"/>
      <c r="F679" s="222"/>
      <c r="G679" s="222"/>
      <c r="H679" s="222"/>
      <c r="I679" s="222"/>
      <c r="J679" s="222"/>
      <c r="K679" s="222"/>
      <c r="L679" s="222"/>
      <c r="M679" s="222"/>
      <c r="N679" s="222"/>
      <c r="O679" s="222"/>
      <c r="P679" s="222"/>
      <c r="Q679" s="222"/>
      <c r="R679" s="222"/>
      <c r="S679" s="222"/>
    </row>
    <row r="680" spans="1:19" ht="15.75" thickBot="1" x14ac:dyDescent="0.3">
      <c r="A680" s="111"/>
      <c r="B680" s="222"/>
      <c r="C680" s="222"/>
      <c r="D680" s="222"/>
      <c r="E680" s="222"/>
      <c r="F680" s="222"/>
      <c r="G680" s="222"/>
      <c r="H680" s="222"/>
      <c r="I680" s="222"/>
      <c r="J680" s="222"/>
      <c r="K680" s="222"/>
      <c r="L680" s="222"/>
      <c r="M680" s="222"/>
      <c r="N680" s="222"/>
      <c r="O680" s="222"/>
      <c r="P680" s="222"/>
      <c r="Q680" s="222"/>
      <c r="R680" s="222"/>
      <c r="S680" s="222"/>
    </row>
    <row r="681" spans="1:19" ht="15.75" thickBot="1" x14ac:dyDescent="0.3">
      <c r="A681" s="111"/>
      <c r="B681" s="222"/>
      <c r="C681" s="222"/>
      <c r="D681" s="222"/>
      <c r="E681" s="222"/>
      <c r="F681" s="222"/>
      <c r="G681" s="222"/>
      <c r="H681" s="222"/>
      <c r="I681" s="222"/>
      <c r="J681" s="222"/>
      <c r="K681" s="222"/>
      <c r="L681" s="222"/>
      <c r="M681" s="222"/>
      <c r="N681" s="222"/>
      <c r="O681" s="222"/>
      <c r="P681" s="222"/>
      <c r="Q681" s="222"/>
      <c r="R681" s="222"/>
      <c r="S681" s="222"/>
    </row>
    <row r="682" spans="1:19" ht="15.75" thickBot="1" x14ac:dyDescent="0.3">
      <c r="A682" s="111"/>
      <c r="B682" s="222"/>
      <c r="C682" s="222"/>
      <c r="D682" s="222"/>
      <c r="E682" s="222"/>
      <c r="F682" s="222"/>
      <c r="G682" s="222"/>
      <c r="H682" s="222"/>
      <c r="I682" s="222"/>
      <c r="J682" s="222"/>
      <c r="K682" s="222"/>
      <c r="L682" s="222"/>
      <c r="M682" s="222"/>
      <c r="N682" s="222"/>
      <c r="O682" s="222"/>
      <c r="P682" s="222"/>
      <c r="Q682" s="222"/>
      <c r="R682" s="222"/>
      <c r="S682" s="222"/>
    </row>
    <row r="683" spans="1:19" ht="15.75" thickBot="1" x14ac:dyDescent="0.3">
      <c r="A683" s="111"/>
      <c r="B683" s="222"/>
      <c r="C683" s="222"/>
      <c r="D683" s="222"/>
      <c r="E683" s="222"/>
      <c r="F683" s="222"/>
      <c r="G683" s="222"/>
      <c r="H683" s="222"/>
      <c r="I683" s="222"/>
      <c r="J683" s="222"/>
      <c r="K683" s="222"/>
      <c r="L683" s="222"/>
      <c r="M683" s="222"/>
      <c r="N683" s="222"/>
      <c r="O683" s="222"/>
      <c r="P683" s="222"/>
      <c r="Q683" s="222"/>
      <c r="R683" s="222"/>
      <c r="S683" s="222"/>
    </row>
    <row r="684" spans="1:19" ht="15.75" thickBot="1" x14ac:dyDescent="0.3">
      <c r="A684" s="111"/>
      <c r="B684" s="222"/>
      <c r="C684" s="222"/>
      <c r="D684" s="222"/>
      <c r="E684" s="222"/>
      <c r="F684" s="222"/>
      <c r="G684" s="222"/>
      <c r="H684" s="222"/>
      <c r="I684" s="222"/>
      <c r="J684" s="222"/>
      <c r="K684" s="222"/>
      <c r="L684" s="222"/>
      <c r="M684" s="222"/>
      <c r="N684" s="222"/>
      <c r="O684" s="222"/>
      <c r="P684" s="222"/>
      <c r="Q684" s="222"/>
      <c r="R684" s="222"/>
      <c r="S684" s="222"/>
    </row>
    <row r="685" spans="1:19" ht="15.75" thickBot="1" x14ac:dyDescent="0.3">
      <c r="A685" s="111"/>
      <c r="B685" s="222"/>
      <c r="C685" s="222"/>
      <c r="D685" s="222"/>
      <c r="E685" s="222"/>
      <c r="F685" s="222"/>
      <c r="G685" s="222"/>
      <c r="H685" s="222"/>
      <c r="I685" s="222"/>
      <c r="J685" s="222"/>
      <c r="K685" s="222"/>
      <c r="L685" s="222"/>
      <c r="M685" s="222"/>
      <c r="N685" s="222"/>
      <c r="O685" s="222"/>
      <c r="P685" s="222"/>
      <c r="Q685" s="222"/>
      <c r="R685" s="222"/>
      <c r="S685" s="222"/>
    </row>
    <row r="686" spans="1:19" ht="15.75" thickBot="1" x14ac:dyDescent="0.3">
      <c r="A686" s="111"/>
      <c r="B686" s="222"/>
      <c r="C686" s="222"/>
      <c r="D686" s="222"/>
      <c r="E686" s="222"/>
      <c r="F686" s="222"/>
      <c r="G686" s="222"/>
      <c r="H686" s="222"/>
      <c r="I686" s="222"/>
      <c r="J686" s="222"/>
      <c r="K686" s="222"/>
      <c r="L686" s="222"/>
      <c r="M686" s="222"/>
      <c r="N686" s="222"/>
      <c r="O686" s="222"/>
      <c r="P686" s="222"/>
      <c r="Q686" s="222"/>
      <c r="R686" s="222"/>
      <c r="S686" s="222"/>
    </row>
    <row r="687" spans="1:19" ht="15.75" thickBot="1" x14ac:dyDescent="0.3">
      <c r="A687" s="111"/>
      <c r="B687" s="222"/>
      <c r="C687" s="222"/>
      <c r="D687" s="222"/>
      <c r="E687" s="222"/>
      <c r="F687" s="222"/>
      <c r="G687" s="222"/>
      <c r="H687" s="222"/>
      <c r="I687" s="222"/>
      <c r="J687" s="222"/>
      <c r="K687" s="222"/>
      <c r="L687" s="222"/>
      <c r="M687" s="222"/>
      <c r="N687" s="222"/>
      <c r="O687" s="222"/>
      <c r="P687" s="222"/>
      <c r="Q687" s="222"/>
      <c r="R687" s="222"/>
      <c r="S687" s="222"/>
    </row>
    <row r="688" spans="1:19" ht="15.75" thickBot="1" x14ac:dyDescent="0.3">
      <c r="A688" s="111"/>
      <c r="B688" s="222"/>
      <c r="C688" s="222"/>
      <c r="D688" s="222"/>
      <c r="E688" s="222"/>
      <c r="F688" s="222"/>
      <c r="G688" s="222"/>
      <c r="H688" s="222"/>
      <c r="I688" s="222"/>
      <c r="J688" s="222"/>
      <c r="K688" s="222"/>
      <c r="L688" s="222"/>
      <c r="M688" s="222"/>
      <c r="N688" s="222"/>
      <c r="O688" s="222"/>
      <c r="P688" s="222"/>
      <c r="Q688" s="222"/>
      <c r="R688" s="222"/>
      <c r="S688" s="222"/>
    </row>
    <row r="689" spans="1:19" ht="15.75" thickBot="1" x14ac:dyDescent="0.3">
      <c r="A689" s="111"/>
      <c r="B689" s="222"/>
      <c r="C689" s="222"/>
      <c r="D689" s="222"/>
      <c r="E689" s="222"/>
      <c r="F689" s="222"/>
      <c r="G689" s="222"/>
      <c r="H689" s="222"/>
      <c r="I689" s="222"/>
      <c r="J689" s="222"/>
      <c r="K689" s="222"/>
      <c r="L689" s="222"/>
      <c r="M689" s="222"/>
      <c r="N689" s="222"/>
      <c r="O689" s="222"/>
      <c r="P689" s="222"/>
      <c r="Q689" s="222"/>
      <c r="R689" s="222"/>
      <c r="S689" s="222"/>
    </row>
    <row r="690" spans="1:19" ht="15.75" thickBot="1" x14ac:dyDescent="0.3">
      <c r="A690" s="111"/>
      <c r="B690" s="222"/>
      <c r="C690" s="222"/>
      <c r="D690" s="222"/>
      <c r="E690" s="222"/>
      <c r="F690" s="222"/>
      <c r="G690" s="222"/>
      <c r="H690" s="222"/>
      <c r="I690" s="222"/>
      <c r="J690" s="222"/>
      <c r="K690" s="222"/>
      <c r="L690" s="222"/>
      <c r="M690" s="222"/>
      <c r="N690" s="222"/>
      <c r="O690" s="222"/>
      <c r="P690" s="222"/>
      <c r="Q690" s="222"/>
      <c r="R690" s="222"/>
      <c r="S690" s="222"/>
    </row>
    <row r="691" spans="1:19" ht="15.75" thickBot="1" x14ac:dyDescent="0.3">
      <c r="A691" s="111"/>
      <c r="B691" s="222"/>
      <c r="C691" s="222"/>
      <c r="D691" s="222"/>
      <c r="E691" s="222"/>
      <c r="F691" s="222"/>
      <c r="G691" s="222"/>
      <c r="H691" s="222"/>
      <c r="I691" s="222"/>
      <c r="J691" s="222"/>
      <c r="K691" s="222"/>
      <c r="L691" s="222"/>
      <c r="M691" s="222"/>
      <c r="N691" s="222"/>
      <c r="O691" s="222"/>
      <c r="P691" s="222"/>
      <c r="Q691" s="222"/>
      <c r="R691" s="222"/>
      <c r="S691" s="222"/>
    </row>
    <row r="692" spans="1:19" ht="15.75" thickBot="1" x14ac:dyDescent="0.3">
      <c r="A692" s="111"/>
      <c r="B692" s="222"/>
      <c r="C692" s="222"/>
      <c r="D692" s="222"/>
      <c r="E692" s="222"/>
      <c r="F692" s="222"/>
      <c r="G692" s="222"/>
      <c r="H692" s="222"/>
      <c r="I692" s="222"/>
      <c r="J692" s="222"/>
      <c r="K692" s="222"/>
      <c r="L692" s="222"/>
      <c r="M692" s="222"/>
      <c r="N692" s="222"/>
      <c r="O692" s="222"/>
      <c r="P692" s="222"/>
      <c r="Q692" s="222"/>
      <c r="R692" s="222"/>
      <c r="S692" s="222"/>
    </row>
    <row r="693" spans="1:19" ht="15.75" thickBot="1" x14ac:dyDescent="0.3">
      <c r="A693" s="111"/>
      <c r="B693" s="222"/>
      <c r="C693" s="222"/>
      <c r="D693" s="222"/>
      <c r="E693" s="222"/>
      <c r="F693" s="222"/>
      <c r="G693" s="222"/>
      <c r="H693" s="222"/>
      <c r="I693" s="222"/>
      <c r="J693" s="222"/>
      <c r="K693" s="222"/>
      <c r="L693" s="222"/>
      <c r="M693" s="222"/>
      <c r="N693" s="222"/>
      <c r="O693" s="222"/>
      <c r="P693" s="222"/>
      <c r="Q693" s="222"/>
      <c r="R693" s="222"/>
      <c r="S693" s="222"/>
    </row>
    <row r="694" spans="1:19" ht="15.75" thickBot="1" x14ac:dyDescent="0.3">
      <c r="A694" s="111"/>
      <c r="B694" s="222"/>
      <c r="C694" s="222"/>
      <c r="D694" s="222"/>
      <c r="E694" s="222"/>
      <c r="F694" s="222"/>
      <c r="G694" s="222"/>
      <c r="H694" s="222"/>
      <c r="I694" s="222"/>
      <c r="J694" s="222"/>
      <c r="K694" s="222"/>
      <c r="L694" s="222"/>
      <c r="M694" s="222"/>
      <c r="N694" s="222"/>
      <c r="O694" s="222"/>
      <c r="P694" s="222"/>
      <c r="Q694" s="222"/>
      <c r="R694" s="222"/>
      <c r="S694" s="222"/>
    </row>
    <row r="695" spans="1:19" ht="15.75" thickBot="1" x14ac:dyDescent="0.3">
      <c r="A695" s="111"/>
      <c r="B695" s="222"/>
      <c r="C695" s="222"/>
      <c r="D695" s="222"/>
      <c r="E695" s="222"/>
      <c r="F695" s="222"/>
      <c r="G695" s="222"/>
      <c r="H695" s="222"/>
      <c r="I695" s="222"/>
      <c r="J695" s="222"/>
      <c r="K695" s="222"/>
      <c r="L695" s="222"/>
      <c r="M695" s="222"/>
      <c r="N695" s="222"/>
      <c r="O695" s="222"/>
      <c r="P695" s="222"/>
      <c r="Q695" s="222"/>
      <c r="R695" s="222"/>
      <c r="S695" s="222"/>
    </row>
    <row r="696" spans="1:19" ht="15.75" thickBot="1" x14ac:dyDescent="0.3">
      <c r="A696" s="111"/>
      <c r="B696" s="222"/>
      <c r="C696" s="222"/>
      <c r="D696" s="222"/>
      <c r="E696" s="222"/>
      <c r="F696" s="222"/>
      <c r="G696" s="222"/>
      <c r="H696" s="222"/>
      <c r="I696" s="222"/>
      <c r="J696" s="222"/>
      <c r="K696" s="222"/>
      <c r="L696" s="222"/>
      <c r="M696" s="222"/>
      <c r="N696" s="222"/>
      <c r="O696" s="222"/>
      <c r="P696" s="222"/>
      <c r="Q696" s="222"/>
      <c r="R696" s="222"/>
      <c r="S696" s="222"/>
    </row>
    <row r="697" spans="1:19" ht="15.75" thickBot="1" x14ac:dyDescent="0.3">
      <c r="A697" s="111"/>
      <c r="B697" s="222"/>
      <c r="C697" s="222"/>
      <c r="D697" s="222"/>
      <c r="E697" s="222"/>
      <c r="F697" s="222"/>
      <c r="G697" s="222"/>
      <c r="H697" s="222"/>
      <c r="I697" s="222"/>
      <c r="J697" s="222"/>
      <c r="K697" s="222"/>
      <c r="L697" s="222"/>
      <c r="M697" s="222"/>
      <c r="N697" s="222"/>
      <c r="O697" s="222"/>
      <c r="P697" s="222"/>
      <c r="Q697" s="222"/>
      <c r="R697" s="222"/>
      <c r="S697" s="222"/>
    </row>
    <row r="698" spans="1:19" ht="15.75" thickBot="1" x14ac:dyDescent="0.3">
      <c r="A698" s="111"/>
      <c r="B698" s="222"/>
      <c r="C698" s="222"/>
      <c r="D698" s="222"/>
      <c r="E698" s="222"/>
      <c r="F698" s="222"/>
      <c r="G698" s="222"/>
      <c r="H698" s="222"/>
      <c r="I698" s="222"/>
      <c r="J698" s="222"/>
      <c r="K698" s="222"/>
      <c r="L698" s="222"/>
      <c r="M698" s="222"/>
      <c r="N698" s="222"/>
      <c r="O698" s="222"/>
      <c r="P698" s="222"/>
      <c r="Q698" s="222"/>
      <c r="R698" s="222"/>
      <c r="S698" s="222"/>
    </row>
    <row r="699" spans="1:19" ht="15.75" thickBot="1" x14ac:dyDescent="0.3">
      <c r="A699" s="111"/>
      <c r="B699" s="222"/>
      <c r="C699" s="222"/>
      <c r="D699" s="222"/>
      <c r="E699" s="222"/>
      <c r="F699" s="222"/>
      <c r="G699" s="222"/>
      <c r="H699" s="222"/>
      <c r="I699" s="222"/>
      <c r="J699" s="222"/>
      <c r="K699" s="222"/>
      <c r="L699" s="222"/>
      <c r="M699" s="222"/>
      <c r="N699" s="222"/>
      <c r="O699" s="222"/>
      <c r="P699" s="222"/>
      <c r="Q699" s="222"/>
      <c r="R699" s="222"/>
      <c r="S699" s="222"/>
    </row>
    <row r="700" spans="1:19" ht="15.75" thickBot="1" x14ac:dyDescent="0.3">
      <c r="A700" s="111"/>
      <c r="B700" s="222"/>
      <c r="C700" s="222"/>
      <c r="D700" s="222"/>
      <c r="E700" s="222"/>
      <c r="F700" s="222"/>
      <c r="G700" s="222"/>
      <c r="H700" s="222"/>
      <c r="I700" s="222"/>
      <c r="J700" s="222"/>
      <c r="K700" s="222"/>
      <c r="L700" s="222"/>
      <c r="M700" s="222"/>
      <c r="N700" s="222"/>
      <c r="O700" s="222"/>
      <c r="P700" s="222"/>
      <c r="Q700" s="222"/>
      <c r="R700" s="222"/>
      <c r="S700" s="222"/>
    </row>
    <row r="701" spans="1:19" ht="15.75" thickBot="1" x14ac:dyDescent="0.3">
      <c r="A701" s="111"/>
      <c r="B701" s="222"/>
      <c r="C701" s="222"/>
      <c r="D701" s="222"/>
      <c r="E701" s="222"/>
      <c r="F701" s="222"/>
      <c r="G701" s="222"/>
      <c r="H701" s="222"/>
      <c r="I701" s="222"/>
      <c r="J701" s="222"/>
      <c r="K701" s="222"/>
      <c r="L701" s="222"/>
      <c r="M701" s="222"/>
      <c r="N701" s="222"/>
      <c r="O701" s="222"/>
      <c r="P701" s="222"/>
      <c r="Q701" s="222"/>
      <c r="R701" s="222"/>
      <c r="S701" s="222"/>
    </row>
    <row r="702" spans="1:19" ht="15.75" thickBot="1" x14ac:dyDescent="0.3">
      <c r="A702" s="111"/>
      <c r="B702" s="222"/>
      <c r="C702" s="222"/>
      <c r="D702" s="222"/>
      <c r="E702" s="222"/>
      <c r="F702" s="222"/>
      <c r="G702" s="222"/>
      <c r="H702" s="222"/>
      <c r="I702" s="222"/>
      <c r="J702" s="222"/>
      <c r="K702" s="222"/>
      <c r="L702" s="222"/>
      <c r="M702" s="222"/>
      <c r="N702" s="222"/>
      <c r="O702" s="222"/>
      <c r="P702" s="222"/>
      <c r="Q702" s="222"/>
      <c r="R702" s="222"/>
      <c r="S702" s="222"/>
    </row>
    <row r="703" spans="1:19" ht="15.75" thickBot="1" x14ac:dyDescent="0.3">
      <c r="A703" s="111"/>
      <c r="B703" s="222"/>
      <c r="C703" s="222"/>
      <c r="D703" s="222"/>
      <c r="E703" s="222"/>
      <c r="F703" s="222"/>
      <c r="G703" s="222"/>
      <c r="H703" s="222"/>
      <c r="I703" s="222"/>
      <c r="J703" s="222"/>
      <c r="K703" s="222"/>
      <c r="L703" s="222"/>
      <c r="M703" s="222"/>
      <c r="N703" s="222"/>
      <c r="O703" s="222"/>
      <c r="P703" s="222"/>
      <c r="Q703" s="222"/>
      <c r="R703" s="222"/>
      <c r="S703" s="222"/>
    </row>
    <row r="704" spans="1:19" ht="15.75" thickBot="1" x14ac:dyDescent="0.3">
      <c r="A704" s="111"/>
      <c r="B704" s="222"/>
      <c r="C704" s="222"/>
      <c r="D704" s="222"/>
      <c r="E704" s="222"/>
      <c r="F704" s="222"/>
      <c r="G704" s="222"/>
      <c r="H704" s="222"/>
      <c r="I704" s="222"/>
      <c r="J704" s="222"/>
      <c r="K704" s="222"/>
      <c r="L704" s="222"/>
      <c r="M704" s="222"/>
      <c r="N704" s="222"/>
      <c r="O704" s="222"/>
      <c r="P704" s="222"/>
      <c r="Q704" s="222"/>
      <c r="R704" s="222"/>
      <c r="S704" s="222"/>
    </row>
    <row r="705" spans="1:19" ht="15.75" thickBot="1" x14ac:dyDescent="0.3">
      <c r="A705" s="111"/>
      <c r="B705" s="222"/>
      <c r="C705" s="222"/>
      <c r="D705" s="222"/>
      <c r="E705" s="222"/>
      <c r="F705" s="222"/>
      <c r="G705" s="222"/>
      <c r="H705" s="222"/>
      <c r="I705" s="222"/>
      <c r="J705" s="222"/>
      <c r="K705" s="222"/>
      <c r="L705" s="222"/>
      <c r="M705" s="222"/>
      <c r="N705" s="222"/>
      <c r="O705" s="222"/>
      <c r="P705" s="222"/>
      <c r="Q705" s="222"/>
      <c r="R705" s="222"/>
      <c r="S705" s="222"/>
    </row>
    <row r="706" spans="1:19" ht="15.75" thickBot="1" x14ac:dyDescent="0.3">
      <c r="A706" s="111"/>
      <c r="B706" s="222"/>
      <c r="C706" s="222"/>
      <c r="D706" s="222"/>
      <c r="E706" s="222"/>
      <c r="F706" s="222"/>
      <c r="G706" s="222"/>
      <c r="H706" s="222"/>
      <c r="I706" s="222"/>
      <c r="J706" s="222"/>
      <c r="K706" s="222"/>
      <c r="L706" s="222"/>
      <c r="M706" s="222"/>
      <c r="N706" s="222"/>
      <c r="O706" s="222"/>
      <c r="P706" s="222"/>
      <c r="Q706" s="222"/>
      <c r="R706" s="222"/>
      <c r="S706" s="222"/>
    </row>
    <row r="707" spans="1:19" ht="15.75" thickBot="1" x14ac:dyDescent="0.3">
      <c r="A707" s="111"/>
      <c r="B707" s="222"/>
      <c r="C707" s="222"/>
      <c r="D707" s="222"/>
      <c r="E707" s="222"/>
      <c r="F707" s="222"/>
      <c r="G707" s="222"/>
      <c r="H707" s="222"/>
      <c r="I707" s="222"/>
      <c r="J707" s="222"/>
      <c r="K707" s="222"/>
      <c r="L707" s="222"/>
      <c r="M707" s="222"/>
      <c r="N707" s="222"/>
      <c r="O707" s="222"/>
      <c r="P707" s="222"/>
      <c r="Q707" s="222"/>
      <c r="R707" s="222"/>
      <c r="S707" s="222"/>
    </row>
    <row r="708" spans="1:19" ht="15.75" thickBot="1" x14ac:dyDescent="0.3">
      <c r="A708" s="111"/>
      <c r="B708" s="222"/>
      <c r="C708" s="222"/>
      <c r="D708" s="222"/>
      <c r="E708" s="222"/>
      <c r="F708" s="222"/>
      <c r="G708" s="222"/>
      <c r="H708" s="222"/>
      <c r="I708" s="222"/>
      <c r="J708" s="222"/>
      <c r="K708" s="222"/>
      <c r="L708" s="222"/>
      <c r="M708" s="222"/>
      <c r="N708" s="222"/>
      <c r="O708" s="222"/>
      <c r="P708" s="222"/>
      <c r="Q708" s="222"/>
      <c r="R708" s="222"/>
      <c r="S708" s="222"/>
    </row>
    <row r="709" spans="1:19" ht="15.75" thickBot="1" x14ac:dyDescent="0.3">
      <c r="A709" s="111"/>
      <c r="B709" s="222"/>
      <c r="C709" s="222"/>
      <c r="D709" s="222"/>
      <c r="E709" s="222"/>
      <c r="F709" s="222"/>
      <c r="G709" s="222"/>
      <c r="H709" s="222"/>
      <c r="I709" s="222"/>
      <c r="J709" s="222"/>
      <c r="K709" s="222"/>
      <c r="L709" s="222"/>
      <c r="M709" s="222"/>
      <c r="N709" s="222"/>
      <c r="O709" s="222"/>
      <c r="P709" s="222"/>
      <c r="Q709" s="222"/>
      <c r="R709" s="222"/>
      <c r="S709" s="222"/>
    </row>
    <row r="710" spans="1:19" ht="15.75" thickBot="1" x14ac:dyDescent="0.3">
      <c r="A710" s="111"/>
      <c r="B710" s="222"/>
      <c r="C710" s="222"/>
      <c r="D710" s="222"/>
      <c r="E710" s="222"/>
      <c r="F710" s="222"/>
      <c r="G710" s="222"/>
      <c r="H710" s="222"/>
      <c r="I710" s="222"/>
      <c r="J710" s="222"/>
      <c r="K710" s="222"/>
      <c r="L710" s="222"/>
      <c r="M710" s="222"/>
      <c r="N710" s="222"/>
      <c r="O710" s="222"/>
      <c r="P710" s="222"/>
      <c r="Q710" s="222"/>
      <c r="R710" s="222"/>
      <c r="S710" s="222"/>
    </row>
    <row r="711" spans="1:19" ht="15.75" thickBot="1" x14ac:dyDescent="0.3">
      <c r="A711" s="111"/>
      <c r="B711" s="222"/>
      <c r="C711" s="222"/>
      <c r="D711" s="222"/>
      <c r="E711" s="222"/>
      <c r="F711" s="222"/>
      <c r="G711" s="222"/>
      <c r="H711" s="222"/>
      <c r="I711" s="222"/>
      <c r="J711" s="222"/>
      <c r="K711" s="222"/>
      <c r="L711" s="222"/>
      <c r="M711" s="222"/>
      <c r="N711" s="222"/>
      <c r="O711" s="222"/>
      <c r="P711" s="222"/>
      <c r="Q711" s="222"/>
      <c r="R711" s="222"/>
      <c r="S711" s="222"/>
    </row>
    <row r="712" spans="1:19" ht="15.75" thickBot="1" x14ac:dyDescent="0.3">
      <c r="A712" s="111"/>
      <c r="B712" s="222"/>
      <c r="C712" s="222"/>
      <c r="D712" s="222"/>
      <c r="E712" s="222"/>
      <c r="F712" s="222"/>
      <c r="G712" s="222"/>
      <c r="H712" s="222"/>
      <c r="I712" s="222"/>
      <c r="J712" s="222"/>
      <c r="K712" s="222"/>
      <c r="L712" s="222"/>
      <c r="M712" s="222"/>
      <c r="N712" s="222"/>
      <c r="O712" s="222"/>
      <c r="P712" s="222"/>
      <c r="Q712" s="222"/>
      <c r="R712" s="222"/>
      <c r="S712" s="222"/>
    </row>
    <row r="713" spans="1:19" ht="15.75" thickBot="1" x14ac:dyDescent="0.3">
      <c r="A713" s="111"/>
      <c r="B713" s="222"/>
      <c r="C713" s="222"/>
      <c r="D713" s="222"/>
      <c r="E713" s="222"/>
      <c r="F713" s="222"/>
      <c r="G713" s="222"/>
      <c r="H713" s="222"/>
      <c r="I713" s="222"/>
      <c r="J713" s="222"/>
      <c r="K713" s="222"/>
      <c r="L713" s="222"/>
      <c r="M713" s="222"/>
      <c r="N713" s="222"/>
      <c r="O713" s="222"/>
      <c r="P713" s="222"/>
      <c r="Q713" s="222"/>
      <c r="R713" s="222"/>
      <c r="S713" s="222"/>
    </row>
    <row r="714" spans="1:19" ht="15.75" thickBot="1" x14ac:dyDescent="0.3">
      <c r="A714" s="111"/>
      <c r="B714" s="222"/>
      <c r="C714" s="222"/>
      <c r="D714" s="222"/>
      <c r="E714" s="222"/>
      <c r="F714" s="222"/>
      <c r="G714" s="222"/>
      <c r="H714" s="222"/>
      <c r="I714" s="222"/>
      <c r="J714" s="222"/>
      <c r="K714" s="222"/>
      <c r="L714" s="222"/>
      <c r="M714" s="222"/>
      <c r="N714" s="222"/>
      <c r="O714" s="222"/>
      <c r="P714" s="222"/>
      <c r="Q714" s="222"/>
      <c r="R714" s="222"/>
      <c r="S714" s="222"/>
    </row>
    <row r="715" spans="1:19" ht="15.75" thickBot="1" x14ac:dyDescent="0.3">
      <c r="A715" s="111"/>
      <c r="B715" s="222"/>
      <c r="C715" s="222"/>
      <c r="D715" s="222"/>
      <c r="E715" s="222"/>
      <c r="F715" s="222"/>
      <c r="G715" s="222"/>
      <c r="H715" s="222"/>
      <c r="I715" s="222"/>
      <c r="J715" s="222"/>
      <c r="K715" s="222"/>
      <c r="L715" s="222"/>
      <c r="M715" s="222"/>
      <c r="N715" s="222"/>
      <c r="O715" s="222"/>
      <c r="P715" s="222"/>
      <c r="Q715" s="222"/>
      <c r="R715" s="222"/>
      <c r="S715" s="222"/>
    </row>
    <row r="716" spans="1:19" ht="15.75" thickBot="1" x14ac:dyDescent="0.3">
      <c r="A716" s="111"/>
      <c r="B716" s="222"/>
      <c r="C716" s="222"/>
      <c r="D716" s="222"/>
      <c r="E716" s="222"/>
      <c r="F716" s="222"/>
      <c r="G716" s="222"/>
      <c r="H716" s="222"/>
      <c r="I716" s="222"/>
      <c r="J716" s="222"/>
      <c r="K716" s="222"/>
      <c r="L716" s="222"/>
      <c r="M716" s="222"/>
      <c r="N716" s="222"/>
      <c r="O716" s="222"/>
      <c r="P716" s="222"/>
      <c r="Q716" s="222"/>
      <c r="R716" s="222"/>
      <c r="S716" s="222"/>
    </row>
    <row r="717" spans="1:19" ht="15.75" thickBot="1" x14ac:dyDescent="0.3">
      <c r="A717" s="111"/>
      <c r="B717" s="222"/>
      <c r="C717" s="222"/>
      <c r="D717" s="222"/>
      <c r="E717" s="222"/>
      <c r="F717" s="222"/>
      <c r="G717" s="222"/>
      <c r="H717" s="222"/>
      <c r="I717" s="222"/>
      <c r="J717" s="222"/>
      <c r="K717" s="222"/>
      <c r="L717" s="222"/>
      <c r="M717" s="222"/>
      <c r="N717" s="222"/>
      <c r="O717" s="222"/>
      <c r="P717" s="222"/>
      <c r="Q717" s="222"/>
      <c r="R717" s="222"/>
      <c r="S717" s="222"/>
    </row>
    <row r="718" spans="1:19" ht="15.75" thickBot="1" x14ac:dyDescent="0.3">
      <c r="A718" s="111"/>
      <c r="B718" s="222"/>
      <c r="C718" s="222"/>
      <c r="D718" s="222"/>
      <c r="E718" s="222"/>
      <c r="F718" s="222"/>
      <c r="G718" s="222"/>
      <c r="H718" s="222"/>
      <c r="I718" s="222"/>
      <c r="J718" s="222"/>
      <c r="K718" s="222"/>
      <c r="L718" s="222"/>
      <c r="M718" s="222"/>
      <c r="N718" s="222"/>
      <c r="O718" s="222"/>
      <c r="P718" s="222"/>
      <c r="Q718" s="222"/>
      <c r="R718" s="222"/>
      <c r="S718" s="222"/>
    </row>
    <row r="719" spans="1:19" ht="15.75" thickBot="1" x14ac:dyDescent="0.3">
      <c r="A719" s="111"/>
      <c r="B719" s="222"/>
      <c r="C719" s="222"/>
      <c r="D719" s="222"/>
      <c r="E719" s="222"/>
      <c r="F719" s="222"/>
      <c r="G719" s="222"/>
      <c r="H719" s="222"/>
      <c r="I719" s="222"/>
      <c r="J719" s="222"/>
      <c r="K719" s="222"/>
      <c r="L719" s="222"/>
      <c r="M719" s="222"/>
      <c r="N719" s="222"/>
      <c r="O719" s="222"/>
      <c r="P719" s="222"/>
      <c r="Q719" s="222"/>
      <c r="R719" s="222"/>
      <c r="S719" s="222"/>
    </row>
    <row r="720" spans="1:19" ht="15.75" thickBot="1" x14ac:dyDescent="0.3">
      <c r="A720" s="111"/>
      <c r="B720" s="222"/>
      <c r="C720" s="222"/>
      <c r="D720" s="222"/>
      <c r="E720" s="222"/>
      <c r="F720" s="222"/>
      <c r="G720" s="222"/>
      <c r="H720" s="222"/>
      <c r="I720" s="222"/>
      <c r="J720" s="222"/>
      <c r="K720" s="222"/>
      <c r="L720" s="222"/>
      <c r="M720" s="222"/>
      <c r="N720" s="222"/>
      <c r="O720" s="222"/>
      <c r="P720" s="222"/>
      <c r="Q720" s="222"/>
      <c r="R720" s="222"/>
      <c r="S720" s="222"/>
    </row>
    <row r="721" spans="1:19" ht="15.75" thickBot="1" x14ac:dyDescent="0.3">
      <c r="A721" s="111"/>
      <c r="B721" s="222"/>
      <c r="C721" s="222"/>
      <c r="D721" s="222"/>
      <c r="E721" s="222"/>
      <c r="F721" s="222"/>
      <c r="G721" s="222"/>
      <c r="H721" s="222"/>
      <c r="I721" s="222"/>
      <c r="J721" s="222"/>
      <c r="K721" s="222"/>
      <c r="L721" s="222"/>
      <c r="M721" s="222"/>
      <c r="N721" s="222"/>
      <c r="O721" s="222"/>
      <c r="P721" s="222"/>
      <c r="Q721" s="222"/>
      <c r="R721" s="222"/>
      <c r="S721" s="222"/>
    </row>
    <row r="722" spans="1:19" ht="15.75" thickBot="1" x14ac:dyDescent="0.3">
      <c r="A722" s="111"/>
      <c r="B722" s="222"/>
      <c r="C722" s="222"/>
      <c r="D722" s="222"/>
      <c r="E722" s="222"/>
      <c r="F722" s="222"/>
      <c r="G722" s="222"/>
      <c r="H722" s="222"/>
      <c r="I722" s="222"/>
      <c r="J722" s="222"/>
      <c r="K722" s="222"/>
      <c r="L722" s="222"/>
      <c r="M722" s="222"/>
      <c r="N722" s="222"/>
      <c r="O722" s="222"/>
      <c r="P722" s="222"/>
      <c r="Q722" s="222"/>
      <c r="R722" s="222"/>
      <c r="S722" s="222"/>
    </row>
    <row r="723" spans="1:19" ht="15.75" thickBot="1" x14ac:dyDescent="0.3">
      <c r="A723" s="111"/>
      <c r="B723" s="222"/>
      <c r="C723" s="222"/>
      <c r="D723" s="222"/>
      <c r="E723" s="222"/>
      <c r="F723" s="222"/>
      <c r="G723" s="222"/>
      <c r="H723" s="222"/>
      <c r="I723" s="222"/>
      <c r="J723" s="222"/>
      <c r="K723" s="222"/>
      <c r="L723" s="222"/>
      <c r="M723" s="222"/>
      <c r="N723" s="222"/>
      <c r="O723" s="222"/>
      <c r="P723" s="222"/>
      <c r="Q723" s="222"/>
      <c r="R723" s="222"/>
      <c r="S723" s="222"/>
    </row>
    <row r="724" spans="1:19" ht="15.75" thickBot="1" x14ac:dyDescent="0.3">
      <c r="A724" s="111"/>
      <c r="B724" s="222"/>
      <c r="C724" s="222"/>
      <c r="D724" s="222"/>
      <c r="E724" s="222"/>
      <c r="F724" s="222"/>
      <c r="G724" s="222"/>
      <c r="H724" s="222"/>
      <c r="I724" s="222"/>
      <c r="J724" s="222"/>
      <c r="K724" s="222"/>
      <c r="L724" s="222"/>
      <c r="M724" s="222"/>
      <c r="N724" s="222"/>
      <c r="O724" s="222"/>
      <c r="P724" s="222"/>
      <c r="Q724" s="222"/>
      <c r="R724" s="222"/>
      <c r="S724" s="222"/>
    </row>
    <row r="725" spans="1:19" ht="15.75" thickBot="1" x14ac:dyDescent="0.3">
      <c r="A725" s="111"/>
      <c r="B725" s="222"/>
      <c r="C725" s="222"/>
      <c r="D725" s="222"/>
      <c r="E725" s="222"/>
      <c r="F725" s="222"/>
      <c r="G725" s="222"/>
      <c r="H725" s="222"/>
      <c r="I725" s="222"/>
      <c r="J725" s="222"/>
      <c r="K725" s="222"/>
      <c r="L725" s="222"/>
      <c r="M725" s="222"/>
      <c r="N725" s="222"/>
      <c r="O725" s="222"/>
      <c r="P725" s="222"/>
      <c r="Q725" s="222"/>
      <c r="R725" s="222"/>
      <c r="S725" s="222"/>
    </row>
    <row r="726" spans="1:19" ht="15.75" thickBot="1" x14ac:dyDescent="0.3">
      <c r="A726" s="111"/>
      <c r="B726" s="222"/>
      <c r="C726" s="222"/>
      <c r="D726" s="222"/>
      <c r="E726" s="222"/>
      <c r="F726" s="222"/>
      <c r="G726" s="222"/>
      <c r="H726" s="222"/>
      <c r="I726" s="222"/>
      <c r="J726" s="222"/>
      <c r="K726" s="222"/>
      <c r="L726" s="222"/>
      <c r="M726" s="222"/>
      <c r="N726" s="222"/>
      <c r="O726" s="222"/>
      <c r="P726" s="222"/>
      <c r="Q726" s="222"/>
      <c r="R726" s="222"/>
      <c r="S726" s="222"/>
    </row>
    <row r="727" spans="1:19" ht="15.75" thickBot="1" x14ac:dyDescent="0.3">
      <c r="A727" s="111"/>
      <c r="B727" s="222"/>
      <c r="C727" s="222"/>
      <c r="D727" s="222"/>
      <c r="E727" s="222"/>
      <c r="F727" s="222"/>
      <c r="G727" s="222"/>
      <c r="H727" s="222"/>
      <c r="I727" s="222"/>
      <c r="J727" s="222"/>
      <c r="K727" s="222"/>
      <c r="L727" s="222"/>
      <c r="M727" s="222"/>
      <c r="N727" s="222"/>
      <c r="O727" s="222"/>
      <c r="P727" s="222"/>
      <c r="Q727" s="222"/>
      <c r="R727" s="222"/>
      <c r="S727" s="222"/>
    </row>
    <row r="728" spans="1:19" ht="15.75" thickBot="1" x14ac:dyDescent="0.3">
      <c r="A728" s="111"/>
      <c r="B728" s="222"/>
      <c r="C728" s="222"/>
      <c r="D728" s="222"/>
      <c r="E728" s="222"/>
      <c r="F728" s="222"/>
      <c r="G728" s="222"/>
      <c r="H728" s="222"/>
      <c r="I728" s="222"/>
      <c r="J728" s="222"/>
      <c r="K728" s="222"/>
      <c r="L728" s="222"/>
      <c r="M728" s="222"/>
      <c r="N728" s="222"/>
      <c r="O728" s="222"/>
      <c r="P728" s="222"/>
      <c r="Q728" s="222"/>
      <c r="R728" s="222"/>
      <c r="S728" s="222"/>
    </row>
    <row r="729" spans="1:19" ht="15.75" thickBot="1" x14ac:dyDescent="0.3">
      <c r="A729" s="111"/>
      <c r="B729" s="222"/>
      <c r="C729" s="222"/>
      <c r="D729" s="222"/>
      <c r="E729" s="222"/>
      <c r="F729" s="222"/>
      <c r="G729" s="222"/>
      <c r="H729" s="222"/>
      <c r="I729" s="222"/>
      <c r="J729" s="222"/>
      <c r="K729" s="222"/>
      <c r="L729" s="222"/>
      <c r="M729" s="222"/>
      <c r="N729" s="222"/>
      <c r="O729" s="222"/>
      <c r="P729" s="222"/>
      <c r="Q729" s="222"/>
      <c r="R729" s="222"/>
      <c r="S729" s="222"/>
    </row>
    <row r="730" spans="1:19" ht="15.75" thickBot="1" x14ac:dyDescent="0.3">
      <c r="A730" s="111"/>
      <c r="B730" s="222"/>
      <c r="C730" s="222"/>
      <c r="D730" s="222"/>
      <c r="E730" s="222"/>
      <c r="F730" s="222"/>
      <c r="G730" s="222"/>
      <c r="H730" s="222"/>
      <c r="I730" s="222"/>
      <c r="J730" s="222"/>
      <c r="K730" s="222"/>
      <c r="L730" s="222"/>
      <c r="M730" s="222"/>
      <c r="N730" s="222"/>
      <c r="O730" s="222"/>
      <c r="P730" s="222"/>
      <c r="Q730" s="222"/>
      <c r="R730" s="222"/>
      <c r="S730" s="222"/>
    </row>
    <row r="731" spans="1:19" ht="15.75" thickBot="1" x14ac:dyDescent="0.3">
      <c r="A731" s="111"/>
      <c r="B731" s="222"/>
      <c r="C731" s="222"/>
      <c r="D731" s="222"/>
      <c r="E731" s="222"/>
      <c r="F731" s="222"/>
      <c r="G731" s="222"/>
      <c r="H731" s="222"/>
      <c r="I731" s="222"/>
      <c r="J731" s="222"/>
      <c r="K731" s="222"/>
      <c r="L731" s="222"/>
      <c r="M731" s="222"/>
      <c r="N731" s="222"/>
      <c r="O731" s="222"/>
      <c r="P731" s="222"/>
      <c r="Q731" s="222"/>
      <c r="R731" s="222"/>
      <c r="S731" s="222"/>
    </row>
    <row r="732" spans="1:19" ht="15.75" thickBot="1" x14ac:dyDescent="0.3">
      <c r="A732" s="111"/>
      <c r="B732" s="222"/>
      <c r="C732" s="222"/>
      <c r="D732" s="222"/>
      <c r="E732" s="222"/>
      <c r="F732" s="222"/>
      <c r="G732" s="222"/>
      <c r="H732" s="222"/>
      <c r="I732" s="222"/>
      <c r="J732" s="222"/>
      <c r="K732" s="222"/>
      <c r="L732" s="222"/>
      <c r="M732" s="222"/>
      <c r="N732" s="222"/>
      <c r="O732" s="222"/>
      <c r="P732" s="222"/>
      <c r="Q732" s="222"/>
      <c r="R732" s="222"/>
      <c r="S732" s="222"/>
    </row>
    <row r="733" spans="1:19" ht="15.75" thickBot="1" x14ac:dyDescent="0.3">
      <c r="A733" s="111"/>
      <c r="C733" s="222"/>
      <c r="D733" s="222"/>
      <c r="E733" s="222"/>
      <c r="F733" s="222"/>
      <c r="G733" s="222"/>
      <c r="H733" s="222"/>
      <c r="I733" s="222"/>
      <c r="J733" s="222"/>
      <c r="K733" s="222"/>
      <c r="L733" s="222"/>
      <c r="M733" s="222"/>
      <c r="N733" s="222"/>
      <c r="O733" s="222"/>
      <c r="P733" s="222"/>
      <c r="Q733" s="222"/>
      <c r="R733" s="222"/>
      <c r="S733" s="222"/>
    </row>
    <row r="734" spans="1:19" ht="15.75" thickBot="1" x14ac:dyDescent="0.3">
      <c r="A734" s="111"/>
      <c r="C734" s="222"/>
      <c r="D734" s="222"/>
      <c r="E734" s="222"/>
      <c r="F734" s="222"/>
      <c r="G734" s="222"/>
      <c r="H734" s="222"/>
      <c r="I734" s="222"/>
      <c r="J734" s="222"/>
      <c r="K734" s="222"/>
      <c r="L734" s="222"/>
      <c r="M734" s="222"/>
      <c r="N734" s="222"/>
      <c r="O734" s="222"/>
      <c r="P734" s="222"/>
      <c r="Q734" s="222"/>
      <c r="R734" s="222"/>
      <c r="S734" s="222"/>
    </row>
    <row r="735" spans="1:19" ht="15.75" thickBot="1" x14ac:dyDescent="0.3">
      <c r="A735" s="111"/>
      <c r="C735" s="222"/>
      <c r="D735" s="222"/>
      <c r="E735" s="222"/>
      <c r="F735" s="222"/>
      <c r="G735" s="222"/>
      <c r="H735" s="222"/>
      <c r="I735" s="222"/>
      <c r="J735" s="222"/>
      <c r="K735" s="222"/>
      <c r="L735" s="222"/>
      <c r="M735" s="222"/>
      <c r="N735" s="222"/>
      <c r="O735" s="222"/>
      <c r="P735" s="222"/>
      <c r="Q735" s="222"/>
      <c r="R735" s="222"/>
      <c r="S735" s="222"/>
    </row>
    <row r="736" spans="1:19" ht="15.75" thickBot="1" x14ac:dyDescent="0.3">
      <c r="A736" s="111"/>
      <c r="C736" s="222"/>
      <c r="D736" s="222"/>
      <c r="E736" s="222"/>
      <c r="F736" s="222"/>
      <c r="G736" s="222"/>
      <c r="H736" s="222"/>
      <c r="I736" s="222"/>
      <c r="J736" s="222"/>
      <c r="K736" s="222"/>
      <c r="L736" s="222"/>
      <c r="M736" s="222"/>
      <c r="N736" s="222"/>
      <c r="O736" s="222"/>
      <c r="P736" s="222"/>
      <c r="Q736" s="222"/>
      <c r="R736" s="222"/>
      <c r="S736" s="222"/>
    </row>
    <row r="737" spans="1:19" ht="15.75" thickBot="1" x14ac:dyDescent="0.3">
      <c r="A737" s="111"/>
      <c r="C737" s="222"/>
      <c r="D737" s="222"/>
      <c r="E737" s="222"/>
      <c r="F737" s="222"/>
      <c r="G737" s="222"/>
      <c r="H737" s="222"/>
      <c r="I737" s="222"/>
      <c r="J737" s="222"/>
      <c r="K737" s="222"/>
      <c r="L737" s="222"/>
      <c r="M737" s="222"/>
      <c r="N737" s="222"/>
      <c r="O737" s="222"/>
      <c r="P737" s="222"/>
      <c r="Q737" s="222"/>
      <c r="R737" s="222"/>
      <c r="S737" s="222"/>
    </row>
    <row r="738" spans="1:19" ht="15.75" thickBot="1" x14ac:dyDescent="0.3">
      <c r="A738" s="111"/>
      <c r="C738" s="222"/>
      <c r="D738" s="222"/>
      <c r="E738" s="222"/>
      <c r="F738" s="222"/>
      <c r="G738" s="222"/>
      <c r="H738" s="222"/>
      <c r="I738" s="222"/>
      <c r="J738" s="222"/>
      <c r="K738" s="222"/>
      <c r="L738" s="222"/>
      <c r="M738" s="222"/>
      <c r="N738" s="222"/>
      <c r="O738" s="222"/>
      <c r="P738" s="222"/>
      <c r="Q738" s="222"/>
      <c r="R738" s="222"/>
      <c r="S738" s="222"/>
    </row>
    <row r="739" spans="1:19" ht="15.75" thickBot="1" x14ac:dyDescent="0.3">
      <c r="A739" s="111"/>
      <c r="C739" s="222"/>
      <c r="D739" s="222"/>
      <c r="E739" s="222"/>
      <c r="F739" s="222"/>
      <c r="G739" s="222"/>
      <c r="H739" s="222"/>
      <c r="I739" s="222"/>
      <c r="J739" s="222"/>
      <c r="K739" s="222"/>
      <c r="L739" s="222"/>
      <c r="M739" s="222"/>
      <c r="N739" s="222"/>
      <c r="O739" s="222"/>
      <c r="P739" s="222"/>
      <c r="Q739" s="222"/>
      <c r="R739" s="222"/>
      <c r="S739" s="222"/>
    </row>
    <row r="740" spans="1:19" ht="15.75" thickBot="1" x14ac:dyDescent="0.3">
      <c r="A740" s="111"/>
      <c r="C740" s="222"/>
      <c r="D740" s="222"/>
      <c r="E740" s="222"/>
      <c r="F740" s="222"/>
      <c r="G740" s="222"/>
      <c r="H740" s="222"/>
      <c r="I740" s="222"/>
      <c r="J740" s="222"/>
      <c r="K740" s="222"/>
      <c r="L740" s="222"/>
      <c r="M740" s="222"/>
      <c r="N740" s="222"/>
      <c r="O740" s="222"/>
      <c r="P740" s="222"/>
      <c r="Q740" s="222"/>
      <c r="R740" s="222"/>
      <c r="S740" s="222"/>
    </row>
    <row r="741" spans="1:19" ht="15.75" thickBot="1" x14ac:dyDescent="0.3">
      <c r="A741" s="111"/>
      <c r="C741" s="222"/>
      <c r="D741" s="222"/>
      <c r="E741" s="222"/>
      <c r="F741" s="222"/>
      <c r="G741" s="222"/>
      <c r="H741" s="222"/>
      <c r="I741" s="222"/>
      <c r="J741" s="222"/>
      <c r="K741" s="222"/>
      <c r="L741" s="222"/>
      <c r="M741" s="222"/>
      <c r="N741" s="222"/>
      <c r="O741" s="222"/>
      <c r="P741" s="222"/>
      <c r="Q741" s="222"/>
      <c r="R741" s="222"/>
      <c r="S741" s="222"/>
    </row>
    <row r="742" spans="1:19" ht="15.75" thickBot="1" x14ac:dyDescent="0.3">
      <c r="A742" s="111"/>
      <c r="C742" s="222"/>
      <c r="D742" s="222"/>
      <c r="E742" s="222"/>
      <c r="F742" s="222"/>
      <c r="G742" s="222"/>
      <c r="H742" s="222"/>
      <c r="I742" s="222"/>
      <c r="J742" s="222"/>
      <c r="K742" s="222"/>
      <c r="L742" s="222"/>
      <c r="M742" s="222"/>
      <c r="N742" s="222"/>
      <c r="O742" s="222"/>
      <c r="P742" s="222"/>
      <c r="Q742" s="222"/>
      <c r="R742" s="222"/>
      <c r="S742" s="222"/>
    </row>
    <row r="743" spans="1:19" ht="15.75" thickBot="1" x14ac:dyDescent="0.3">
      <c r="A743" s="111"/>
      <c r="C743" s="222"/>
      <c r="D743" s="222"/>
      <c r="E743" s="222"/>
      <c r="F743" s="222"/>
      <c r="G743" s="222"/>
      <c r="H743" s="222"/>
      <c r="I743" s="222"/>
      <c r="J743" s="222"/>
      <c r="K743" s="222"/>
      <c r="L743" s="222"/>
      <c r="M743" s="222"/>
      <c r="N743" s="222"/>
      <c r="O743" s="222"/>
      <c r="P743" s="222"/>
      <c r="Q743" s="222"/>
      <c r="R743" s="222"/>
      <c r="S743" s="222"/>
    </row>
    <row r="744" spans="1:19" ht="15.75" thickBot="1" x14ac:dyDescent="0.3">
      <c r="A744" s="111"/>
      <c r="C744" s="222"/>
      <c r="D744" s="222"/>
      <c r="E744" s="222"/>
      <c r="F744" s="222"/>
      <c r="G744" s="222"/>
      <c r="H744" s="222"/>
      <c r="I744" s="222"/>
      <c r="J744" s="222"/>
      <c r="K744" s="222"/>
      <c r="L744" s="222"/>
      <c r="M744" s="222"/>
      <c r="N744" s="222"/>
      <c r="O744" s="222"/>
      <c r="P744" s="222"/>
      <c r="Q744" s="222"/>
      <c r="R744" s="222"/>
      <c r="S744" s="222"/>
    </row>
    <row r="745" spans="1:19" ht="15.75" thickBot="1" x14ac:dyDescent="0.3">
      <c r="A745" s="111"/>
      <c r="C745" s="222"/>
      <c r="D745" s="222"/>
      <c r="E745" s="222"/>
      <c r="F745" s="222"/>
      <c r="G745" s="222"/>
      <c r="H745" s="222"/>
      <c r="I745" s="222"/>
      <c r="J745" s="222"/>
      <c r="K745" s="222"/>
      <c r="L745" s="222"/>
      <c r="M745" s="222"/>
      <c r="N745" s="222"/>
      <c r="O745" s="222"/>
      <c r="P745" s="222"/>
      <c r="Q745" s="222"/>
      <c r="R745" s="222"/>
      <c r="S745" s="222"/>
    </row>
    <row r="746" spans="1:19" ht="15.75" thickBot="1" x14ac:dyDescent="0.3">
      <c r="A746" s="111"/>
      <c r="C746" s="222"/>
      <c r="D746" s="222"/>
      <c r="E746" s="222"/>
      <c r="F746" s="222"/>
      <c r="G746" s="222"/>
      <c r="H746" s="222"/>
      <c r="I746" s="222"/>
      <c r="J746" s="222"/>
      <c r="K746" s="222"/>
      <c r="L746" s="222"/>
      <c r="M746" s="222"/>
      <c r="N746" s="222"/>
      <c r="O746" s="222"/>
      <c r="P746" s="222"/>
      <c r="Q746" s="222"/>
      <c r="R746" s="222"/>
      <c r="S746" s="222"/>
    </row>
    <row r="747" spans="1:19" ht="15.75" thickBot="1" x14ac:dyDescent="0.3">
      <c r="A747" s="111"/>
      <c r="C747" s="222"/>
      <c r="D747" s="222"/>
      <c r="E747" s="222"/>
      <c r="F747" s="222"/>
      <c r="G747" s="222"/>
      <c r="H747" s="222"/>
      <c r="I747" s="222"/>
      <c r="J747" s="222"/>
      <c r="K747" s="222"/>
      <c r="L747" s="222"/>
      <c r="M747" s="222"/>
      <c r="N747" s="222"/>
      <c r="O747" s="222"/>
      <c r="P747" s="222"/>
      <c r="Q747" s="222"/>
      <c r="R747" s="222"/>
      <c r="S747" s="222"/>
    </row>
    <row r="748" spans="1:19" ht="15.75" thickBot="1" x14ac:dyDescent="0.3">
      <c r="A748" s="111"/>
      <c r="C748" s="222"/>
      <c r="D748" s="222"/>
      <c r="E748" s="222"/>
      <c r="F748" s="222"/>
      <c r="G748" s="222"/>
      <c r="H748" s="222"/>
      <c r="I748" s="222"/>
      <c r="J748" s="222"/>
      <c r="K748" s="222"/>
      <c r="L748" s="222"/>
      <c r="M748" s="222"/>
      <c r="N748" s="222"/>
      <c r="O748" s="222"/>
      <c r="P748" s="222"/>
      <c r="Q748" s="222"/>
      <c r="R748" s="222"/>
      <c r="S748" s="222"/>
    </row>
    <row r="749" spans="1:19" ht="15.75" thickBot="1" x14ac:dyDescent="0.3">
      <c r="A749" s="111"/>
      <c r="C749" s="222"/>
      <c r="D749" s="222"/>
      <c r="E749" s="222"/>
      <c r="F749" s="222"/>
      <c r="G749" s="222"/>
      <c r="H749" s="222"/>
      <c r="I749" s="222"/>
      <c r="J749" s="222"/>
      <c r="K749" s="222"/>
      <c r="L749" s="222"/>
      <c r="M749" s="222"/>
      <c r="N749" s="222"/>
      <c r="O749" s="222"/>
      <c r="P749" s="222"/>
      <c r="Q749" s="222"/>
      <c r="R749" s="222"/>
      <c r="S749" s="222"/>
    </row>
    <row r="750" spans="1:19" ht="15.75" thickBot="1" x14ac:dyDescent="0.3">
      <c r="A750" s="111"/>
      <c r="C750" s="222"/>
      <c r="D750" s="222"/>
      <c r="E750" s="222"/>
      <c r="F750" s="222"/>
      <c r="G750" s="222"/>
      <c r="H750" s="222"/>
      <c r="I750" s="222"/>
      <c r="J750" s="222"/>
      <c r="K750" s="222"/>
      <c r="L750" s="222"/>
      <c r="M750" s="222"/>
      <c r="N750" s="222"/>
      <c r="O750" s="222"/>
      <c r="P750" s="222"/>
      <c r="Q750" s="222"/>
      <c r="R750" s="222"/>
      <c r="S750" s="222"/>
    </row>
    <row r="751" spans="1:19" ht="15.75" thickBot="1" x14ac:dyDescent="0.3">
      <c r="A751" s="111"/>
      <c r="C751" s="222"/>
      <c r="D751" s="222"/>
      <c r="E751" s="222"/>
      <c r="F751" s="222"/>
      <c r="G751" s="222"/>
      <c r="H751" s="222"/>
      <c r="I751" s="222"/>
      <c r="J751" s="222"/>
      <c r="K751" s="222"/>
      <c r="L751" s="222"/>
      <c r="M751" s="222"/>
      <c r="N751" s="222"/>
      <c r="O751" s="222"/>
      <c r="P751" s="222"/>
      <c r="Q751" s="222"/>
      <c r="R751" s="222"/>
      <c r="S751" s="222"/>
    </row>
    <row r="752" spans="1:19" ht="15.75" thickBot="1" x14ac:dyDescent="0.3">
      <c r="A752" s="111"/>
      <c r="C752" s="222"/>
      <c r="D752" s="222"/>
      <c r="E752" s="222"/>
      <c r="F752" s="222"/>
      <c r="G752" s="222"/>
      <c r="H752" s="222"/>
      <c r="I752" s="222"/>
      <c r="J752" s="222"/>
      <c r="K752" s="222"/>
      <c r="L752" s="222"/>
      <c r="M752" s="222"/>
      <c r="N752" s="222"/>
      <c r="O752" s="222"/>
      <c r="P752" s="222"/>
      <c r="Q752" s="222"/>
      <c r="R752" s="222"/>
      <c r="S752" s="222"/>
    </row>
    <row r="753" spans="1:19" ht="15.75" thickBot="1" x14ac:dyDescent="0.3">
      <c r="A753" s="111"/>
      <c r="C753" s="222"/>
      <c r="D753" s="222"/>
      <c r="E753" s="222"/>
      <c r="F753" s="222"/>
      <c r="G753" s="222"/>
      <c r="H753" s="222"/>
      <c r="I753" s="222"/>
      <c r="J753" s="222"/>
      <c r="K753" s="222"/>
      <c r="L753" s="222"/>
      <c r="M753" s="222"/>
      <c r="N753" s="222"/>
      <c r="O753" s="222"/>
      <c r="P753" s="222"/>
      <c r="Q753" s="222"/>
      <c r="R753" s="222"/>
      <c r="S753" s="222"/>
    </row>
    <row r="754" spans="1:19" ht="15.75" thickBot="1" x14ac:dyDescent="0.3">
      <c r="A754" s="111"/>
      <c r="C754" s="222"/>
      <c r="D754" s="222"/>
      <c r="E754" s="222"/>
      <c r="F754" s="222"/>
      <c r="G754" s="222"/>
      <c r="H754" s="222"/>
      <c r="I754" s="222"/>
      <c r="J754" s="222"/>
      <c r="K754" s="222"/>
      <c r="L754" s="222"/>
      <c r="M754" s="222"/>
      <c r="N754" s="222"/>
      <c r="O754" s="222"/>
      <c r="P754" s="222"/>
      <c r="Q754" s="222"/>
      <c r="R754" s="222"/>
      <c r="S754" s="222"/>
    </row>
    <row r="755" spans="1:19" ht="15.75" thickBot="1" x14ac:dyDescent="0.3">
      <c r="A755" s="111"/>
      <c r="C755" s="222"/>
      <c r="D755" s="222"/>
      <c r="E755" s="222"/>
      <c r="F755" s="222"/>
      <c r="G755" s="222"/>
      <c r="H755" s="222"/>
      <c r="I755" s="222"/>
      <c r="J755" s="222"/>
      <c r="K755" s="222"/>
      <c r="L755" s="222"/>
      <c r="M755" s="222"/>
      <c r="N755" s="222"/>
      <c r="O755" s="222"/>
      <c r="P755" s="222"/>
      <c r="Q755" s="222"/>
      <c r="R755" s="222"/>
      <c r="S755" s="222"/>
    </row>
    <row r="756" spans="1:19" ht="15.75" thickBot="1" x14ac:dyDescent="0.3">
      <c r="A756" s="111"/>
      <c r="C756" s="222"/>
      <c r="D756" s="222"/>
      <c r="E756" s="222"/>
      <c r="F756" s="222"/>
      <c r="G756" s="222"/>
      <c r="H756" s="222"/>
      <c r="I756" s="222"/>
      <c r="J756" s="222"/>
      <c r="K756" s="222"/>
      <c r="L756" s="222"/>
      <c r="M756" s="222"/>
      <c r="N756" s="222"/>
      <c r="O756" s="222"/>
      <c r="P756" s="222"/>
      <c r="Q756" s="222"/>
      <c r="R756" s="222"/>
      <c r="S756" s="222"/>
    </row>
    <row r="757" spans="1:19" ht="15.75" thickBot="1" x14ac:dyDescent="0.3">
      <c r="A757" s="111"/>
      <c r="C757" s="222"/>
      <c r="D757" s="222"/>
      <c r="E757" s="222"/>
      <c r="F757" s="222"/>
      <c r="G757" s="222"/>
      <c r="H757" s="222"/>
      <c r="I757" s="222"/>
      <c r="J757" s="222"/>
      <c r="K757" s="222"/>
      <c r="L757" s="222"/>
      <c r="M757" s="222"/>
      <c r="N757" s="222"/>
      <c r="O757" s="222"/>
      <c r="P757" s="222"/>
      <c r="Q757" s="222"/>
      <c r="R757" s="222"/>
      <c r="S757" s="222"/>
    </row>
    <row r="758" spans="1:19" ht="15.75" thickBot="1" x14ac:dyDescent="0.3">
      <c r="A758" s="111"/>
      <c r="C758" s="222"/>
      <c r="D758" s="222"/>
      <c r="E758" s="222"/>
      <c r="F758" s="222"/>
      <c r="G758" s="222"/>
      <c r="H758" s="222"/>
      <c r="I758" s="222"/>
      <c r="J758" s="222"/>
      <c r="K758" s="222"/>
      <c r="L758" s="222"/>
      <c r="M758" s="222"/>
      <c r="N758" s="222"/>
      <c r="O758" s="222"/>
      <c r="P758" s="222"/>
      <c r="Q758" s="222"/>
      <c r="R758" s="222"/>
      <c r="S758" s="222"/>
    </row>
    <row r="759" spans="1:19" ht="15.75" thickBot="1" x14ac:dyDescent="0.3">
      <c r="A759" s="111"/>
      <c r="C759" s="222"/>
      <c r="D759" s="222"/>
      <c r="E759" s="222"/>
      <c r="F759" s="222"/>
      <c r="G759" s="222"/>
      <c r="H759" s="222"/>
      <c r="I759" s="222"/>
      <c r="J759" s="222"/>
      <c r="K759" s="222"/>
      <c r="L759" s="222"/>
      <c r="M759" s="222"/>
      <c r="N759" s="222"/>
      <c r="O759" s="222"/>
      <c r="P759" s="222"/>
      <c r="Q759" s="222"/>
      <c r="R759" s="222"/>
      <c r="S759" s="222"/>
    </row>
    <row r="760" spans="1:19" ht="15.75" thickBot="1" x14ac:dyDescent="0.3">
      <c r="A760" s="111"/>
      <c r="C760" s="222"/>
      <c r="D760" s="222"/>
      <c r="E760" s="222"/>
      <c r="F760" s="222"/>
      <c r="G760" s="222"/>
      <c r="H760" s="222"/>
      <c r="I760" s="222"/>
      <c r="J760" s="222"/>
      <c r="K760" s="222"/>
      <c r="L760" s="222"/>
      <c r="M760" s="222"/>
      <c r="N760" s="222"/>
      <c r="O760" s="222"/>
      <c r="P760" s="222"/>
      <c r="Q760" s="222"/>
      <c r="R760" s="222"/>
      <c r="S760" s="222"/>
    </row>
    <row r="761" spans="1:19" ht="15.75" thickBot="1" x14ac:dyDescent="0.3">
      <c r="A761" s="111"/>
      <c r="C761" s="222"/>
      <c r="D761" s="222"/>
      <c r="E761" s="222"/>
      <c r="F761" s="222"/>
      <c r="G761" s="222"/>
      <c r="H761" s="222"/>
      <c r="I761" s="222"/>
      <c r="J761" s="222"/>
      <c r="K761" s="222"/>
      <c r="L761" s="222"/>
      <c r="M761" s="222"/>
      <c r="N761" s="222"/>
      <c r="O761" s="222"/>
      <c r="P761" s="222"/>
      <c r="Q761" s="222"/>
      <c r="R761" s="222"/>
      <c r="S761" s="222"/>
    </row>
    <row r="762" spans="1:19" ht="15.75" thickBot="1" x14ac:dyDescent="0.3">
      <c r="A762" s="111"/>
      <c r="C762" s="222"/>
      <c r="D762" s="222"/>
      <c r="E762" s="222"/>
      <c r="F762" s="222"/>
      <c r="G762" s="222"/>
      <c r="H762" s="222"/>
      <c r="I762" s="222"/>
      <c r="J762" s="222"/>
      <c r="K762" s="222"/>
      <c r="L762" s="222"/>
      <c r="M762" s="222"/>
      <c r="N762" s="222"/>
      <c r="O762" s="222"/>
      <c r="P762" s="222"/>
      <c r="Q762" s="222"/>
      <c r="R762" s="222"/>
      <c r="S762" s="222"/>
    </row>
    <row r="763" spans="1:19" ht="15.75" thickBot="1" x14ac:dyDescent="0.3">
      <c r="A763" s="111"/>
      <c r="C763" s="222"/>
      <c r="D763" s="222"/>
      <c r="E763" s="222"/>
      <c r="F763" s="222"/>
      <c r="G763" s="222"/>
      <c r="H763" s="222"/>
      <c r="I763" s="222"/>
      <c r="J763" s="222"/>
      <c r="K763" s="222"/>
      <c r="L763" s="222"/>
      <c r="M763" s="222"/>
      <c r="N763" s="222"/>
      <c r="O763" s="222"/>
      <c r="P763" s="222"/>
      <c r="Q763" s="222"/>
      <c r="R763" s="222"/>
      <c r="S763" s="222"/>
    </row>
    <row r="764" spans="1:19" ht="15.75" thickBot="1" x14ac:dyDescent="0.3">
      <c r="A764" s="111"/>
      <c r="C764" s="222"/>
      <c r="D764" s="222"/>
      <c r="E764" s="222"/>
      <c r="F764" s="222"/>
      <c r="G764" s="222"/>
      <c r="H764" s="222"/>
      <c r="I764" s="222"/>
      <c r="J764" s="222"/>
      <c r="K764" s="222"/>
      <c r="L764" s="222"/>
      <c r="M764" s="222"/>
      <c r="N764" s="222"/>
      <c r="O764" s="222"/>
      <c r="P764" s="222"/>
      <c r="Q764" s="222"/>
      <c r="R764" s="222"/>
      <c r="S764" s="222"/>
    </row>
    <row r="765" spans="1:19" ht="15.75" thickBot="1" x14ac:dyDescent="0.3">
      <c r="A765" s="111"/>
      <c r="C765" s="222"/>
      <c r="D765" s="222"/>
      <c r="E765" s="222"/>
      <c r="F765" s="222"/>
      <c r="G765" s="222"/>
      <c r="H765" s="222"/>
      <c r="I765" s="222"/>
      <c r="J765" s="222"/>
      <c r="K765" s="222"/>
      <c r="L765" s="222"/>
      <c r="M765" s="222"/>
      <c r="N765" s="222"/>
      <c r="O765" s="222"/>
      <c r="P765" s="222"/>
      <c r="Q765" s="222"/>
      <c r="R765" s="222"/>
      <c r="S765" s="222"/>
    </row>
    <row r="766" spans="1:19" ht="15.75" thickBot="1" x14ac:dyDescent="0.3">
      <c r="A766" s="111"/>
      <c r="C766" s="222"/>
      <c r="D766" s="222"/>
      <c r="E766" s="222"/>
      <c r="F766" s="222"/>
      <c r="G766" s="222"/>
      <c r="H766" s="222"/>
      <c r="I766" s="222"/>
      <c r="J766" s="222"/>
      <c r="K766" s="222"/>
      <c r="L766" s="222"/>
      <c r="M766" s="222"/>
      <c r="N766" s="222"/>
      <c r="O766" s="222"/>
      <c r="P766" s="222"/>
      <c r="Q766" s="222"/>
      <c r="R766" s="222"/>
      <c r="S766" s="222"/>
    </row>
    <row r="767" spans="1:19" ht="15.75" thickBot="1" x14ac:dyDescent="0.3">
      <c r="A767" s="111"/>
      <c r="C767" s="222"/>
      <c r="D767" s="222"/>
      <c r="E767" s="222"/>
      <c r="F767" s="222"/>
      <c r="G767" s="222"/>
      <c r="H767" s="222"/>
      <c r="I767" s="222"/>
      <c r="J767" s="222"/>
      <c r="K767" s="222"/>
      <c r="L767" s="222"/>
      <c r="M767" s="222"/>
      <c r="N767" s="222"/>
      <c r="O767" s="222"/>
      <c r="P767" s="222"/>
      <c r="Q767" s="222"/>
      <c r="R767" s="222"/>
      <c r="S767" s="222"/>
    </row>
    <row r="768" spans="1:19" ht="15.75" thickBot="1" x14ac:dyDescent="0.3">
      <c r="A768" s="111"/>
      <c r="C768" s="222"/>
      <c r="D768" s="222"/>
      <c r="E768" s="222"/>
      <c r="F768" s="222"/>
      <c r="G768" s="222"/>
      <c r="H768" s="222"/>
      <c r="I768" s="222"/>
      <c r="J768" s="222"/>
      <c r="K768" s="222"/>
      <c r="L768" s="222"/>
      <c r="M768" s="222"/>
      <c r="N768" s="222"/>
      <c r="O768" s="222"/>
      <c r="P768" s="222"/>
      <c r="Q768" s="222"/>
      <c r="R768" s="222"/>
      <c r="S768" s="222"/>
    </row>
    <row r="769" spans="1:19" ht="15.75" thickBot="1" x14ac:dyDescent="0.3">
      <c r="A769" s="111"/>
      <c r="C769" s="222"/>
      <c r="D769" s="222"/>
      <c r="E769" s="222"/>
      <c r="F769" s="222"/>
      <c r="G769" s="222"/>
      <c r="H769" s="222"/>
      <c r="I769" s="222"/>
      <c r="J769" s="222"/>
      <c r="K769" s="222"/>
      <c r="L769" s="222"/>
      <c r="M769" s="222"/>
      <c r="N769" s="222"/>
      <c r="O769" s="222"/>
      <c r="P769" s="222"/>
      <c r="Q769" s="222"/>
      <c r="R769" s="222"/>
      <c r="S769" s="222"/>
    </row>
    <row r="770" spans="1:19" ht="15.75" thickBot="1" x14ac:dyDescent="0.3">
      <c r="A770" s="111"/>
      <c r="C770" s="222"/>
      <c r="D770" s="222"/>
      <c r="E770" s="222"/>
      <c r="F770" s="222"/>
      <c r="G770" s="222"/>
      <c r="H770" s="222"/>
      <c r="I770" s="222"/>
      <c r="J770" s="222"/>
      <c r="K770" s="222"/>
      <c r="L770" s="222"/>
      <c r="M770" s="222"/>
      <c r="N770" s="222"/>
      <c r="O770" s="222"/>
      <c r="P770" s="222"/>
      <c r="Q770" s="222"/>
      <c r="R770" s="222"/>
      <c r="S770" s="222"/>
    </row>
    <row r="771" spans="1:19" ht="15.75" thickBot="1" x14ac:dyDescent="0.3">
      <c r="A771" s="111"/>
      <c r="C771" s="222"/>
      <c r="D771" s="222"/>
      <c r="E771" s="222"/>
      <c r="F771" s="222"/>
      <c r="G771" s="222"/>
      <c r="H771" s="222"/>
      <c r="I771" s="222"/>
      <c r="J771" s="222"/>
      <c r="K771" s="222"/>
      <c r="L771" s="222"/>
      <c r="M771" s="222"/>
      <c r="N771" s="222"/>
      <c r="O771" s="222"/>
      <c r="P771" s="222"/>
      <c r="Q771" s="222"/>
      <c r="R771" s="222"/>
      <c r="S771" s="222"/>
    </row>
    <row r="772" spans="1:19" ht="15.75" thickBot="1" x14ac:dyDescent="0.3">
      <c r="A772" s="111"/>
      <c r="C772" s="222"/>
      <c r="D772" s="222"/>
      <c r="E772" s="222"/>
      <c r="F772" s="222"/>
      <c r="G772" s="222"/>
      <c r="H772" s="222"/>
      <c r="I772" s="222"/>
      <c r="J772" s="222"/>
      <c r="K772" s="222"/>
      <c r="L772" s="222"/>
      <c r="M772" s="222"/>
      <c r="N772" s="222"/>
      <c r="O772" s="222"/>
      <c r="P772" s="222"/>
      <c r="Q772" s="222"/>
      <c r="R772" s="222"/>
      <c r="S772" s="222"/>
    </row>
    <row r="773" spans="1:19" ht="15.75" thickBot="1" x14ac:dyDescent="0.3">
      <c r="A773" s="111"/>
      <c r="C773" s="222"/>
      <c r="D773" s="222"/>
      <c r="E773" s="222"/>
      <c r="F773" s="222"/>
      <c r="G773" s="222"/>
      <c r="H773" s="222"/>
      <c r="I773" s="222"/>
      <c r="J773" s="222"/>
      <c r="K773" s="222"/>
      <c r="L773" s="222"/>
      <c r="M773" s="222"/>
      <c r="N773" s="222"/>
      <c r="O773" s="222"/>
      <c r="P773" s="222"/>
      <c r="Q773" s="222"/>
      <c r="R773" s="222"/>
      <c r="S773" s="222"/>
    </row>
    <row r="774" spans="1:19" ht="15.75" thickBot="1" x14ac:dyDescent="0.3">
      <c r="A774" s="111"/>
      <c r="C774" s="222"/>
      <c r="D774" s="222"/>
      <c r="E774" s="222"/>
      <c r="F774" s="222"/>
      <c r="G774" s="222"/>
      <c r="H774" s="222"/>
      <c r="I774" s="222"/>
      <c r="J774" s="222"/>
      <c r="K774" s="222"/>
      <c r="L774" s="222"/>
      <c r="M774" s="222"/>
      <c r="N774" s="222"/>
      <c r="O774" s="222"/>
      <c r="P774" s="222"/>
      <c r="Q774" s="222"/>
      <c r="R774" s="222"/>
      <c r="S774" s="222"/>
    </row>
    <row r="775" spans="1:19" ht="15.75" thickBot="1" x14ac:dyDescent="0.3">
      <c r="A775" s="111"/>
      <c r="C775" s="222"/>
      <c r="D775" s="222"/>
      <c r="E775" s="222"/>
      <c r="F775" s="222"/>
      <c r="G775" s="222"/>
      <c r="H775" s="222"/>
      <c r="I775" s="222"/>
      <c r="J775" s="222"/>
      <c r="K775" s="222"/>
      <c r="L775" s="222"/>
      <c r="M775" s="222"/>
      <c r="N775" s="222"/>
      <c r="O775" s="222"/>
      <c r="P775" s="222"/>
      <c r="Q775" s="222"/>
      <c r="R775" s="222"/>
      <c r="S775" s="222"/>
    </row>
    <row r="776" spans="1:19" ht="15.75" thickBot="1" x14ac:dyDescent="0.3">
      <c r="A776" s="111"/>
      <c r="C776" s="222"/>
      <c r="D776" s="222"/>
      <c r="E776" s="222"/>
      <c r="F776" s="222"/>
      <c r="G776" s="222"/>
      <c r="H776" s="222"/>
      <c r="I776" s="222"/>
      <c r="J776" s="222"/>
      <c r="K776" s="222"/>
      <c r="L776" s="222"/>
      <c r="M776" s="222"/>
      <c r="N776" s="222"/>
      <c r="O776" s="222"/>
      <c r="P776" s="222"/>
      <c r="Q776" s="222"/>
      <c r="R776" s="222"/>
      <c r="S776" s="222"/>
    </row>
    <row r="777" spans="1:19" ht="15.75" thickBot="1" x14ac:dyDescent="0.3">
      <c r="A777" s="111"/>
      <c r="C777" s="222"/>
      <c r="D777" s="222"/>
      <c r="E777" s="222"/>
      <c r="F777" s="222"/>
      <c r="G777" s="222"/>
      <c r="H777" s="222"/>
      <c r="I777" s="222"/>
      <c r="J777" s="222"/>
      <c r="K777" s="222"/>
      <c r="L777" s="222"/>
      <c r="M777" s="222"/>
      <c r="N777" s="222"/>
      <c r="O777" s="222"/>
      <c r="P777" s="222"/>
      <c r="Q777" s="222"/>
      <c r="R777" s="222"/>
      <c r="S777" s="222"/>
    </row>
    <row r="778" spans="1:19" ht="15.75" thickBot="1" x14ac:dyDescent="0.3">
      <c r="A778" s="111"/>
      <c r="C778" s="222"/>
      <c r="D778" s="222"/>
      <c r="E778" s="222"/>
      <c r="F778" s="222"/>
      <c r="G778" s="222"/>
      <c r="H778" s="222"/>
      <c r="I778" s="222"/>
      <c r="J778" s="222"/>
      <c r="K778" s="222"/>
      <c r="L778" s="222"/>
      <c r="M778" s="222"/>
      <c r="N778" s="222"/>
      <c r="O778" s="222"/>
      <c r="P778" s="222"/>
      <c r="Q778" s="222"/>
      <c r="R778" s="222"/>
      <c r="S778" s="222"/>
    </row>
    <row r="779" spans="1:19" ht="15.75" thickBot="1" x14ac:dyDescent="0.3">
      <c r="A779" s="111"/>
      <c r="C779" s="222"/>
      <c r="D779" s="222"/>
      <c r="E779" s="222"/>
      <c r="F779" s="222"/>
      <c r="G779" s="222"/>
      <c r="H779" s="222"/>
      <c r="I779" s="222"/>
      <c r="J779" s="222"/>
      <c r="K779" s="222"/>
      <c r="L779" s="222"/>
      <c r="M779" s="222"/>
      <c r="N779" s="222"/>
      <c r="O779" s="222"/>
      <c r="P779" s="222"/>
      <c r="Q779" s="222"/>
      <c r="R779" s="222"/>
      <c r="S779" s="222"/>
    </row>
    <row r="780" spans="1:19" ht="15.75" thickBot="1" x14ac:dyDescent="0.3">
      <c r="A780" s="111"/>
      <c r="C780" s="222"/>
      <c r="D780" s="222"/>
      <c r="E780" s="222"/>
      <c r="F780" s="222"/>
      <c r="G780" s="222"/>
      <c r="H780" s="222"/>
      <c r="I780" s="222"/>
      <c r="J780" s="222"/>
      <c r="K780" s="222"/>
      <c r="L780" s="222"/>
      <c r="M780" s="222"/>
      <c r="N780" s="222"/>
      <c r="O780" s="222"/>
      <c r="P780" s="222"/>
      <c r="Q780" s="222"/>
      <c r="R780" s="222"/>
      <c r="S780" s="222"/>
    </row>
    <row r="781" spans="1:19" ht="15.75" thickBot="1" x14ac:dyDescent="0.3">
      <c r="A781" s="111"/>
      <c r="C781" s="222"/>
      <c r="D781" s="222"/>
      <c r="E781" s="222"/>
      <c r="F781" s="222"/>
      <c r="G781" s="222"/>
      <c r="H781" s="222"/>
      <c r="I781" s="222"/>
      <c r="J781" s="222"/>
      <c r="K781" s="222"/>
      <c r="L781" s="222"/>
      <c r="M781" s="222"/>
      <c r="N781" s="222"/>
      <c r="O781" s="222"/>
      <c r="P781" s="222"/>
      <c r="Q781" s="222"/>
      <c r="R781" s="222"/>
      <c r="S781" s="222"/>
    </row>
    <row r="782" spans="1:19" ht="15.75" thickBot="1" x14ac:dyDescent="0.3">
      <c r="A782" s="111"/>
      <c r="C782" s="222"/>
      <c r="D782" s="222"/>
      <c r="E782" s="222"/>
      <c r="F782" s="222"/>
      <c r="G782" s="222"/>
      <c r="H782" s="222"/>
      <c r="I782" s="222"/>
      <c r="J782" s="222"/>
      <c r="K782" s="222"/>
      <c r="L782" s="222"/>
      <c r="M782" s="222"/>
      <c r="N782" s="222"/>
      <c r="O782" s="222"/>
      <c r="P782" s="222"/>
      <c r="Q782" s="222"/>
      <c r="R782" s="222"/>
      <c r="S782" s="222"/>
    </row>
    <row r="783" spans="1:19" ht="15.75" thickBot="1" x14ac:dyDescent="0.3">
      <c r="A783" s="111"/>
      <c r="C783" s="222"/>
      <c r="D783" s="222"/>
      <c r="E783" s="222"/>
      <c r="F783" s="222"/>
      <c r="G783" s="222"/>
      <c r="H783" s="222"/>
      <c r="I783" s="222"/>
      <c r="J783" s="222"/>
      <c r="K783" s="222"/>
      <c r="L783" s="222"/>
      <c r="M783" s="222"/>
      <c r="N783" s="222"/>
      <c r="O783" s="222"/>
      <c r="P783" s="222"/>
      <c r="Q783" s="222"/>
      <c r="R783" s="222"/>
      <c r="S783" s="222"/>
    </row>
    <row r="784" spans="1:19" ht="15.75" thickBot="1" x14ac:dyDescent="0.3">
      <c r="A784" s="111"/>
      <c r="C784" s="222"/>
      <c r="D784" s="222"/>
      <c r="E784" s="222"/>
      <c r="F784" s="222"/>
      <c r="G784" s="222"/>
      <c r="H784" s="222"/>
      <c r="I784" s="222"/>
      <c r="J784" s="222"/>
      <c r="K784" s="222"/>
      <c r="L784" s="222"/>
      <c r="M784" s="222"/>
      <c r="N784" s="222"/>
      <c r="O784" s="222"/>
      <c r="P784" s="222"/>
      <c r="Q784" s="222"/>
      <c r="R784" s="222"/>
      <c r="S784" s="222"/>
    </row>
    <row r="785" spans="1:19" ht="15.75" thickBot="1" x14ac:dyDescent="0.3">
      <c r="A785" s="111"/>
      <c r="C785" s="222"/>
      <c r="D785" s="222"/>
      <c r="E785" s="222"/>
      <c r="F785" s="222"/>
      <c r="G785" s="222"/>
      <c r="H785" s="222"/>
      <c r="I785" s="222"/>
      <c r="J785" s="222"/>
      <c r="K785" s="222"/>
      <c r="L785" s="222"/>
      <c r="M785" s="222"/>
      <c r="N785" s="222"/>
      <c r="O785" s="222"/>
      <c r="P785" s="222"/>
      <c r="Q785" s="222"/>
      <c r="R785" s="222"/>
      <c r="S785" s="222"/>
    </row>
    <row r="786" spans="1:19" ht="15.75" thickBot="1" x14ac:dyDescent="0.3">
      <c r="A786" s="111"/>
      <c r="C786" s="222"/>
      <c r="D786" s="222"/>
      <c r="E786" s="222"/>
      <c r="F786" s="222"/>
      <c r="G786" s="222"/>
      <c r="H786" s="222"/>
      <c r="I786" s="222"/>
      <c r="J786" s="222"/>
      <c r="K786" s="222"/>
      <c r="L786" s="222"/>
      <c r="M786" s="222"/>
      <c r="N786" s="222"/>
      <c r="O786" s="222"/>
      <c r="P786" s="222"/>
      <c r="Q786" s="222"/>
      <c r="R786" s="222"/>
      <c r="S786" s="222"/>
    </row>
    <row r="787" spans="1:19" ht="15.75" thickBot="1" x14ac:dyDescent="0.3">
      <c r="A787" s="111"/>
      <c r="C787" s="222"/>
      <c r="D787" s="222"/>
      <c r="E787" s="222"/>
      <c r="F787" s="222"/>
      <c r="G787" s="222"/>
      <c r="H787" s="222"/>
      <c r="I787" s="222"/>
      <c r="J787" s="222"/>
      <c r="K787" s="222"/>
      <c r="L787" s="222"/>
      <c r="M787" s="222"/>
      <c r="N787" s="222"/>
      <c r="O787" s="222"/>
      <c r="P787" s="222"/>
      <c r="Q787" s="222"/>
      <c r="R787" s="222"/>
      <c r="S787" s="222"/>
    </row>
    <row r="788" spans="1:19" ht="15.75" thickBot="1" x14ac:dyDescent="0.3">
      <c r="A788" s="111"/>
      <c r="C788" s="222"/>
      <c r="D788" s="222"/>
      <c r="E788" s="222"/>
      <c r="F788" s="222"/>
      <c r="G788" s="222"/>
      <c r="H788" s="222"/>
      <c r="I788" s="222"/>
      <c r="J788" s="222"/>
      <c r="K788" s="222"/>
      <c r="L788" s="222"/>
      <c r="M788" s="222"/>
      <c r="N788" s="222"/>
      <c r="O788" s="222"/>
      <c r="P788" s="222"/>
      <c r="Q788" s="222"/>
      <c r="R788" s="222"/>
      <c r="S788" s="222"/>
    </row>
    <row r="789" spans="1:19" ht="15.75" thickBot="1" x14ac:dyDescent="0.3">
      <c r="A789" s="111"/>
      <c r="C789" s="222"/>
      <c r="D789" s="222"/>
      <c r="E789" s="222"/>
      <c r="F789" s="222"/>
      <c r="G789" s="222"/>
      <c r="H789" s="222"/>
      <c r="I789" s="222"/>
      <c r="J789" s="222"/>
      <c r="K789" s="222"/>
      <c r="L789" s="222"/>
      <c r="M789" s="222"/>
      <c r="N789" s="222"/>
      <c r="O789" s="222"/>
      <c r="P789" s="222"/>
      <c r="Q789" s="222"/>
      <c r="R789" s="222"/>
      <c r="S789" s="222"/>
    </row>
    <row r="790" spans="1:19" ht="15.75" thickBot="1" x14ac:dyDescent="0.3">
      <c r="A790" s="111"/>
      <c r="C790" s="222"/>
      <c r="D790" s="222"/>
      <c r="E790" s="222"/>
      <c r="F790" s="222"/>
      <c r="G790" s="222"/>
      <c r="H790" s="222"/>
      <c r="I790" s="222"/>
      <c r="J790" s="222"/>
      <c r="K790" s="222"/>
      <c r="L790" s="222"/>
      <c r="M790" s="222"/>
      <c r="N790" s="222"/>
      <c r="O790" s="222"/>
      <c r="P790" s="222"/>
      <c r="Q790" s="222"/>
      <c r="R790" s="222"/>
      <c r="S790" s="222"/>
    </row>
    <row r="791" spans="1:19" ht="15.75" thickBot="1" x14ac:dyDescent="0.3">
      <c r="A791" s="111"/>
      <c r="C791" s="222"/>
      <c r="D791" s="222"/>
      <c r="E791" s="222"/>
      <c r="F791" s="222"/>
      <c r="G791" s="222"/>
      <c r="H791" s="222"/>
      <c r="I791" s="222"/>
      <c r="J791" s="222"/>
      <c r="K791" s="222"/>
      <c r="L791" s="222"/>
      <c r="M791" s="222"/>
      <c r="N791" s="222"/>
      <c r="O791" s="222"/>
      <c r="P791" s="222"/>
      <c r="Q791" s="222"/>
      <c r="R791" s="222"/>
      <c r="S791" s="222"/>
    </row>
    <row r="792" spans="1:19" ht="15.75" thickBot="1" x14ac:dyDescent="0.3">
      <c r="A792" s="111"/>
      <c r="C792" s="222"/>
      <c r="D792" s="222"/>
      <c r="E792" s="222"/>
      <c r="F792" s="222"/>
      <c r="G792" s="222"/>
      <c r="H792" s="222"/>
      <c r="I792" s="222"/>
      <c r="J792" s="222"/>
      <c r="K792" s="222"/>
      <c r="L792" s="222"/>
      <c r="M792" s="222"/>
      <c r="N792" s="222"/>
      <c r="O792" s="222"/>
      <c r="P792" s="222"/>
      <c r="Q792" s="222"/>
      <c r="R792" s="222"/>
      <c r="S792" s="222"/>
    </row>
    <row r="793" spans="1:19" ht="15.75" thickBot="1" x14ac:dyDescent="0.3">
      <c r="A793" s="111"/>
      <c r="C793" s="222"/>
      <c r="D793" s="222"/>
      <c r="E793" s="222"/>
      <c r="F793" s="222"/>
      <c r="G793" s="222"/>
      <c r="H793" s="222"/>
      <c r="I793" s="222"/>
      <c r="J793" s="222"/>
      <c r="K793" s="222"/>
      <c r="L793" s="222"/>
      <c r="M793" s="222"/>
      <c r="N793" s="222"/>
      <c r="O793" s="222"/>
      <c r="P793" s="222"/>
      <c r="Q793" s="222"/>
      <c r="R793" s="222"/>
      <c r="S793" s="222"/>
    </row>
    <row r="794" spans="1:19" ht="15.75" thickBot="1" x14ac:dyDescent="0.3">
      <c r="A794" s="111"/>
      <c r="C794" s="222"/>
      <c r="D794" s="222"/>
      <c r="E794" s="222"/>
      <c r="F794" s="222"/>
      <c r="G794" s="222"/>
      <c r="H794" s="222"/>
      <c r="I794" s="222"/>
      <c r="J794" s="222"/>
      <c r="K794" s="222"/>
      <c r="L794" s="222"/>
      <c r="M794" s="222"/>
      <c r="N794" s="222"/>
      <c r="O794" s="222"/>
      <c r="P794" s="222"/>
      <c r="Q794" s="222"/>
      <c r="R794" s="222"/>
      <c r="S794" s="222"/>
    </row>
    <row r="795" spans="1:19" ht="15.75" thickBot="1" x14ac:dyDescent="0.3">
      <c r="A795" s="111"/>
      <c r="C795" s="222"/>
      <c r="D795" s="222"/>
      <c r="E795" s="222"/>
      <c r="F795" s="222"/>
      <c r="G795" s="222"/>
      <c r="H795" s="222"/>
      <c r="I795" s="222"/>
      <c r="J795" s="222"/>
      <c r="K795" s="222"/>
      <c r="L795" s="222"/>
      <c r="M795" s="222"/>
      <c r="N795" s="222"/>
      <c r="O795" s="222"/>
      <c r="P795" s="222"/>
      <c r="Q795" s="222"/>
      <c r="R795" s="222"/>
      <c r="S795" s="222"/>
    </row>
    <row r="796" spans="1:19" ht="15.75" thickBot="1" x14ac:dyDescent="0.3">
      <c r="A796" s="111"/>
      <c r="C796" s="222"/>
      <c r="D796" s="222"/>
      <c r="E796" s="222"/>
      <c r="F796" s="222"/>
      <c r="G796" s="222"/>
      <c r="H796" s="222"/>
      <c r="I796" s="222"/>
      <c r="J796" s="222"/>
      <c r="K796" s="222"/>
      <c r="L796" s="222"/>
      <c r="M796" s="222"/>
      <c r="N796" s="222"/>
      <c r="O796" s="222"/>
      <c r="P796" s="222"/>
      <c r="Q796" s="222"/>
      <c r="R796" s="222"/>
      <c r="S796" s="222"/>
    </row>
    <row r="797" spans="1:19" ht="15.75" thickBot="1" x14ac:dyDescent="0.3">
      <c r="A797" s="111"/>
      <c r="C797" s="222"/>
      <c r="D797" s="222"/>
      <c r="E797" s="222"/>
      <c r="F797" s="222"/>
      <c r="G797" s="222"/>
      <c r="H797" s="222"/>
      <c r="I797" s="222"/>
      <c r="J797" s="222"/>
      <c r="K797" s="222"/>
      <c r="L797" s="222"/>
      <c r="M797" s="222"/>
      <c r="N797" s="222"/>
      <c r="O797" s="222"/>
      <c r="P797" s="222"/>
      <c r="Q797" s="222"/>
      <c r="R797" s="222"/>
      <c r="S797" s="222"/>
    </row>
    <row r="798" spans="1:19" ht="15.75" thickBot="1" x14ac:dyDescent="0.3">
      <c r="A798" s="111"/>
      <c r="C798" s="222"/>
      <c r="D798" s="222"/>
      <c r="E798" s="222"/>
      <c r="F798" s="222"/>
      <c r="G798" s="222"/>
      <c r="H798" s="222"/>
      <c r="I798" s="222"/>
      <c r="J798" s="222"/>
      <c r="K798" s="222"/>
      <c r="L798" s="222"/>
      <c r="M798" s="222"/>
      <c r="N798" s="222"/>
      <c r="O798" s="222"/>
      <c r="P798" s="222"/>
      <c r="Q798" s="222"/>
      <c r="R798" s="222"/>
      <c r="S798" s="222"/>
    </row>
    <row r="799" spans="1:19" ht="15.75" thickBot="1" x14ac:dyDescent="0.3">
      <c r="A799" s="111"/>
      <c r="C799" s="222"/>
      <c r="D799" s="222"/>
      <c r="E799" s="222"/>
      <c r="F799" s="222"/>
      <c r="G799" s="222"/>
      <c r="H799" s="222"/>
      <c r="I799" s="222"/>
      <c r="J799" s="222"/>
      <c r="K799" s="222"/>
      <c r="L799" s="222"/>
      <c r="M799" s="222"/>
      <c r="N799" s="222"/>
      <c r="O799" s="222"/>
      <c r="P799" s="222"/>
      <c r="Q799" s="222"/>
      <c r="R799" s="222"/>
      <c r="S799" s="222"/>
    </row>
    <row r="800" spans="1:19" ht="15.75" thickBot="1" x14ac:dyDescent="0.3">
      <c r="A800" s="111"/>
      <c r="C800" s="222"/>
      <c r="D800" s="222"/>
      <c r="E800" s="222"/>
      <c r="F800" s="222"/>
      <c r="G800" s="222"/>
      <c r="H800" s="222"/>
      <c r="I800" s="222"/>
      <c r="J800" s="222"/>
      <c r="K800" s="222"/>
      <c r="L800" s="222"/>
      <c r="M800" s="222"/>
      <c r="N800" s="222"/>
      <c r="O800" s="222"/>
      <c r="P800" s="222"/>
      <c r="Q800" s="222"/>
      <c r="R800" s="222"/>
      <c r="S800" s="222"/>
    </row>
    <row r="801" spans="1:19" ht="15.75" thickBot="1" x14ac:dyDescent="0.3">
      <c r="A801" s="111"/>
      <c r="C801" s="222"/>
      <c r="D801" s="222"/>
      <c r="E801" s="222"/>
      <c r="F801" s="222"/>
      <c r="G801" s="222"/>
      <c r="H801" s="222"/>
      <c r="I801" s="222"/>
      <c r="J801" s="222"/>
      <c r="K801" s="222"/>
      <c r="L801" s="222"/>
      <c r="M801" s="222"/>
      <c r="N801" s="222"/>
      <c r="O801" s="222"/>
      <c r="P801" s="222"/>
      <c r="Q801" s="222"/>
      <c r="R801" s="222"/>
      <c r="S801" s="222"/>
    </row>
    <row r="802" spans="1:19" ht="15.75" thickBot="1" x14ac:dyDescent="0.3">
      <c r="A802" s="111"/>
      <c r="C802" s="222"/>
      <c r="D802" s="222"/>
      <c r="E802" s="222"/>
      <c r="F802" s="222"/>
      <c r="G802" s="222"/>
      <c r="H802" s="222"/>
      <c r="I802" s="222"/>
      <c r="J802" s="222"/>
      <c r="K802" s="222"/>
      <c r="L802" s="222"/>
      <c r="M802" s="222"/>
      <c r="N802" s="222"/>
      <c r="O802" s="222"/>
      <c r="P802" s="222"/>
      <c r="Q802" s="222"/>
      <c r="R802" s="222"/>
      <c r="S802" s="222"/>
    </row>
    <row r="803" spans="1:19" ht="15.75" thickBot="1" x14ac:dyDescent="0.3">
      <c r="A803" s="111"/>
      <c r="C803" s="222"/>
      <c r="D803" s="222"/>
      <c r="E803" s="222"/>
      <c r="F803" s="222"/>
      <c r="G803" s="222"/>
      <c r="H803" s="222"/>
      <c r="I803" s="222"/>
      <c r="J803" s="222"/>
      <c r="K803" s="222"/>
      <c r="L803" s="222"/>
      <c r="M803" s="222"/>
      <c r="N803" s="222"/>
      <c r="O803" s="222"/>
      <c r="P803" s="222"/>
      <c r="Q803" s="222"/>
      <c r="R803" s="222"/>
      <c r="S803" s="222"/>
    </row>
    <row r="804" spans="1:19" ht="15.75" thickBot="1" x14ac:dyDescent="0.3">
      <c r="A804" s="111"/>
      <c r="C804" s="222"/>
      <c r="D804" s="222"/>
      <c r="E804" s="222"/>
      <c r="F804" s="222"/>
      <c r="G804" s="222"/>
      <c r="H804" s="222"/>
      <c r="I804" s="222"/>
      <c r="J804" s="222"/>
      <c r="K804" s="222"/>
      <c r="L804" s="222"/>
      <c r="M804" s="222"/>
      <c r="N804" s="222"/>
      <c r="O804" s="222"/>
      <c r="P804" s="222"/>
      <c r="Q804" s="222"/>
      <c r="R804" s="222"/>
      <c r="S804" s="222"/>
    </row>
    <row r="805" spans="1:19" ht="15.75" thickBot="1" x14ac:dyDescent="0.3">
      <c r="A805" s="111"/>
      <c r="C805" s="222"/>
      <c r="D805" s="222"/>
      <c r="E805" s="222"/>
      <c r="F805" s="222"/>
      <c r="G805" s="222"/>
      <c r="H805" s="222"/>
      <c r="I805" s="222"/>
      <c r="J805" s="222"/>
      <c r="K805" s="222"/>
      <c r="L805" s="222"/>
      <c r="M805" s="222"/>
      <c r="N805" s="222"/>
      <c r="O805" s="222"/>
      <c r="P805" s="222"/>
      <c r="Q805" s="222"/>
      <c r="R805" s="222"/>
      <c r="S805" s="222"/>
    </row>
    <row r="806" spans="1:19" ht="15.75" thickBot="1" x14ac:dyDescent="0.3">
      <c r="A806" s="111"/>
      <c r="C806" s="222"/>
      <c r="D806" s="222"/>
      <c r="E806" s="222"/>
      <c r="F806" s="222"/>
      <c r="G806" s="222"/>
      <c r="H806" s="222"/>
      <c r="I806" s="222"/>
      <c r="J806" s="222"/>
      <c r="K806" s="222"/>
      <c r="L806" s="222"/>
      <c r="M806" s="222"/>
      <c r="N806" s="222"/>
      <c r="O806" s="222"/>
      <c r="P806" s="222"/>
      <c r="Q806" s="222"/>
      <c r="R806" s="222"/>
      <c r="S806" s="222"/>
    </row>
    <row r="807" spans="1:19" ht="15.75" thickBot="1" x14ac:dyDescent="0.3">
      <c r="A807" s="111"/>
      <c r="C807" s="222"/>
      <c r="D807" s="222"/>
      <c r="E807" s="222"/>
      <c r="F807" s="222"/>
      <c r="G807" s="222"/>
      <c r="H807" s="222"/>
      <c r="I807" s="222"/>
      <c r="J807" s="222"/>
      <c r="K807" s="222"/>
      <c r="L807" s="222"/>
      <c r="M807" s="222"/>
      <c r="N807" s="222"/>
      <c r="O807" s="222"/>
      <c r="P807" s="222"/>
      <c r="Q807" s="222"/>
      <c r="R807" s="222"/>
      <c r="S807" s="222"/>
    </row>
    <row r="808" spans="1:19" ht="15.75" thickBot="1" x14ac:dyDescent="0.3">
      <c r="A808" s="111"/>
      <c r="C808" s="222"/>
      <c r="D808" s="222"/>
      <c r="E808" s="222"/>
      <c r="F808" s="222"/>
      <c r="G808" s="222"/>
      <c r="H808" s="222"/>
      <c r="I808" s="222"/>
      <c r="J808" s="222"/>
      <c r="K808" s="222"/>
      <c r="L808" s="222"/>
      <c r="M808" s="222"/>
      <c r="N808" s="222"/>
      <c r="O808" s="222"/>
      <c r="P808" s="222"/>
      <c r="Q808" s="222"/>
      <c r="R808" s="222"/>
      <c r="S808" s="222"/>
    </row>
    <row r="809" spans="1:19" ht="15.75" thickBot="1" x14ac:dyDescent="0.3">
      <c r="A809" s="111"/>
      <c r="C809" s="222"/>
      <c r="D809" s="222"/>
      <c r="E809" s="222"/>
      <c r="F809" s="222"/>
      <c r="G809" s="222"/>
      <c r="H809" s="222"/>
      <c r="I809" s="222"/>
      <c r="J809" s="222"/>
      <c r="K809" s="222"/>
      <c r="L809" s="222"/>
      <c r="M809" s="222"/>
      <c r="N809" s="222"/>
      <c r="O809" s="222"/>
      <c r="P809" s="222"/>
      <c r="Q809" s="222"/>
      <c r="R809" s="222"/>
      <c r="S809" s="222"/>
    </row>
    <row r="810" spans="1:19" ht="15.75" thickBot="1" x14ac:dyDescent="0.3">
      <c r="A810" s="111"/>
      <c r="C810" s="222"/>
      <c r="D810" s="222"/>
      <c r="E810" s="222"/>
      <c r="F810" s="222"/>
      <c r="G810" s="222"/>
      <c r="H810" s="222"/>
      <c r="I810" s="222"/>
      <c r="J810" s="222"/>
      <c r="K810" s="222"/>
      <c r="L810" s="222"/>
      <c r="M810" s="222"/>
      <c r="N810" s="222"/>
      <c r="O810" s="222"/>
      <c r="P810" s="222"/>
      <c r="Q810" s="222"/>
      <c r="R810" s="222"/>
      <c r="S810" s="222"/>
    </row>
    <row r="811" spans="1:19" ht="15.75" thickBot="1" x14ac:dyDescent="0.3">
      <c r="A811" s="111"/>
      <c r="C811" s="222"/>
      <c r="D811" s="222"/>
      <c r="E811" s="222"/>
      <c r="F811" s="222"/>
      <c r="G811" s="222"/>
      <c r="H811" s="222"/>
      <c r="I811" s="222"/>
      <c r="J811" s="222"/>
      <c r="K811" s="222"/>
      <c r="L811" s="222"/>
      <c r="M811" s="222"/>
      <c r="N811" s="222"/>
      <c r="O811" s="222"/>
      <c r="P811" s="222"/>
      <c r="Q811" s="222"/>
      <c r="R811" s="222"/>
      <c r="S811" s="222"/>
    </row>
    <row r="812" spans="1:19" ht="15.75" thickBot="1" x14ac:dyDescent="0.3">
      <c r="A812" s="111"/>
      <c r="C812" s="222"/>
      <c r="D812" s="222"/>
      <c r="E812" s="222"/>
      <c r="F812" s="222"/>
      <c r="G812" s="222"/>
      <c r="H812" s="222"/>
      <c r="I812" s="222"/>
      <c r="J812" s="222"/>
      <c r="K812" s="222"/>
      <c r="L812" s="222"/>
      <c r="M812" s="222"/>
      <c r="N812" s="222"/>
      <c r="O812" s="222"/>
      <c r="P812" s="222"/>
      <c r="Q812" s="222"/>
      <c r="R812" s="222"/>
      <c r="S812" s="222"/>
    </row>
    <row r="813" spans="1:19" ht="15.75" thickBot="1" x14ac:dyDescent="0.3">
      <c r="A813" s="111"/>
      <c r="C813" s="222"/>
      <c r="D813" s="222"/>
      <c r="E813" s="222"/>
      <c r="F813" s="222"/>
      <c r="G813" s="222"/>
      <c r="H813" s="222"/>
      <c r="I813" s="222"/>
      <c r="J813" s="222"/>
      <c r="K813" s="222"/>
      <c r="L813" s="222"/>
      <c r="M813" s="222"/>
      <c r="N813" s="222"/>
      <c r="O813" s="222"/>
      <c r="P813" s="222"/>
      <c r="Q813" s="222"/>
      <c r="R813" s="222"/>
      <c r="S813" s="222"/>
    </row>
    <row r="814" spans="1:19" ht="15.75" thickBot="1" x14ac:dyDescent="0.3">
      <c r="A814" s="111"/>
      <c r="C814" s="222"/>
      <c r="D814" s="222"/>
      <c r="E814" s="222"/>
      <c r="F814" s="222"/>
      <c r="G814" s="222"/>
      <c r="H814" s="222"/>
      <c r="I814" s="222"/>
      <c r="J814" s="222"/>
      <c r="K814" s="222"/>
      <c r="L814" s="222"/>
      <c r="M814" s="222"/>
      <c r="N814" s="222"/>
      <c r="O814" s="222"/>
      <c r="P814" s="222"/>
      <c r="Q814" s="222"/>
      <c r="R814" s="222"/>
      <c r="S814" s="222"/>
    </row>
    <row r="815" spans="1:19" ht="15.75" thickBot="1" x14ac:dyDescent="0.3">
      <c r="A815" s="111"/>
      <c r="C815" s="222"/>
      <c r="D815" s="222"/>
      <c r="E815" s="222"/>
      <c r="F815" s="222"/>
      <c r="G815" s="222"/>
      <c r="H815" s="222"/>
      <c r="I815" s="222"/>
      <c r="J815" s="222"/>
      <c r="K815" s="222"/>
      <c r="L815" s="222"/>
      <c r="M815" s="222"/>
      <c r="N815" s="222"/>
      <c r="O815" s="222"/>
      <c r="P815" s="222"/>
      <c r="Q815" s="222"/>
      <c r="R815" s="222"/>
      <c r="S815" s="222"/>
    </row>
    <row r="816" spans="1:19" ht="15.75" thickBot="1" x14ac:dyDescent="0.3">
      <c r="A816" s="111"/>
      <c r="C816" s="222"/>
      <c r="D816" s="222"/>
      <c r="E816" s="222"/>
      <c r="F816" s="222"/>
      <c r="G816" s="222"/>
      <c r="H816" s="222"/>
      <c r="I816" s="222"/>
      <c r="J816" s="222"/>
      <c r="K816" s="222"/>
      <c r="L816" s="222"/>
      <c r="M816" s="222"/>
      <c r="N816" s="222"/>
      <c r="O816" s="222"/>
      <c r="P816" s="222"/>
      <c r="Q816" s="222"/>
      <c r="R816" s="222"/>
      <c r="S816" s="222"/>
    </row>
    <row r="817" spans="1:19" ht="15.75" thickBot="1" x14ac:dyDescent="0.3">
      <c r="A817" s="111"/>
      <c r="C817" s="222"/>
      <c r="D817" s="222"/>
      <c r="E817" s="222"/>
      <c r="F817" s="222"/>
      <c r="G817" s="222"/>
      <c r="H817" s="222"/>
      <c r="I817" s="222"/>
      <c r="J817" s="222"/>
      <c r="K817" s="222"/>
      <c r="L817" s="222"/>
      <c r="M817" s="222"/>
      <c r="N817" s="222"/>
      <c r="O817" s="222"/>
      <c r="P817" s="222"/>
      <c r="Q817" s="222"/>
      <c r="R817" s="222"/>
      <c r="S817" s="222"/>
    </row>
    <row r="818" spans="1:19" ht="15.75" thickBot="1" x14ac:dyDescent="0.3">
      <c r="A818" s="111"/>
      <c r="C818" s="222"/>
      <c r="D818" s="222"/>
      <c r="E818" s="222"/>
      <c r="F818" s="222"/>
      <c r="G818" s="222"/>
      <c r="H818" s="222"/>
      <c r="I818" s="222"/>
      <c r="J818" s="222"/>
      <c r="K818" s="222"/>
      <c r="L818" s="222"/>
      <c r="M818" s="222"/>
      <c r="N818" s="222"/>
      <c r="O818" s="222"/>
      <c r="P818" s="222"/>
      <c r="Q818" s="222"/>
      <c r="R818" s="222"/>
      <c r="S818" s="222"/>
    </row>
    <row r="819" spans="1:19" ht="15.75" thickBot="1" x14ac:dyDescent="0.3">
      <c r="A819" s="111"/>
      <c r="C819" s="222"/>
      <c r="D819" s="222"/>
      <c r="E819" s="222"/>
      <c r="F819" s="222"/>
      <c r="G819" s="222"/>
      <c r="H819" s="222"/>
      <c r="I819" s="222"/>
      <c r="J819" s="222"/>
      <c r="K819" s="222"/>
      <c r="L819" s="222"/>
      <c r="M819" s="222"/>
      <c r="N819" s="222"/>
      <c r="O819" s="222"/>
      <c r="P819" s="222"/>
      <c r="Q819" s="222"/>
      <c r="R819" s="222"/>
      <c r="S819" s="222"/>
    </row>
    <row r="820" spans="1:19" ht="15.75" thickBot="1" x14ac:dyDescent="0.3">
      <c r="A820" s="111"/>
      <c r="C820" s="222"/>
      <c r="D820" s="222"/>
      <c r="E820" s="222"/>
      <c r="F820" s="222"/>
      <c r="G820" s="222"/>
      <c r="H820" s="222"/>
      <c r="I820" s="222"/>
      <c r="J820" s="222"/>
      <c r="K820" s="222"/>
      <c r="L820" s="222"/>
      <c r="M820" s="222"/>
      <c r="N820" s="222"/>
      <c r="O820" s="222"/>
      <c r="P820" s="222"/>
      <c r="Q820" s="222"/>
      <c r="R820" s="222"/>
      <c r="S820" s="222"/>
    </row>
    <row r="821" spans="1:19" ht="15.75" thickBot="1" x14ac:dyDescent="0.3">
      <c r="A821" s="111"/>
      <c r="C821" s="222"/>
      <c r="D821" s="222"/>
      <c r="E821" s="222"/>
      <c r="F821" s="222"/>
      <c r="G821" s="222"/>
      <c r="H821" s="222"/>
      <c r="I821" s="222"/>
      <c r="J821" s="222"/>
      <c r="K821" s="222"/>
      <c r="L821" s="222"/>
      <c r="M821" s="222"/>
      <c r="N821" s="222"/>
      <c r="O821" s="222"/>
      <c r="P821" s="222"/>
      <c r="Q821" s="222"/>
      <c r="R821" s="222"/>
      <c r="S821" s="222"/>
    </row>
    <row r="822" spans="1:19" ht="15.75" thickBot="1" x14ac:dyDescent="0.3">
      <c r="A822" s="111"/>
      <c r="C822" s="222"/>
      <c r="D822" s="222"/>
      <c r="E822" s="222"/>
      <c r="F822" s="222"/>
      <c r="G822" s="222"/>
      <c r="H822" s="222"/>
      <c r="I822" s="222"/>
      <c r="J822" s="222"/>
      <c r="K822" s="222"/>
      <c r="L822" s="222"/>
      <c r="M822" s="222"/>
      <c r="N822" s="222"/>
      <c r="O822" s="222"/>
      <c r="P822" s="222"/>
      <c r="Q822" s="222"/>
      <c r="R822" s="222"/>
      <c r="S822" s="222"/>
    </row>
    <row r="823" spans="1:19" ht="15.75" thickBot="1" x14ac:dyDescent="0.3">
      <c r="A823" s="111"/>
      <c r="C823" s="222"/>
      <c r="D823" s="222"/>
      <c r="E823" s="222"/>
      <c r="F823" s="222"/>
      <c r="G823" s="222"/>
      <c r="H823" s="222"/>
      <c r="I823" s="222"/>
      <c r="J823" s="222"/>
      <c r="K823" s="222"/>
      <c r="L823" s="222"/>
      <c r="M823" s="222"/>
      <c r="N823" s="222"/>
      <c r="O823" s="222"/>
      <c r="P823" s="222"/>
      <c r="Q823" s="222"/>
      <c r="R823" s="222"/>
      <c r="S823" s="222"/>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880"/>
  <sheetViews>
    <sheetView topLeftCell="A63" workbookViewId="0">
      <selection activeCell="K63" sqref="K63:Q64"/>
    </sheetView>
  </sheetViews>
  <sheetFormatPr baseColWidth="10" defaultColWidth="13" defaultRowHeight="15" x14ac:dyDescent="0.25"/>
  <cols>
    <col min="1" max="1" width="13" style="59"/>
    <col min="2" max="2" width="27.42578125" style="59" bestFit="1" customWidth="1"/>
    <col min="3" max="3" width="9" style="95" bestFit="1" customWidth="1"/>
    <col min="4" max="5" width="9.7109375" style="95" bestFit="1" customWidth="1"/>
    <col min="6" max="6" width="14.42578125" style="95" bestFit="1" customWidth="1"/>
    <col min="7" max="7" width="10.5703125" style="95" bestFit="1" customWidth="1"/>
    <col min="8" max="9" width="8.28515625" style="95" bestFit="1" customWidth="1"/>
    <col min="10" max="10" width="13" style="59"/>
    <col min="11" max="11" width="7.5703125" style="59" bestFit="1" customWidth="1"/>
    <col min="12" max="13" width="9.7109375" style="59" bestFit="1" customWidth="1"/>
    <col min="14" max="14" width="12.5703125" style="59" bestFit="1" customWidth="1"/>
    <col min="15" max="15" width="10.5703125" style="59" bestFit="1" customWidth="1"/>
    <col min="16" max="17" width="8.28515625" style="59" bestFit="1" customWidth="1"/>
    <col min="18" max="16384" width="13" style="59"/>
  </cols>
  <sheetData>
    <row r="1" spans="1:25" ht="15.75" thickBot="1" x14ac:dyDescent="0.3">
      <c r="A1" s="222"/>
      <c r="B1" s="125"/>
      <c r="C1" s="125"/>
      <c r="D1" s="125"/>
      <c r="E1" s="125"/>
      <c r="F1" s="125"/>
      <c r="G1" s="125"/>
      <c r="H1" s="125"/>
      <c r="I1" s="125"/>
      <c r="J1" s="222"/>
      <c r="K1" s="110"/>
      <c r="L1" s="110"/>
      <c r="M1" s="110"/>
      <c r="N1" s="110"/>
      <c r="O1" s="110"/>
      <c r="P1" s="110"/>
      <c r="Q1" s="110"/>
      <c r="R1" s="222"/>
      <c r="S1" s="222"/>
      <c r="T1" s="222"/>
      <c r="U1" s="222"/>
      <c r="V1" s="222"/>
      <c r="W1" s="222"/>
      <c r="X1" s="222"/>
      <c r="Y1" s="222"/>
    </row>
    <row r="2" spans="1:25" ht="30.75" thickBot="1" x14ac:dyDescent="0.3">
      <c r="A2" s="113"/>
      <c r="B2" s="127" t="s">
        <v>1213</v>
      </c>
      <c r="C2" s="128" t="s">
        <v>1212</v>
      </c>
      <c r="D2" s="129" t="s">
        <v>937</v>
      </c>
      <c r="E2" s="130" t="s">
        <v>1203</v>
      </c>
      <c r="F2" s="131" t="s">
        <v>935</v>
      </c>
      <c r="G2" s="132" t="s">
        <v>934</v>
      </c>
      <c r="H2" s="133" t="s">
        <v>933</v>
      </c>
      <c r="I2" s="134" t="s">
        <v>932</v>
      </c>
      <c r="J2" s="124"/>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113">
        <v>2024</v>
      </c>
      <c r="B3" s="345" t="s">
        <v>918</v>
      </c>
      <c r="C3" s="346"/>
      <c r="D3" s="347"/>
      <c r="E3" s="347"/>
      <c r="F3" s="347"/>
      <c r="G3" s="347"/>
      <c r="H3" s="347"/>
      <c r="I3" s="347"/>
      <c r="J3" s="222"/>
      <c r="K3" s="222"/>
      <c r="L3" s="222"/>
      <c r="M3" s="222"/>
      <c r="N3" s="222"/>
      <c r="O3" s="222"/>
      <c r="P3" s="222"/>
      <c r="Q3" s="222"/>
      <c r="R3" s="222"/>
      <c r="S3" s="222"/>
      <c r="T3" s="222"/>
      <c r="U3" s="222"/>
      <c r="V3" s="222"/>
      <c r="W3" s="222"/>
      <c r="X3" s="222"/>
      <c r="Y3" s="222"/>
    </row>
    <row r="4" spans="1:25" ht="15.75" thickBot="1" x14ac:dyDescent="0.3">
      <c r="A4" s="113">
        <v>2024</v>
      </c>
      <c r="B4" s="320" t="s">
        <v>915</v>
      </c>
      <c r="C4" s="339"/>
      <c r="D4" s="337"/>
      <c r="E4" s="337"/>
      <c r="F4" s="337"/>
      <c r="G4" s="337"/>
      <c r="H4" s="337"/>
      <c r="I4" s="337"/>
      <c r="J4" s="222"/>
      <c r="K4" s="222"/>
      <c r="L4" s="222"/>
      <c r="M4" s="222"/>
      <c r="N4" s="222"/>
      <c r="O4" s="222"/>
      <c r="P4" s="222"/>
      <c r="Q4" s="222"/>
      <c r="R4" s="222"/>
      <c r="S4" s="222"/>
      <c r="T4" s="222"/>
      <c r="U4" s="222"/>
      <c r="V4" s="222"/>
      <c r="W4" s="222"/>
      <c r="X4" s="222"/>
      <c r="Y4" s="222"/>
    </row>
    <row r="5" spans="1:25" ht="15.75" thickBot="1" x14ac:dyDescent="0.3">
      <c r="A5" s="113">
        <v>2024</v>
      </c>
      <c r="B5" s="320" t="s">
        <v>912</v>
      </c>
      <c r="C5" s="339"/>
      <c r="D5" s="337"/>
      <c r="E5" s="337"/>
      <c r="F5" s="337"/>
      <c r="G5" s="337"/>
      <c r="H5" s="337"/>
      <c r="I5" s="337"/>
      <c r="J5" s="222"/>
      <c r="K5" s="222"/>
      <c r="L5" s="222"/>
      <c r="M5" s="222"/>
      <c r="N5" s="222"/>
      <c r="O5" s="222"/>
      <c r="P5" s="222"/>
      <c r="Q5" s="222"/>
      <c r="R5" s="222"/>
      <c r="S5" s="222"/>
      <c r="T5" s="222"/>
      <c r="U5" s="222"/>
      <c r="V5" s="222"/>
      <c r="W5" s="222"/>
      <c r="X5" s="222"/>
      <c r="Y5" s="222"/>
    </row>
    <row r="6" spans="1:25" ht="15.75" thickBot="1" x14ac:dyDescent="0.3">
      <c r="A6" s="113">
        <v>2024</v>
      </c>
      <c r="B6" s="320" t="s">
        <v>905</v>
      </c>
      <c r="C6" s="339"/>
      <c r="D6" s="337"/>
      <c r="E6" s="337"/>
      <c r="F6" s="337"/>
      <c r="G6" s="337"/>
      <c r="H6" s="337"/>
      <c r="I6" s="337"/>
      <c r="J6" s="136"/>
      <c r="K6" s="222"/>
      <c r="L6" s="222"/>
      <c r="M6" s="222"/>
      <c r="N6" s="222"/>
      <c r="O6" s="222"/>
      <c r="P6" s="222"/>
      <c r="Q6" s="222"/>
      <c r="R6" s="222"/>
      <c r="S6" s="222"/>
      <c r="T6" s="222"/>
      <c r="U6" s="222"/>
      <c r="V6" s="222"/>
      <c r="W6" s="222"/>
      <c r="X6" s="222"/>
      <c r="Y6" s="222"/>
    </row>
    <row r="7" spans="1:25" ht="15.75" thickBot="1" x14ac:dyDescent="0.3">
      <c r="A7" s="113">
        <v>2024</v>
      </c>
      <c r="B7" s="320" t="s">
        <v>904</v>
      </c>
      <c r="C7" s="339"/>
      <c r="D7" s="337"/>
      <c r="E7" s="337"/>
      <c r="F7" s="337"/>
      <c r="G7" s="337"/>
      <c r="H7" s="337"/>
      <c r="I7" s="337"/>
      <c r="J7" s="136"/>
      <c r="K7" s="222"/>
      <c r="L7" s="222"/>
      <c r="M7" s="222"/>
      <c r="N7" s="222"/>
      <c r="O7" s="222"/>
      <c r="P7" s="222"/>
      <c r="Q7" s="222"/>
      <c r="R7" s="222"/>
      <c r="S7" s="222"/>
      <c r="T7" s="222"/>
      <c r="U7" s="222"/>
      <c r="V7" s="222"/>
      <c r="W7" s="222"/>
      <c r="X7" s="222"/>
      <c r="Y7" s="222"/>
    </row>
    <row r="8" spans="1:25" ht="15.75" thickBot="1" x14ac:dyDescent="0.3">
      <c r="A8" s="113">
        <v>2024</v>
      </c>
      <c r="B8" s="320" t="s">
        <v>902</v>
      </c>
      <c r="C8" s="339"/>
      <c r="D8" s="337"/>
      <c r="E8" s="337"/>
      <c r="F8" s="337"/>
      <c r="G8" s="337"/>
      <c r="H8" s="337"/>
      <c r="I8" s="337"/>
      <c r="J8" s="136"/>
      <c r="K8" s="222"/>
      <c r="L8" s="222"/>
      <c r="M8" s="222"/>
      <c r="N8" s="222"/>
      <c r="O8" s="222"/>
      <c r="P8" s="222"/>
      <c r="Q8" s="222"/>
      <c r="R8" s="222"/>
      <c r="S8" s="222"/>
      <c r="T8" s="222"/>
      <c r="U8" s="222"/>
      <c r="V8" s="222"/>
      <c r="W8" s="222"/>
      <c r="X8" s="222"/>
      <c r="Y8" s="222"/>
    </row>
    <row r="9" spans="1:25" ht="15.75" thickBot="1" x14ac:dyDescent="0.3">
      <c r="A9" s="113">
        <v>2024</v>
      </c>
      <c r="B9" s="320" t="s">
        <v>900</v>
      </c>
      <c r="C9" s="339"/>
      <c r="D9" s="337"/>
      <c r="E9" s="337"/>
      <c r="F9" s="337"/>
      <c r="G9" s="337"/>
      <c r="H9" s="337"/>
      <c r="I9" s="337"/>
      <c r="J9" s="136"/>
      <c r="K9" s="222"/>
      <c r="L9" s="222"/>
      <c r="M9" s="222"/>
      <c r="N9" s="222"/>
      <c r="O9" s="222"/>
      <c r="P9" s="222"/>
      <c r="Q9" s="222"/>
      <c r="R9" s="222"/>
      <c r="S9" s="222"/>
      <c r="T9" s="222"/>
      <c r="U9" s="222"/>
      <c r="V9" s="222"/>
      <c r="W9" s="222"/>
      <c r="X9" s="222"/>
      <c r="Y9" s="222"/>
    </row>
    <row r="10" spans="1:25" ht="15.75" thickBot="1" x14ac:dyDescent="0.3">
      <c r="A10" s="113">
        <v>2024</v>
      </c>
      <c r="B10" s="320" t="s">
        <v>897</v>
      </c>
      <c r="C10" s="339"/>
      <c r="D10" s="337"/>
      <c r="E10" s="337"/>
      <c r="F10" s="337"/>
      <c r="G10" s="337"/>
      <c r="H10" s="337"/>
      <c r="I10" s="337"/>
      <c r="J10" s="136"/>
      <c r="K10" s="222"/>
      <c r="L10" s="222"/>
      <c r="M10" s="222"/>
      <c r="N10" s="222"/>
      <c r="O10" s="222"/>
      <c r="P10" s="222"/>
      <c r="Q10" s="222"/>
      <c r="R10" s="222"/>
      <c r="S10" s="222"/>
      <c r="T10" s="222"/>
      <c r="U10" s="222"/>
      <c r="V10" s="222"/>
      <c r="W10" s="222"/>
      <c r="X10" s="222"/>
      <c r="Y10" s="222"/>
    </row>
    <row r="11" spans="1:25" ht="15.75" thickBot="1" x14ac:dyDescent="0.3">
      <c r="A11" s="113">
        <v>2024</v>
      </c>
      <c r="B11" s="320" t="s">
        <v>895</v>
      </c>
      <c r="C11" s="339"/>
      <c r="D11" s="337"/>
      <c r="E11" s="337"/>
      <c r="F11" s="337"/>
      <c r="G11" s="337"/>
      <c r="H11" s="337"/>
      <c r="I11" s="337"/>
      <c r="J11" s="136"/>
      <c r="K11" s="222"/>
      <c r="L11" s="222"/>
      <c r="M11" s="222"/>
      <c r="N11" s="222"/>
      <c r="O11" s="222"/>
      <c r="P11" s="222"/>
      <c r="Q11" s="222"/>
      <c r="R11" s="222"/>
      <c r="S11" s="222"/>
      <c r="T11" s="222"/>
      <c r="U11" s="222"/>
      <c r="V11" s="222"/>
      <c r="W11" s="222"/>
      <c r="X11" s="222"/>
      <c r="Y11" s="222"/>
    </row>
    <row r="12" spans="1:25" ht="15.75" thickBot="1" x14ac:dyDescent="0.3">
      <c r="A12" s="113">
        <v>2024</v>
      </c>
      <c r="B12" s="320" t="s">
        <v>892</v>
      </c>
      <c r="C12" s="339"/>
      <c r="D12" s="337"/>
      <c r="E12" s="337"/>
      <c r="F12" s="337"/>
      <c r="G12" s="337"/>
      <c r="H12" s="337"/>
      <c r="I12" s="337"/>
      <c r="J12" s="136"/>
      <c r="K12" s="222"/>
      <c r="L12" s="222"/>
      <c r="M12" s="222"/>
      <c r="N12" s="222"/>
      <c r="O12" s="222"/>
      <c r="P12" s="222"/>
      <c r="Q12" s="222"/>
      <c r="R12" s="222"/>
      <c r="S12" s="222"/>
      <c r="T12" s="222"/>
      <c r="U12" s="222"/>
      <c r="V12" s="222"/>
      <c r="W12" s="222"/>
      <c r="X12" s="222"/>
      <c r="Y12" s="222"/>
    </row>
    <row r="13" spans="1:25" ht="15.75" thickBot="1" x14ac:dyDescent="0.3">
      <c r="A13" s="113">
        <v>2024</v>
      </c>
      <c r="B13" s="320" t="s">
        <v>882</v>
      </c>
      <c r="C13" s="339"/>
      <c r="D13" s="337"/>
      <c r="E13" s="337"/>
      <c r="F13" s="337"/>
      <c r="G13" s="337"/>
      <c r="H13" s="337"/>
      <c r="I13" s="337"/>
      <c r="J13" s="136"/>
      <c r="K13" s="222"/>
      <c r="L13" s="222"/>
      <c r="M13" s="222"/>
      <c r="N13" s="222"/>
      <c r="O13" s="222"/>
      <c r="P13" s="222"/>
      <c r="Q13" s="222"/>
      <c r="R13" s="222"/>
      <c r="S13" s="222"/>
      <c r="T13" s="222"/>
      <c r="U13" s="222"/>
      <c r="V13" s="222"/>
      <c r="W13" s="222"/>
      <c r="X13" s="222"/>
      <c r="Y13" s="222"/>
    </row>
    <row r="14" spans="1:25" ht="15.75" thickBot="1" x14ac:dyDescent="0.3">
      <c r="A14" s="113">
        <v>2024</v>
      </c>
      <c r="B14" s="320" t="s">
        <v>879</v>
      </c>
      <c r="C14" s="339"/>
      <c r="D14" s="337"/>
      <c r="E14" s="337"/>
      <c r="F14" s="337"/>
      <c r="G14" s="337"/>
      <c r="H14" s="337"/>
      <c r="I14" s="337"/>
      <c r="J14" s="136"/>
      <c r="K14" s="222"/>
      <c r="L14" s="222"/>
      <c r="M14" s="222"/>
      <c r="N14" s="222"/>
      <c r="O14" s="222"/>
      <c r="P14" s="222"/>
      <c r="Q14" s="222"/>
      <c r="R14" s="222"/>
      <c r="S14" s="222"/>
      <c r="T14" s="222"/>
      <c r="U14" s="222"/>
      <c r="V14" s="222"/>
      <c r="W14" s="222"/>
      <c r="X14" s="222"/>
      <c r="Y14" s="222"/>
    </row>
    <row r="15" spans="1:25" ht="15.75" thickBot="1" x14ac:dyDescent="0.3">
      <c r="A15" s="113">
        <v>2024</v>
      </c>
      <c r="B15" s="320" t="s">
        <v>876</v>
      </c>
      <c r="C15" s="339"/>
      <c r="D15" s="337"/>
      <c r="E15" s="337"/>
      <c r="F15" s="337"/>
      <c r="G15" s="337"/>
      <c r="H15" s="337"/>
      <c r="I15" s="337"/>
      <c r="J15" s="222"/>
      <c r="K15" s="222"/>
      <c r="L15" s="222"/>
      <c r="M15" s="222"/>
      <c r="N15" s="222"/>
      <c r="O15" s="222"/>
      <c r="P15" s="222"/>
      <c r="Q15" s="222"/>
      <c r="R15" s="222"/>
      <c r="S15" s="222"/>
      <c r="T15" s="222"/>
      <c r="U15" s="222"/>
      <c r="V15" s="222"/>
      <c r="W15" s="222"/>
      <c r="X15" s="222"/>
      <c r="Y15" s="222"/>
    </row>
    <row r="16" spans="1:25" ht="15.75" thickBot="1" x14ac:dyDescent="0.3">
      <c r="A16" s="113">
        <v>2024</v>
      </c>
      <c r="B16" s="320" t="s">
        <v>874</v>
      </c>
      <c r="C16" s="339"/>
      <c r="D16" s="337"/>
      <c r="E16" s="337"/>
      <c r="F16" s="337"/>
      <c r="G16" s="337"/>
      <c r="H16" s="337"/>
      <c r="I16" s="337"/>
      <c r="J16" s="222"/>
      <c r="K16" s="222"/>
      <c r="L16" s="222"/>
      <c r="M16" s="222"/>
      <c r="N16" s="222"/>
      <c r="O16" s="222"/>
      <c r="P16" s="222"/>
      <c r="Q16" s="222"/>
      <c r="R16" s="222"/>
      <c r="S16" s="222"/>
      <c r="T16" s="222"/>
      <c r="U16" s="222"/>
      <c r="V16" s="222"/>
      <c r="W16" s="222"/>
      <c r="X16" s="222"/>
      <c r="Y16" s="222"/>
    </row>
    <row r="17" spans="1:25" ht="15.75" thickBot="1" x14ac:dyDescent="0.3">
      <c r="A17" s="113">
        <v>2024</v>
      </c>
      <c r="B17" s="320" t="s">
        <v>873</v>
      </c>
      <c r="C17" s="339"/>
      <c r="D17" s="337"/>
      <c r="E17" s="337"/>
      <c r="F17" s="337"/>
      <c r="G17" s="337"/>
      <c r="H17" s="337"/>
      <c r="I17" s="337"/>
      <c r="J17" s="222"/>
      <c r="K17" s="222"/>
      <c r="L17" s="222"/>
      <c r="M17" s="222"/>
      <c r="N17" s="222"/>
      <c r="O17" s="222"/>
      <c r="P17" s="222"/>
      <c r="Q17" s="222"/>
      <c r="R17" s="222"/>
      <c r="S17" s="222"/>
      <c r="T17" s="222"/>
      <c r="U17" s="222"/>
      <c r="V17" s="222"/>
      <c r="W17" s="222"/>
      <c r="X17" s="222"/>
      <c r="Y17" s="222"/>
    </row>
    <row r="18" spans="1:25" ht="15.75" thickBot="1" x14ac:dyDescent="0.3">
      <c r="A18" s="113">
        <v>2024</v>
      </c>
      <c r="B18" s="320" t="s">
        <v>867</v>
      </c>
      <c r="C18" s="339"/>
      <c r="D18" s="337"/>
      <c r="E18" s="337"/>
      <c r="F18" s="337"/>
      <c r="G18" s="337"/>
      <c r="H18" s="337"/>
      <c r="I18" s="337"/>
      <c r="J18" s="222"/>
      <c r="K18" s="222"/>
      <c r="L18" s="222"/>
      <c r="M18" s="222"/>
      <c r="N18" s="222"/>
      <c r="O18" s="222"/>
      <c r="P18" s="222"/>
      <c r="Q18" s="222"/>
      <c r="R18" s="222"/>
      <c r="S18" s="222"/>
      <c r="T18" s="222"/>
      <c r="U18" s="222"/>
      <c r="V18" s="222"/>
      <c r="W18" s="222"/>
      <c r="X18" s="222"/>
      <c r="Y18" s="222"/>
    </row>
    <row r="19" spans="1:25" ht="15.75" thickBot="1" x14ac:dyDescent="0.3">
      <c r="A19" s="113">
        <v>2024</v>
      </c>
      <c r="B19" s="320" t="s">
        <v>862</v>
      </c>
      <c r="C19" s="339"/>
      <c r="D19" s="337"/>
      <c r="E19" s="337"/>
      <c r="F19" s="337"/>
      <c r="G19" s="337"/>
      <c r="H19" s="337"/>
      <c r="I19" s="337"/>
      <c r="J19" s="222"/>
      <c r="K19" s="222"/>
      <c r="L19" s="222"/>
      <c r="M19" s="222"/>
      <c r="N19" s="222"/>
      <c r="O19" s="222"/>
      <c r="P19" s="222"/>
      <c r="Q19" s="222"/>
      <c r="R19" s="222"/>
      <c r="S19" s="222"/>
      <c r="T19" s="222"/>
      <c r="U19" s="222"/>
      <c r="V19" s="222"/>
      <c r="W19" s="222"/>
      <c r="X19" s="222"/>
      <c r="Y19" s="222"/>
    </row>
    <row r="20" spans="1:25" ht="15.75" thickBot="1" x14ac:dyDescent="0.3">
      <c r="A20" s="113">
        <v>2024</v>
      </c>
      <c r="B20" s="320" t="s">
        <v>852</v>
      </c>
      <c r="C20" s="339"/>
      <c r="D20" s="337"/>
      <c r="E20" s="337"/>
      <c r="F20" s="337"/>
      <c r="G20" s="337"/>
      <c r="H20" s="337"/>
      <c r="I20" s="337"/>
      <c r="J20" s="222"/>
      <c r="K20" s="222"/>
      <c r="L20" s="222"/>
      <c r="M20" s="222"/>
      <c r="N20" s="222"/>
      <c r="O20" s="222"/>
      <c r="P20" s="222"/>
      <c r="Q20" s="222"/>
      <c r="R20" s="222"/>
      <c r="S20" s="222"/>
      <c r="T20" s="222"/>
      <c r="U20" s="222"/>
      <c r="V20" s="222"/>
      <c r="W20" s="222"/>
      <c r="X20" s="222"/>
      <c r="Y20" s="222"/>
    </row>
    <row r="21" spans="1:25" ht="15.75" thickBot="1" x14ac:dyDescent="0.3">
      <c r="A21" s="113">
        <v>2024</v>
      </c>
      <c r="B21" s="320" t="s">
        <v>846</v>
      </c>
      <c r="C21" s="339"/>
      <c r="D21" s="337"/>
      <c r="E21" s="337"/>
      <c r="F21" s="337"/>
      <c r="G21" s="337"/>
      <c r="H21" s="337"/>
      <c r="I21" s="337"/>
      <c r="J21" s="222"/>
      <c r="K21" s="222"/>
      <c r="L21" s="222"/>
      <c r="M21" s="222"/>
      <c r="N21" s="222"/>
      <c r="O21" s="222"/>
      <c r="P21" s="222"/>
      <c r="Q21" s="222"/>
      <c r="R21" s="222"/>
      <c r="S21" s="222"/>
      <c r="T21" s="222"/>
      <c r="U21" s="222"/>
      <c r="V21" s="222"/>
      <c r="W21" s="222"/>
      <c r="X21" s="222"/>
      <c r="Y21" s="222"/>
    </row>
    <row r="22" spans="1:25" ht="15.75" thickBot="1" x14ac:dyDescent="0.3">
      <c r="A22" s="113">
        <v>2024</v>
      </c>
      <c r="B22" s="320" t="s">
        <v>845</v>
      </c>
      <c r="C22" s="339"/>
      <c r="D22" s="337"/>
      <c r="E22" s="337"/>
      <c r="F22" s="337"/>
      <c r="G22" s="337"/>
      <c r="H22" s="337"/>
      <c r="I22" s="337"/>
      <c r="J22" s="222"/>
      <c r="K22" s="222"/>
      <c r="L22" s="222"/>
      <c r="M22" s="222"/>
      <c r="N22" s="222"/>
      <c r="O22" s="222"/>
      <c r="P22" s="222"/>
      <c r="Q22" s="222"/>
      <c r="R22" s="222"/>
      <c r="S22" s="222"/>
      <c r="T22" s="222"/>
      <c r="U22" s="222"/>
      <c r="V22" s="222"/>
      <c r="W22" s="222"/>
      <c r="X22" s="222"/>
      <c r="Y22" s="222"/>
    </row>
    <row r="23" spans="1:25" ht="15.75" thickBot="1" x14ac:dyDescent="0.3">
      <c r="A23" s="113">
        <v>2024</v>
      </c>
      <c r="B23" s="320" t="s">
        <v>839</v>
      </c>
      <c r="C23" s="339"/>
      <c r="D23" s="337"/>
      <c r="E23" s="337"/>
      <c r="F23" s="337"/>
      <c r="G23" s="337"/>
      <c r="H23" s="337"/>
      <c r="I23" s="337"/>
      <c r="J23" s="222"/>
      <c r="K23" s="222"/>
      <c r="L23" s="222"/>
      <c r="M23" s="222"/>
      <c r="N23" s="222"/>
      <c r="O23" s="222"/>
      <c r="P23" s="222"/>
      <c r="Q23" s="222"/>
      <c r="R23" s="222"/>
      <c r="S23" s="222"/>
      <c r="T23" s="222"/>
      <c r="U23" s="222"/>
      <c r="V23" s="222"/>
      <c r="W23" s="222"/>
      <c r="X23" s="222"/>
      <c r="Y23" s="222"/>
    </row>
    <row r="24" spans="1:25" ht="15.75" thickBot="1" x14ac:dyDescent="0.3">
      <c r="A24" s="113">
        <v>2024</v>
      </c>
      <c r="B24" s="320" t="s">
        <v>836</v>
      </c>
      <c r="C24" s="339"/>
      <c r="D24" s="337"/>
      <c r="E24" s="337"/>
      <c r="F24" s="337"/>
      <c r="G24" s="337"/>
      <c r="H24" s="337"/>
      <c r="I24" s="337"/>
      <c r="J24" s="222"/>
      <c r="K24" s="222"/>
      <c r="L24" s="222"/>
      <c r="M24" s="222"/>
      <c r="N24" s="222"/>
      <c r="O24" s="222"/>
      <c r="P24" s="222"/>
      <c r="Q24" s="222"/>
      <c r="R24" s="222"/>
      <c r="S24" s="222"/>
      <c r="T24" s="222"/>
      <c r="U24" s="222"/>
      <c r="V24" s="222"/>
      <c r="W24" s="222"/>
      <c r="X24" s="222"/>
      <c r="Y24" s="222"/>
    </row>
    <row r="25" spans="1:25" ht="15.75" thickBot="1" x14ac:dyDescent="0.3">
      <c r="A25" s="113">
        <v>2024</v>
      </c>
      <c r="B25" s="320" t="s">
        <v>828</v>
      </c>
      <c r="C25" s="339"/>
      <c r="D25" s="337"/>
      <c r="E25" s="337"/>
      <c r="F25" s="337"/>
      <c r="G25" s="337"/>
      <c r="H25" s="337"/>
      <c r="I25" s="337"/>
      <c r="J25" s="222"/>
      <c r="K25" s="222"/>
      <c r="L25" s="222"/>
      <c r="M25" s="222"/>
      <c r="N25" s="222"/>
      <c r="O25" s="222"/>
      <c r="P25" s="222"/>
      <c r="Q25" s="222"/>
      <c r="R25" s="222"/>
      <c r="S25" s="222"/>
      <c r="T25" s="222"/>
      <c r="U25" s="222"/>
      <c r="V25" s="222"/>
      <c r="W25" s="222"/>
      <c r="X25" s="222"/>
      <c r="Y25" s="222"/>
    </row>
    <row r="26" spans="1:25" ht="15.75" thickBot="1" x14ac:dyDescent="0.3">
      <c r="A26" s="113">
        <v>2024</v>
      </c>
      <c r="B26" s="320" t="s">
        <v>820</v>
      </c>
      <c r="C26" s="339"/>
      <c r="D26" s="337"/>
      <c r="E26" s="337"/>
      <c r="F26" s="337"/>
      <c r="G26" s="337"/>
      <c r="H26" s="337"/>
      <c r="I26" s="337"/>
      <c r="J26" s="222"/>
      <c r="K26" s="222"/>
      <c r="L26" s="222"/>
      <c r="M26" s="222"/>
      <c r="N26" s="222"/>
      <c r="O26" s="222"/>
      <c r="P26" s="222"/>
      <c r="Q26" s="222"/>
      <c r="R26" s="222"/>
      <c r="S26" s="222"/>
      <c r="T26" s="222"/>
      <c r="U26" s="222"/>
      <c r="V26" s="222"/>
      <c r="W26" s="222"/>
      <c r="X26" s="222"/>
      <c r="Y26" s="222"/>
    </row>
    <row r="27" spans="1:25" ht="15.75" thickBot="1" x14ac:dyDescent="0.3">
      <c r="A27" s="113">
        <v>2024</v>
      </c>
      <c r="B27" s="320" t="s">
        <v>815</v>
      </c>
      <c r="C27" s="339"/>
      <c r="D27" s="337"/>
      <c r="E27" s="337"/>
      <c r="F27" s="337"/>
      <c r="G27" s="337"/>
      <c r="H27" s="337"/>
      <c r="I27" s="337"/>
      <c r="J27" s="222"/>
      <c r="K27" s="222"/>
      <c r="L27" s="222"/>
      <c r="M27" s="222"/>
      <c r="N27" s="222"/>
      <c r="O27" s="222"/>
      <c r="P27" s="222"/>
      <c r="Q27" s="222"/>
      <c r="R27" s="222"/>
      <c r="S27" s="222"/>
      <c r="T27" s="222"/>
      <c r="U27" s="222"/>
      <c r="V27" s="222"/>
      <c r="W27" s="222"/>
      <c r="X27" s="222"/>
      <c r="Y27" s="222"/>
    </row>
    <row r="28" spans="1:25" ht="15.75" thickBot="1" x14ac:dyDescent="0.3">
      <c r="A28" s="113">
        <v>2025</v>
      </c>
      <c r="B28" s="320" t="s">
        <v>929</v>
      </c>
      <c r="C28" s="339"/>
      <c r="D28" s="337"/>
      <c r="E28" s="337"/>
      <c r="F28" s="337"/>
      <c r="G28" s="337"/>
      <c r="H28" s="337"/>
      <c r="I28" s="337"/>
      <c r="J28" s="222"/>
      <c r="K28" s="222"/>
      <c r="L28" s="222"/>
      <c r="M28" s="222"/>
      <c r="N28" s="222"/>
      <c r="O28" s="222"/>
      <c r="P28" s="222"/>
      <c r="Q28" s="222"/>
      <c r="R28" s="222"/>
      <c r="S28" s="222"/>
      <c r="T28" s="222"/>
      <c r="U28" s="222"/>
      <c r="V28" s="222"/>
      <c r="W28" s="222"/>
      <c r="X28" s="222"/>
      <c r="Y28" s="222"/>
    </row>
    <row r="29" spans="1:25" ht="15.75" thickBot="1" x14ac:dyDescent="0.3">
      <c r="A29" s="113">
        <v>2025</v>
      </c>
      <c r="B29" s="320" t="s">
        <v>928</v>
      </c>
      <c r="C29" s="339"/>
      <c r="D29" s="337"/>
      <c r="E29" s="337"/>
      <c r="F29" s="337"/>
      <c r="G29" s="337"/>
      <c r="H29" s="337"/>
      <c r="I29" s="337"/>
      <c r="J29" s="222"/>
      <c r="K29" s="222"/>
      <c r="L29" s="222"/>
      <c r="M29" s="222"/>
      <c r="N29" s="222"/>
      <c r="O29" s="222"/>
      <c r="P29" s="222"/>
      <c r="Q29" s="222"/>
      <c r="R29" s="222"/>
      <c r="S29" s="222"/>
      <c r="T29" s="222"/>
      <c r="U29" s="222"/>
      <c r="V29" s="222"/>
      <c r="W29" s="222"/>
      <c r="X29" s="222"/>
      <c r="Y29" s="222"/>
    </row>
    <row r="30" spans="1:25" ht="15.75" thickBot="1" x14ac:dyDescent="0.3">
      <c r="A30" s="113">
        <v>2025</v>
      </c>
      <c r="B30" s="320" t="s">
        <v>927</v>
      </c>
      <c r="C30" s="339"/>
      <c r="D30" s="337"/>
      <c r="E30" s="337"/>
      <c r="F30" s="337"/>
      <c r="G30" s="337"/>
      <c r="H30" s="337"/>
      <c r="I30" s="337"/>
      <c r="J30" s="222"/>
      <c r="K30" s="222"/>
      <c r="L30" s="222"/>
      <c r="M30" s="222"/>
      <c r="N30" s="222"/>
      <c r="O30" s="222"/>
      <c r="P30" s="222"/>
      <c r="Q30" s="222"/>
      <c r="R30" s="222"/>
      <c r="S30" s="222"/>
      <c r="T30" s="222"/>
      <c r="U30" s="222"/>
      <c r="V30" s="222"/>
      <c r="W30" s="222"/>
      <c r="X30" s="222"/>
      <c r="Y30" s="222"/>
    </row>
    <row r="31" spans="1:25" ht="15.75" thickBot="1" x14ac:dyDescent="0.3">
      <c r="A31" s="113">
        <v>2025</v>
      </c>
      <c r="B31" s="320" t="s">
        <v>926</v>
      </c>
      <c r="C31" s="339"/>
      <c r="D31" s="337"/>
      <c r="E31" s="337"/>
      <c r="F31" s="337"/>
      <c r="G31" s="337"/>
      <c r="H31" s="337"/>
      <c r="I31" s="337"/>
      <c r="J31" s="222"/>
      <c r="K31" s="222"/>
      <c r="L31" s="222"/>
      <c r="M31" s="222"/>
      <c r="N31" s="222"/>
      <c r="O31" s="222"/>
      <c r="P31" s="222"/>
      <c r="Q31" s="222"/>
      <c r="R31" s="222"/>
      <c r="S31" s="222"/>
      <c r="T31" s="222"/>
      <c r="U31" s="222"/>
      <c r="V31" s="222"/>
      <c r="W31" s="222"/>
      <c r="X31" s="222"/>
      <c r="Y31" s="222"/>
    </row>
    <row r="32" spans="1:25" ht="15.75" thickBot="1" x14ac:dyDescent="0.3">
      <c r="A32" s="113">
        <v>2025</v>
      </c>
      <c r="B32" s="320" t="s">
        <v>923</v>
      </c>
      <c r="C32" s="339"/>
      <c r="D32" s="337"/>
      <c r="E32" s="337"/>
      <c r="F32" s="337"/>
      <c r="G32" s="337"/>
      <c r="H32" s="337"/>
      <c r="I32" s="337"/>
      <c r="J32" s="222"/>
      <c r="K32" s="222"/>
      <c r="L32" s="222"/>
      <c r="M32" s="222"/>
      <c r="N32" s="222"/>
      <c r="O32" s="222"/>
      <c r="P32" s="222"/>
      <c r="Q32" s="222"/>
      <c r="R32" s="222"/>
      <c r="S32" s="222"/>
      <c r="T32" s="222"/>
      <c r="U32" s="222"/>
      <c r="V32" s="222"/>
      <c r="W32" s="222"/>
      <c r="X32" s="222"/>
      <c r="Y32" s="222"/>
    </row>
    <row r="33" spans="1:25" ht="15.75" thickBot="1" x14ac:dyDescent="0.3">
      <c r="A33" s="113">
        <v>2025</v>
      </c>
      <c r="B33" s="320" t="s">
        <v>921</v>
      </c>
      <c r="C33" s="339"/>
      <c r="D33" s="337"/>
      <c r="E33" s="337"/>
      <c r="F33" s="337"/>
      <c r="G33" s="337"/>
      <c r="H33" s="337"/>
      <c r="I33" s="337"/>
      <c r="J33" s="222"/>
      <c r="K33" s="222"/>
      <c r="L33" s="222"/>
      <c r="M33" s="222"/>
      <c r="N33" s="222"/>
      <c r="O33" s="222"/>
      <c r="P33" s="222"/>
      <c r="Q33" s="222"/>
      <c r="R33" s="222"/>
      <c r="S33" s="222"/>
      <c r="T33" s="222"/>
      <c r="U33" s="222"/>
      <c r="V33" s="222"/>
      <c r="W33" s="222"/>
      <c r="X33" s="222"/>
      <c r="Y33" s="222"/>
    </row>
    <row r="34" spans="1:25" ht="15.75" thickBot="1" x14ac:dyDescent="0.3">
      <c r="A34" s="113">
        <v>2025</v>
      </c>
      <c r="B34" s="320" t="s">
        <v>920</v>
      </c>
      <c r="C34" s="339"/>
      <c r="D34" s="337"/>
      <c r="E34" s="337"/>
      <c r="F34" s="337"/>
      <c r="G34" s="337"/>
      <c r="H34" s="337"/>
      <c r="I34" s="337"/>
      <c r="J34" s="222"/>
      <c r="K34" s="222"/>
      <c r="L34" s="222"/>
      <c r="M34" s="222"/>
      <c r="N34" s="222"/>
      <c r="O34" s="222"/>
      <c r="P34" s="222"/>
      <c r="Q34" s="222"/>
      <c r="R34" s="222"/>
      <c r="S34" s="222"/>
      <c r="T34" s="222"/>
      <c r="U34" s="222"/>
      <c r="V34" s="222"/>
      <c r="W34" s="222"/>
      <c r="X34" s="222"/>
      <c r="Y34" s="222"/>
    </row>
    <row r="35" spans="1:25" ht="15.75" thickBot="1" x14ac:dyDescent="0.3">
      <c r="A35" s="113">
        <v>2025</v>
      </c>
      <c r="B35" s="320" t="s">
        <v>919</v>
      </c>
      <c r="C35" s="339"/>
      <c r="D35" s="337"/>
      <c r="E35" s="337"/>
      <c r="F35" s="337"/>
      <c r="G35" s="337"/>
      <c r="H35" s="337"/>
      <c r="I35" s="337"/>
      <c r="J35" s="222"/>
      <c r="K35" s="222"/>
      <c r="L35" s="222"/>
      <c r="M35" s="222"/>
      <c r="N35" s="222"/>
      <c r="O35" s="222"/>
      <c r="P35" s="222"/>
      <c r="Q35" s="222"/>
      <c r="R35" s="222"/>
      <c r="S35" s="222"/>
      <c r="T35" s="222"/>
      <c r="U35" s="222"/>
      <c r="V35" s="222"/>
      <c r="W35" s="222"/>
      <c r="X35" s="222"/>
      <c r="Y35" s="222"/>
    </row>
    <row r="36" spans="1:25" ht="15.75" thickBot="1" x14ac:dyDescent="0.3">
      <c r="A36" s="113">
        <v>2025</v>
      </c>
      <c r="B36" s="320" t="s">
        <v>914</v>
      </c>
      <c r="C36" s="339"/>
      <c r="D36" s="337"/>
      <c r="E36" s="337"/>
      <c r="F36" s="337"/>
      <c r="G36" s="337"/>
      <c r="H36" s="337"/>
      <c r="I36" s="337"/>
      <c r="J36" s="222"/>
      <c r="K36" s="222"/>
      <c r="L36" s="222"/>
      <c r="M36" s="222"/>
      <c r="N36" s="222"/>
      <c r="O36" s="222"/>
      <c r="P36" s="222"/>
      <c r="Q36" s="222"/>
      <c r="R36" s="222"/>
      <c r="S36" s="222"/>
      <c r="T36" s="222"/>
      <c r="U36" s="222"/>
      <c r="V36" s="222"/>
      <c r="W36" s="222"/>
      <c r="X36" s="222"/>
      <c r="Y36" s="222"/>
    </row>
    <row r="37" spans="1:25" ht="15.75" thickBot="1" x14ac:dyDescent="0.3">
      <c r="A37" s="113">
        <v>2025</v>
      </c>
      <c r="B37" s="320" t="s">
        <v>911</v>
      </c>
      <c r="C37" s="339"/>
      <c r="D37" s="337"/>
      <c r="E37" s="337"/>
      <c r="F37" s="337"/>
      <c r="G37" s="337"/>
      <c r="H37" s="337"/>
      <c r="I37" s="337"/>
      <c r="J37" s="222"/>
      <c r="K37" s="222"/>
      <c r="L37" s="222"/>
      <c r="M37" s="222"/>
      <c r="N37" s="222"/>
      <c r="O37" s="222"/>
      <c r="P37" s="222"/>
      <c r="Q37" s="222"/>
      <c r="R37" s="222"/>
      <c r="S37" s="222"/>
      <c r="T37" s="222"/>
      <c r="U37" s="222"/>
      <c r="V37" s="222"/>
      <c r="W37" s="222"/>
      <c r="X37" s="222"/>
      <c r="Y37" s="222"/>
    </row>
    <row r="38" spans="1:25" ht="15.75" thickBot="1" x14ac:dyDescent="0.3">
      <c r="A38" s="113">
        <v>2025</v>
      </c>
      <c r="B38" s="320" t="s">
        <v>910</v>
      </c>
      <c r="C38" s="339"/>
      <c r="D38" s="337"/>
      <c r="E38" s="337"/>
      <c r="F38" s="337"/>
      <c r="G38" s="337"/>
      <c r="H38" s="337"/>
      <c r="I38" s="337"/>
      <c r="J38" s="222"/>
      <c r="K38" s="222"/>
      <c r="L38" s="222"/>
      <c r="M38" s="222"/>
      <c r="N38" s="222"/>
      <c r="O38" s="222"/>
      <c r="P38" s="222"/>
      <c r="Q38" s="222"/>
      <c r="R38" s="222"/>
      <c r="S38" s="222"/>
      <c r="T38" s="222"/>
      <c r="U38" s="222"/>
      <c r="V38" s="222"/>
      <c r="W38" s="222"/>
      <c r="X38" s="222"/>
      <c r="Y38" s="222"/>
    </row>
    <row r="39" spans="1:25" ht="15.75" thickBot="1" x14ac:dyDescent="0.3">
      <c r="A39" s="113">
        <v>2025</v>
      </c>
      <c r="B39" s="320" t="s">
        <v>908</v>
      </c>
      <c r="C39" s="339"/>
      <c r="D39" s="337"/>
      <c r="E39" s="337"/>
      <c r="F39" s="337"/>
      <c r="G39" s="337"/>
      <c r="H39" s="337"/>
      <c r="I39" s="337"/>
      <c r="J39" s="222"/>
      <c r="K39" s="222"/>
      <c r="L39" s="222"/>
      <c r="M39" s="222"/>
      <c r="N39" s="222"/>
      <c r="O39" s="222"/>
      <c r="P39" s="222"/>
      <c r="Q39" s="222"/>
      <c r="R39" s="222"/>
      <c r="S39" s="222"/>
      <c r="T39" s="222"/>
      <c r="U39" s="222"/>
      <c r="V39" s="222"/>
      <c r="W39" s="222"/>
      <c r="X39" s="222"/>
      <c r="Y39" s="222"/>
    </row>
    <row r="40" spans="1:25" ht="15.75" thickBot="1" x14ac:dyDescent="0.3">
      <c r="A40" s="113">
        <v>2025</v>
      </c>
      <c r="B40" s="320" t="s">
        <v>906</v>
      </c>
      <c r="C40" s="339"/>
      <c r="D40" s="337"/>
      <c r="E40" s="337"/>
      <c r="F40" s="337"/>
      <c r="G40" s="337"/>
      <c r="H40" s="337"/>
      <c r="I40" s="337"/>
      <c r="J40" s="222"/>
      <c r="K40" s="222"/>
      <c r="L40" s="222"/>
      <c r="M40" s="222"/>
      <c r="N40" s="222"/>
      <c r="O40" s="222"/>
      <c r="P40" s="222"/>
      <c r="Q40" s="222"/>
      <c r="R40" s="222"/>
      <c r="S40" s="222"/>
      <c r="T40" s="222"/>
      <c r="U40" s="222"/>
      <c r="V40" s="222"/>
      <c r="W40" s="222"/>
      <c r="X40" s="222"/>
      <c r="Y40" s="222"/>
    </row>
    <row r="41" spans="1:25" ht="15.75" thickBot="1" x14ac:dyDescent="0.3">
      <c r="A41" s="113">
        <v>2025</v>
      </c>
      <c r="B41" s="320" t="s">
        <v>903</v>
      </c>
      <c r="C41" s="339"/>
      <c r="D41" s="337"/>
      <c r="E41" s="337"/>
      <c r="F41" s="337"/>
      <c r="G41" s="337"/>
      <c r="H41" s="337"/>
      <c r="I41" s="337"/>
      <c r="J41" s="222"/>
      <c r="K41" s="222"/>
      <c r="L41" s="222"/>
      <c r="M41" s="222"/>
      <c r="N41" s="222"/>
      <c r="O41" s="222"/>
      <c r="P41" s="222"/>
      <c r="Q41" s="222"/>
      <c r="R41" s="222"/>
      <c r="S41" s="222"/>
      <c r="T41" s="222"/>
      <c r="U41" s="222"/>
      <c r="V41" s="222"/>
      <c r="W41" s="222"/>
      <c r="X41" s="222"/>
      <c r="Y41" s="222"/>
    </row>
    <row r="42" spans="1:25" ht="15.75" thickBot="1" x14ac:dyDescent="0.3">
      <c r="A42" s="113">
        <v>2025</v>
      </c>
      <c r="B42" s="320" t="s">
        <v>898</v>
      </c>
      <c r="C42" s="339"/>
      <c r="D42" s="337"/>
      <c r="E42" s="337"/>
      <c r="F42" s="337"/>
      <c r="G42" s="337"/>
      <c r="H42" s="337"/>
      <c r="I42" s="337"/>
      <c r="J42" s="222"/>
      <c r="K42" s="222"/>
      <c r="L42" s="222"/>
      <c r="M42" s="222"/>
      <c r="N42" s="222"/>
      <c r="O42" s="222"/>
      <c r="P42" s="222"/>
      <c r="Q42" s="222"/>
      <c r="R42" s="222"/>
      <c r="S42" s="222"/>
      <c r="T42" s="222"/>
      <c r="U42" s="222"/>
      <c r="V42" s="222"/>
      <c r="W42" s="222"/>
      <c r="X42" s="222"/>
      <c r="Y42" s="222"/>
    </row>
    <row r="43" spans="1:25" ht="15.75" thickBot="1" x14ac:dyDescent="0.3">
      <c r="A43" s="113">
        <v>2025</v>
      </c>
      <c r="B43" s="320" t="s">
        <v>894</v>
      </c>
      <c r="C43" s="339"/>
      <c r="D43" s="337"/>
      <c r="E43" s="337"/>
      <c r="F43" s="337"/>
      <c r="G43" s="337"/>
      <c r="H43" s="337"/>
      <c r="I43" s="337"/>
      <c r="J43" s="222"/>
      <c r="K43" s="222"/>
      <c r="L43" s="222"/>
      <c r="M43" s="222"/>
      <c r="N43" s="222"/>
      <c r="O43" s="222"/>
      <c r="P43" s="222"/>
      <c r="Q43" s="222"/>
      <c r="R43" s="222"/>
      <c r="S43" s="222"/>
      <c r="T43" s="222"/>
      <c r="U43" s="222"/>
      <c r="V43" s="222"/>
      <c r="W43" s="222"/>
      <c r="X43" s="222"/>
      <c r="Y43" s="222"/>
    </row>
    <row r="44" spans="1:25" ht="15.75" thickBot="1" x14ac:dyDescent="0.3">
      <c r="A44" s="113">
        <v>2025</v>
      </c>
      <c r="B44" s="320" t="s">
        <v>893</v>
      </c>
      <c r="C44" s="339"/>
      <c r="D44" s="337"/>
      <c r="E44" s="337"/>
      <c r="F44" s="337"/>
      <c r="G44" s="337"/>
      <c r="H44" s="337"/>
      <c r="I44" s="337"/>
      <c r="J44" s="222"/>
      <c r="K44" s="222"/>
      <c r="L44" s="222"/>
      <c r="M44" s="222"/>
      <c r="N44" s="222"/>
      <c r="O44" s="222"/>
      <c r="P44" s="222"/>
      <c r="Q44" s="222"/>
      <c r="R44" s="222"/>
      <c r="S44" s="222"/>
      <c r="T44" s="222"/>
      <c r="U44" s="222"/>
      <c r="V44" s="222"/>
      <c r="W44" s="222"/>
      <c r="X44" s="222"/>
      <c r="Y44" s="222"/>
    </row>
    <row r="45" spans="1:25" ht="15.75" thickBot="1" x14ac:dyDescent="0.3">
      <c r="A45" s="113">
        <v>2025</v>
      </c>
      <c r="B45" s="320" t="s">
        <v>891</v>
      </c>
      <c r="C45" s="339"/>
      <c r="D45" s="337"/>
      <c r="E45" s="337"/>
      <c r="F45" s="337"/>
      <c r="G45" s="337"/>
      <c r="H45" s="337"/>
      <c r="I45" s="337"/>
      <c r="J45" s="222"/>
      <c r="K45" s="222"/>
      <c r="L45" s="222"/>
      <c r="M45" s="222"/>
      <c r="N45" s="222"/>
      <c r="O45" s="222"/>
      <c r="P45" s="222"/>
      <c r="Q45" s="222"/>
      <c r="R45" s="222"/>
      <c r="S45" s="222"/>
      <c r="T45" s="222"/>
      <c r="U45" s="222"/>
      <c r="V45" s="222"/>
      <c r="W45" s="222"/>
      <c r="X45" s="222"/>
      <c r="Y45" s="222"/>
    </row>
    <row r="46" spans="1:25" ht="15.75" thickBot="1" x14ac:dyDescent="0.3">
      <c r="A46" s="113">
        <v>2025</v>
      </c>
      <c r="B46" s="320" t="s">
        <v>883</v>
      </c>
      <c r="C46" s="339"/>
      <c r="D46" s="337"/>
      <c r="E46" s="337"/>
      <c r="F46" s="337"/>
      <c r="G46" s="337"/>
      <c r="H46" s="337"/>
      <c r="I46" s="337"/>
      <c r="J46" s="222"/>
      <c r="K46" s="222"/>
      <c r="L46" s="222"/>
      <c r="M46" s="222"/>
      <c r="N46" s="222"/>
      <c r="O46" s="222"/>
      <c r="P46" s="222"/>
      <c r="Q46" s="222"/>
      <c r="R46" s="222"/>
      <c r="S46" s="222"/>
      <c r="T46" s="222"/>
      <c r="U46" s="222"/>
      <c r="V46" s="222"/>
      <c r="W46" s="222"/>
      <c r="X46" s="222"/>
      <c r="Y46" s="222"/>
    </row>
    <row r="47" spans="1:25" ht="15.75" thickBot="1" x14ac:dyDescent="0.3">
      <c r="A47" s="113">
        <v>2025</v>
      </c>
      <c r="B47" s="320" t="s">
        <v>881</v>
      </c>
      <c r="C47" s="339"/>
      <c r="D47" s="337"/>
      <c r="E47" s="337"/>
      <c r="F47" s="337"/>
      <c r="G47" s="337"/>
      <c r="H47" s="337"/>
      <c r="I47" s="337"/>
      <c r="J47" s="222"/>
      <c r="K47" s="222"/>
      <c r="L47" s="222"/>
      <c r="M47" s="222"/>
      <c r="N47" s="222"/>
      <c r="O47" s="222"/>
      <c r="P47" s="222"/>
      <c r="Q47" s="222"/>
      <c r="R47" s="222"/>
      <c r="S47" s="222"/>
      <c r="T47" s="222"/>
      <c r="U47" s="222"/>
      <c r="V47" s="222"/>
      <c r="W47" s="222"/>
      <c r="X47" s="222"/>
      <c r="Y47" s="222"/>
    </row>
    <row r="48" spans="1:25" ht="15.75" thickBot="1" x14ac:dyDescent="0.3">
      <c r="A48" s="113">
        <v>2025</v>
      </c>
      <c r="B48" s="320" t="s">
        <v>878</v>
      </c>
      <c r="C48" s="339"/>
      <c r="D48" s="337"/>
      <c r="E48" s="337"/>
      <c r="F48" s="337"/>
      <c r="G48" s="337"/>
      <c r="H48" s="337"/>
      <c r="I48" s="337"/>
      <c r="J48" s="222"/>
      <c r="K48" s="222"/>
      <c r="L48" s="222"/>
      <c r="M48" s="222"/>
      <c r="N48" s="222"/>
      <c r="O48" s="222"/>
      <c r="P48" s="222"/>
      <c r="Q48" s="222"/>
      <c r="R48" s="222"/>
      <c r="S48" s="222"/>
      <c r="T48" s="222"/>
      <c r="U48" s="222"/>
      <c r="V48" s="222"/>
      <c r="W48" s="222"/>
      <c r="X48" s="222"/>
      <c r="Y48" s="222"/>
    </row>
    <row r="49" spans="1:25" ht="15.75" thickBot="1" x14ac:dyDescent="0.3">
      <c r="A49" s="113">
        <v>2025</v>
      </c>
      <c r="B49" s="320" t="s">
        <v>871</v>
      </c>
      <c r="C49" s="339"/>
      <c r="D49" s="337"/>
      <c r="E49" s="337"/>
      <c r="F49" s="337"/>
      <c r="G49" s="337"/>
      <c r="H49" s="337"/>
      <c r="I49" s="337"/>
      <c r="J49" s="222"/>
      <c r="K49" s="222"/>
      <c r="L49" s="222"/>
      <c r="M49" s="222"/>
      <c r="N49" s="222"/>
      <c r="O49" s="222"/>
      <c r="P49" s="222"/>
      <c r="Q49" s="222"/>
      <c r="R49" s="222"/>
      <c r="S49" s="222"/>
      <c r="T49" s="222"/>
      <c r="U49" s="222"/>
      <c r="V49" s="222"/>
      <c r="W49" s="222"/>
      <c r="X49" s="222"/>
      <c r="Y49" s="222"/>
    </row>
    <row r="50" spans="1:25" ht="15.75" thickBot="1" x14ac:dyDescent="0.3">
      <c r="A50" s="113">
        <v>2025</v>
      </c>
      <c r="B50" s="320" t="s">
        <v>870</v>
      </c>
      <c r="C50" s="339"/>
      <c r="D50" s="337"/>
      <c r="E50" s="337"/>
      <c r="F50" s="337"/>
      <c r="G50" s="337"/>
      <c r="H50" s="337"/>
      <c r="I50" s="337"/>
      <c r="J50" s="222"/>
      <c r="K50" s="222"/>
      <c r="L50" s="222"/>
      <c r="M50" s="222"/>
      <c r="N50" s="222"/>
      <c r="O50" s="222"/>
      <c r="P50" s="222"/>
      <c r="Q50" s="222"/>
      <c r="R50" s="222"/>
      <c r="S50" s="222"/>
      <c r="T50" s="222"/>
      <c r="U50" s="222"/>
      <c r="V50" s="222"/>
      <c r="W50" s="222"/>
      <c r="X50" s="222"/>
      <c r="Y50" s="222"/>
    </row>
    <row r="51" spans="1:25" ht="15.75" thickBot="1" x14ac:dyDescent="0.3">
      <c r="A51" s="113">
        <v>2025</v>
      </c>
      <c r="B51" s="320" t="s">
        <v>864</v>
      </c>
      <c r="C51" s="339"/>
      <c r="D51" s="337"/>
      <c r="E51" s="337"/>
      <c r="F51" s="337"/>
      <c r="G51" s="337"/>
      <c r="H51" s="337"/>
      <c r="I51" s="337"/>
      <c r="J51" s="222"/>
      <c r="K51" s="222"/>
      <c r="L51" s="222"/>
      <c r="M51" s="222"/>
      <c r="N51" s="222"/>
      <c r="O51" s="222"/>
      <c r="P51" s="222"/>
      <c r="Q51" s="222"/>
      <c r="R51" s="222"/>
      <c r="S51" s="222"/>
      <c r="T51" s="222"/>
      <c r="U51" s="222"/>
      <c r="V51" s="222"/>
      <c r="W51" s="222"/>
      <c r="X51" s="222"/>
      <c r="Y51" s="222"/>
    </row>
    <row r="52" spans="1:25" ht="15.75" thickBot="1" x14ac:dyDescent="0.3">
      <c r="A52" s="113">
        <v>2025</v>
      </c>
      <c r="B52" s="320" t="s">
        <v>857</v>
      </c>
      <c r="C52" s="339"/>
      <c r="D52" s="337"/>
      <c r="E52" s="337"/>
      <c r="F52" s="337"/>
      <c r="G52" s="337"/>
      <c r="H52" s="337"/>
      <c r="I52" s="337"/>
      <c r="J52" s="222"/>
      <c r="K52" s="222"/>
      <c r="L52" s="222"/>
      <c r="M52" s="222"/>
      <c r="N52" s="222"/>
      <c r="O52" s="222"/>
      <c r="P52" s="222"/>
      <c r="Q52" s="222"/>
      <c r="R52" s="222"/>
      <c r="S52" s="222"/>
      <c r="T52" s="222"/>
      <c r="U52" s="222"/>
      <c r="V52" s="222"/>
      <c r="W52" s="222"/>
      <c r="X52" s="222"/>
      <c r="Y52" s="222"/>
    </row>
    <row r="53" spans="1:25" ht="15.75" thickBot="1" x14ac:dyDescent="0.3">
      <c r="A53" s="113">
        <v>2025</v>
      </c>
      <c r="B53" s="320" t="s">
        <v>850</v>
      </c>
      <c r="C53" s="339"/>
      <c r="D53" s="337"/>
      <c r="E53" s="337"/>
      <c r="F53" s="337"/>
      <c r="G53" s="337"/>
      <c r="H53" s="337"/>
      <c r="I53" s="337"/>
      <c r="J53" s="222"/>
      <c r="K53" s="222"/>
      <c r="L53" s="222"/>
      <c r="M53" s="222"/>
      <c r="N53" s="222"/>
      <c r="O53" s="222"/>
      <c r="P53" s="222"/>
      <c r="Q53" s="222"/>
      <c r="R53" s="222"/>
      <c r="S53" s="222"/>
      <c r="T53" s="222"/>
      <c r="U53" s="222"/>
      <c r="V53" s="222"/>
      <c r="W53" s="222"/>
      <c r="X53" s="222"/>
      <c r="Y53" s="222"/>
    </row>
    <row r="54" spans="1:25" ht="15.75" thickBot="1" x14ac:dyDescent="0.3">
      <c r="A54" s="113">
        <v>2025</v>
      </c>
      <c r="B54" s="320" t="s">
        <v>849</v>
      </c>
      <c r="C54" s="339"/>
      <c r="D54" s="337"/>
      <c r="E54" s="337"/>
      <c r="F54" s="337"/>
      <c r="G54" s="337"/>
      <c r="H54" s="337"/>
      <c r="I54" s="337"/>
      <c r="J54" s="222"/>
      <c r="K54" s="222"/>
      <c r="L54" s="222"/>
      <c r="M54" s="222"/>
      <c r="N54" s="222"/>
      <c r="O54" s="222"/>
      <c r="P54" s="222"/>
      <c r="Q54" s="222"/>
      <c r="R54" s="222"/>
      <c r="S54" s="222"/>
      <c r="T54" s="222"/>
      <c r="U54" s="222"/>
      <c r="V54" s="222"/>
      <c r="W54" s="222"/>
      <c r="X54" s="222"/>
      <c r="Y54" s="222"/>
    </row>
    <row r="55" spans="1:25" ht="15.75" thickBot="1" x14ac:dyDescent="0.3">
      <c r="A55" s="113">
        <v>2025</v>
      </c>
      <c r="B55" s="320" t="s">
        <v>848</v>
      </c>
      <c r="C55" s="339"/>
      <c r="D55" s="337"/>
      <c r="E55" s="337"/>
      <c r="F55" s="337"/>
      <c r="G55" s="337"/>
      <c r="H55" s="337"/>
      <c r="I55" s="337"/>
      <c r="J55" s="222"/>
      <c r="K55" s="222"/>
      <c r="L55" s="222"/>
      <c r="M55" s="222"/>
      <c r="N55" s="222"/>
      <c r="O55" s="222"/>
      <c r="P55" s="222"/>
      <c r="Q55" s="222"/>
      <c r="R55" s="222"/>
      <c r="S55" s="222"/>
      <c r="T55" s="222"/>
      <c r="U55" s="222"/>
      <c r="V55" s="222"/>
      <c r="W55" s="222"/>
      <c r="X55" s="222"/>
      <c r="Y55" s="222"/>
    </row>
    <row r="56" spans="1:25" ht="15.75" thickBot="1" x14ac:dyDescent="0.3">
      <c r="A56" s="113">
        <v>2025</v>
      </c>
      <c r="B56" s="320" t="s">
        <v>843</v>
      </c>
      <c r="C56" s="339"/>
      <c r="D56" s="337"/>
      <c r="E56" s="337"/>
      <c r="F56" s="337"/>
      <c r="G56" s="337"/>
      <c r="H56" s="337"/>
      <c r="I56" s="337"/>
      <c r="J56" s="222"/>
      <c r="K56" s="222"/>
      <c r="L56" s="222"/>
      <c r="M56" s="222"/>
      <c r="N56" s="222"/>
      <c r="O56" s="222"/>
      <c r="P56" s="222"/>
      <c r="Q56" s="222"/>
      <c r="R56" s="222"/>
      <c r="S56" s="222"/>
      <c r="T56" s="222"/>
      <c r="U56" s="222"/>
      <c r="V56" s="222"/>
      <c r="W56" s="222"/>
      <c r="X56" s="222"/>
      <c r="Y56" s="222"/>
    </row>
    <row r="57" spans="1:25" ht="15.75" thickBot="1" x14ac:dyDescent="0.3">
      <c r="A57" s="113">
        <v>2025</v>
      </c>
      <c r="B57" s="320" t="s">
        <v>833</v>
      </c>
      <c r="C57" s="339"/>
      <c r="D57" s="337"/>
      <c r="E57" s="337"/>
      <c r="F57" s="337"/>
      <c r="G57" s="337"/>
      <c r="H57" s="337"/>
      <c r="I57" s="337"/>
      <c r="J57" s="222"/>
      <c r="K57" s="222"/>
      <c r="L57" s="222"/>
      <c r="M57" s="222"/>
      <c r="N57" s="222"/>
      <c r="O57" s="222"/>
      <c r="P57" s="222"/>
      <c r="Q57" s="222"/>
      <c r="R57" s="222"/>
      <c r="S57" s="222"/>
      <c r="T57" s="222"/>
      <c r="U57" s="222"/>
      <c r="V57" s="222"/>
      <c r="W57" s="222"/>
      <c r="X57" s="222"/>
      <c r="Y57" s="222"/>
    </row>
    <row r="58" spans="1:25" ht="15.75" thickBot="1" x14ac:dyDescent="0.3">
      <c r="A58" s="113">
        <v>2025</v>
      </c>
      <c r="B58" s="320" t="s">
        <v>832</v>
      </c>
      <c r="C58" s="339"/>
      <c r="D58" s="337"/>
      <c r="E58" s="337"/>
      <c r="F58" s="337"/>
      <c r="G58" s="337"/>
      <c r="H58" s="337"/>
      <c r="I58" s="337"/>
      <c r="J58" s="222"/>
      <c r="K58" s="222"/>
      <c r="L58" s="222"/>
      <c r="M58" s="222"/>
      <c r="N58" s="222"/>
      <c r="O58" s="222"/>
      <c r="P58" s="222"/>
      <c r="Q58" s="222"/>
      <c r="R58" s="222"/>
      <c r="S58" s="222"/>
      <c r="T58" s="222"/>
      <c r="U58" s="222"/>
      <c r="V58" s="222"/>
      <c r="W58" s="222"/>
      <c r="X58" s="222"/>
      <c r="Y58" s="222"/>
    </row>
    <row r="59" spans="1:25" ht="15.75" thickBot="1" x14ac:dyDescent="0.3">
      <c r="A59" s="113">
        <v>2025</v>
      </c>
      <c r="B59" s="320" t="s">
        <v>827</v>
      </c>
      <c r="C59" s="339"/>
      <c r="D59" s="337"/>
      <c r="E59" s="337"/>
      <c r="F59" s="337"/>
      <c r="G59" s="337"/>
      <c r="H59" s="337"/>
      <c r="I59" s="337"/>
      <c r="J59" s="222"/>
      <c r="K59" s="222"/>
      <c r="L59" s="222"/>
      <c r="M59" s="222"/>
      <c r="N59" s="222"/>
      <c r="O59" s="222"/>
      <c r="P59" s="222"/>
      <c r="Q59" s="222"/>
      <c r="R59" s="222"/>
      <c r="S59" s="222"/>
      <c r="T59" s="222"/>
      <c r="U59" s="222"/>
      <c r="V59" s="222"/>
      <c r="W59" s="222"/>
      <c r="X59" s="222"/>
      <c r="Y59" s="222"/>
    </row>
    <row r="60" spans="1:25" ht="15.75" thickBot="1" x14ac:dyDescent="0.3">
      <c r="A60" s="113">
        <v>2025</v>
      </c>
      <c r="B60" s="320" t="s">
        <v>824</v>
      </c>
      <c r="C60" s="339"/>
      <c r="D60" s="337"/>
      <c r="E60" s="337"/>
      <c r="F60" s="337"/>
      <c r="G60" s="337"/>
      <c r="H60" s="337"/>
      <c r="I60" s="337"/>
      <c r="J60" s="222"/>
      <c r="K60" s="222"/>
      <c r="L60" s="222"/>
      <c r="M60" s="222"/>
      <c r="N60" s="222"/>
      <c r="O60" s="222"/>
      <c r="P60" s="222"/>
      <c r="Q60" s="222"/>
      <c r="R60" s="222"/>
      <c r="S60" s="222"/>
      <c r="T60" s="222"/>
      <c r="U60" s="222"/>
      <c r="V60" s="222"/>
      <c r="W60" s="222"/>
      <c r="X60" s="222"/>
      <c r="Y60" s="222"/>
    </row>
    <row r="61" spans="1:25" ht="15.75" thickBot="1" x14ac:dyDescent="0.3">
      <c r="A61" s="113">
        <v>2025</v>
      </c>
      <c r="B61" s="320" t="s">
        <v>821</v>
      </c>
      <c r="C61" s="339"/>
      <c r="D61" s="337"/>
      <c r="E61" s="337"/>
      <c r="F61" s="337"/>
      <c r="G61" s="337"/>
      <c r="H61" s="337"/>
      <c r="I61" s="337"/>
      <c r="J61" s="222"/>
      <c r="K61" s="222"/>
      <c r="L61" s="222"/>
      <c r="M61" s="222"/>
      <c r="N61" s="222"/>
      <c r="O61" s="222"/>
      <c r="P61" s="222"/>
      <c r="Q61" s="222"/>
      <c r="R61" s="222"/>
      <c r="S61" s="222"/>
      <c r="T61" s="222"/>
      <c r="U61" s="222"/>
      <c r="V61" s="222"/>
      <c r="W61" s="222"/>
      <c r="X61" s="222"/>
      <c r="Y61" s="222"/>
    </row>
    <row r="62" spans="1:25" ht="15.75" thickBot="1" x14ac:dyDescent="0.3">
      <c r="A62" s="113">
        <v>2025</v>
      </c>
      <c r="B62" s="342" t="s">
        <v>819</v>
      </c>
      <c r="C62" s="339"/>
      <c r="D62" s="337"/>
      <c r="E62" s="337"/>
      <c r="F62" s="337"/>
      <c r="G62" s="337"/>
      <c r="H62" s="337"/>
      <c r="I62" s="337"/>
      <c r="J62" s="222"/>
      <c r="K62" s="222"/>
      <c r="L62" s="222"/>
      <c r="M62" s="222"/>
      <c r="N62" s="222"/>
      <c r="O62" s="222"/>
      <c r="P62" s="222"/>
      <c r="Q62" s="222"/>
      <c r="R62" s="222"/>
      <c r="S62" s="222"/>
      <c r="T62" s="222"/>
      <c r="U62" s="222"/>
      <c r="V62" s="222"/>
      <c r="W62" s="222"/>
      <c r="X62" s="222"/>
      <c r="Y62" s="222"/>
    </row>
    <row r="63" spans="1:25" ht="30.75" thickBot="1" x14ac:dyDescent="0.3">
      <c r="A63" s="113"/>
      <c r="B63" s="165" t="s">
        <v>1213</v>
      </c>
      <c r="C63" s="162" t="s">
        <v>1212</v>
      </c>
      <c r="D63" s="108" t="s">
        <v>937</v>
      </c>
      <c r="E63" s="107" t="s">
        <v>1203</v>
      </c>
      <c r="F63" s="106" t="s">
        <v>935</v>
      </c>
      <c r="G63" s="105" t="s">
        <v>934</v>
      </c>
      <c r="H63" s="104" t="s">
        <v>933</v>
      </c>
      <c r="I63" s="240" t="s">
        <v>932</v>
      </c>
      <c r="J63" s="239"/>
      <c r="K63" s="109" t="s">
        <v>938</v>
      </c>
      <c r="L63" s="108" t="s">
        <v>937</v>
      </c>
      <c r="M63" s="107" t="s">
        <v>1203</v>
      </c>
      <c r="N63" s="106" t="s">
        <v>935</v>
      </c>
      <c r="O63" s="105" t="s">
        <v>934</v>
      </c>
      <c r="P63" s="104" t="s">
        <v>933</v>
      </c>
      <c r="Q63" s="240" t="s">
        <v>932</v>
      </c>
      <c r="R63" s="222"/>
      <c r="S63" s="222"/>
      <c r="T63" s="222"/>
      <c r="U63" s="222"/>
      <c r="V63" s="222"/>
      <c r="W63" s="222"/>
      <c r="X63" s="222"/>
      <c r="Y63" s="222"/>
    </row>
    <row r="64" spans="1:25" ht="15.75" thickBot="1" x14ac:dyDescent="0.3">
      <c r="A64" s="123"/>
      <c r="B64" s="117" t="s">
        <v>931</v>
      </c>
      <c r="C64" s="221">
        <v>14503</v>
      </c>
      <c r="D64" s="212">
        <v>767</v>
      </c>
      <c r="E64" s="212">
        <v>970</v>
      </c>
      <c r="F64" s="212">
        <v>1036</v>
      </c>
      <c r="G64" s="212">
        <v>1733</v>
      </c>
      <c r="H64" s="212">
        <v>5644</v>
      </c>
      <c r="I64" s="212">
        <v>4353</v>
      </c>
      <c r="J64" s="239"/>
      <c r="K64" s="242">
        <v>164461</v>
      </c>
      <c r="L64" s="242">
        <v>11001</v>
      </c>
      <c r="M64" s="242">
        <v>12845</v>
      </c>
      <c r="N64" s="242">
        <v>12968</v>
      </c>
      <c r="O64" s="242">
        <v>21430</v>
      </c>
      <c r="P64" s="242">
        <v>65333</v>
      </c>
      <c r="Q64" s="242">
        <v>40884</v>
      </c>
      <c r="R64" s="222"/>
      <c r="S64" s="222"/>
      <c r="T64" s="222"/>
      <c r="U64" s="222"/>
      <c r="V64" s="222"/>
      <c r="W64" s="222"/>
      <c r="X64" s="222"/>
      <c r="Y64" s="222"/>
    </row>
    <row r="65" spans="1:25" ht="15.75" thickBot="1" x14ac:dyDescent="0.3">
      <c r="A65" s="123"/>
      <c r="B65" s="117" t="s">
        <v>916</v>
      </c>
      <c r="C65" s="221">
        <v>5111</v>
      </c>
      <c r="D65" s="212">
        <v>326</v>
      </c>
      <c r="E65" s="212">
        <v>378</v>
      </c>
      <c r="F65" s="212">
        <v>371</v>
      </c>
      <c r="G65" s="212">
        <v>553</v>
      </c>
      <c r="H65" s="212">
        <v>1960</v>
      </c>
      <c r="I65" s="212">
        <v>1523</v>
      </c>
      <c r="J65" s="222"/>
      <c r="K65" s="222"/>
      <c r="L65" s="222"/>
      <c r="M65" s="222"/>
      <c r="N65" s="222"/>
      <c r="O65" s="222"/>
      <c r="P65" s="222"/>
      <c r="Q65" s="222"/>
      <c r="R65" s="222"/>
      <c r="S65" s="222"/>
      <c r="T65" s="222"/>
      <c r="U65" s="222"/>
      <c r="V65" s="222"/>
      <c r="W65" s="222"/>
      <c r="X65" s="222"/>
      <c r="Y65" s="222"/>
    </row>
    <row r="66" spans="1:25" ht="15.75" thickBot="1" x14ac:dyDescent="0.3">
      <c r="A66" s="123"/>
      <c r="B66" s="117" t="s">
        <v>896</v>
      </c>
      <c r="C66" s="221">
        <v>3773</v>
      </c>
      <c r="D66" s="212">
        <v>263</v>
      </c>
      <c r="E66" s="212">
        <v>329</v>
      </c>
      <c r="F66" s="212">
        <v>328</v>
      </c>
      <c r="G66" s="212">
        <v>456</v>
      </c>
      <c r="H66" s="212">
        <v>1365</v>
      </c>
      <c r="I66" s="212">
        <v>1032</v>
      </c>
      <c r="J66" s="222"/>
      <c r="K66" s="222"/>
      <c r="L66" s="222"/>
      <c r="M66" s="222"/>
      <c r="N66" s="222"/>
      <c r="O66" s="222"/>
      <c r="P66" s="222"/>
      <c r="Q66" s="222"/>
      <c r="R66" s="222"/>
      <c r="S66" s="222"/>
      <c r="T66" s="222"/>
      <c r="U66" s="222"/>
      <c r="V66" s="222"/>
      <c r="W66" s="222"/>
      <c r="X66" s="222"/>
      <c r="Y66" s="222"/>
    </row>
    <row r="67" spans="1:25" ht="15.75" thickBot="1" x14ac:dyDescent="0.3">
      <c r="A67" s="123"/>
      <c r="B67" s="117" t="s">
        <v>889</v>
      </c>
      <c r="C67" s="221">
        <v>7840</v>
      </c>
      <c r="D67" s="212">
        <v>643</v>
      </c>
      <c r="E67" s="212">
        <v>668</v>
      </c>
      <c r="F67" s="212">
        <v>648</v>
      </c>
      <c r="G67" s="212">
        <v>1214</v>
      </c>
      <c r="H67" s="212">
        <v>3323</v>
      </c>
      <c r="I67" s="212">
        <v>1344</v>
      </c>
      <c r="J67" s="222"/>
      <c r="K67" s="222"/>
      <c r="L67" s="222"/>
      <c r="M67" s="222"/>
      <c r="N67" s="222"/>
      <c r="O67" s="222"/>
      <c r="P67" s="222"/>
      <c r="Q67" s="222"/>
      <c r="R67" s="222"/>
      <c r="S67" s="222"/>
      <c r="T67" s="222"/>
      <c r="U67" s="222"/>
      <c r="V67" s="222"/>
      <c r="W67" s="222"/>
      <c r="X67" s="222"/>
      <c r="Y67" s="222"/>
    </row>
    <row r="68" spans="1:25" ht="15.75" thickBot="1" x14ac:dyDescent="0.3">
      <c r="A68" s="123"/>
      <c r="B68" s="117" t="s">
        <v>885</v>
      </c>
      <c r="C68" s="221">
        <v>2741</v>
      </c>
      <c r="D68" s="212">
        <v>210</v>
      </c>
      <c r="E68" s="212">
        <v>211</v>
      </c>
      <c r="F68" s="212">
        <v>188</v>
      </c>
      <c r="G68" s="212">
        <v>284</v>
      </c>
      <c r="H68" s="212">
        <v>1049</v>
      </c>
      <c r="I68" s="212">
        <v>799</v>
      </c>
      <c r="J68" s="222"/>
      <c r="K68" s="222"/>
      <c r="L68" s="222"/>
      <c r="M68" s="222"/>
      <c r="N68" s="222"/>
      <c r="O68" s="222"/>
      <c r="P68" s="222"/>
      <c r="Q68" s="222"/>
      <c r="R68" s="222"/>
      <c r="S68" s="222"/>
      <c r="T68" s="222"/>
      <c r="U68" s="222"/>
      <c r="V68" s="222"/>
      <c r="W68" s="222"/>
      <c r="X68" s="222"/>
      <c r="Y68" s="222"/>
    </row>
    <row r="69" spans="1:25" ht="15.75" thickBot="1" x14ac:dyDescent="0.3">
      <c r="A69" s="123"/>
      <c r="B69" s="117" t="s">
        <v>884</v>
      </c>
      <c r="C69" s="221">
        <v>7057</v>
      </c>
      <c r="D69" s="212">
        <v>405</v>
      </c>
      <c r="E69" s="212">
        <v>524</v>
      </c>
      <c r="F69" s="212">
        <v>565</v>
      </c>
      <c r="G69" s="212">
        <v>872</v>
      </c>
      <c r="H69" s="212">
        <v>2649</v>
      </c>
      <c r="I69" s="212">
        <v>2042</v>
      </c>
      <c r="J69" s="222"/>
      <c r="K69" s="222"/>
      <c r="L69" s="222"/>
      <c r="M69" s="222"/>
      <c r="N69" s="222"/>
      <c r="O69" s="222"/>
      <c r="P69" s="222"/>
      <c r="Q69" s="222"/>
      <c r="R69" s="222"/>
      <c r="S69" s="222"/>
      <c r="T69" s="222"/>
      <c r="U69" s="222"/>
      <c r="V69" s="222"/>
      <c r="W69" s="222"/>
      <c r="X69" s="222"/>
      <c r="Y69" s="222"/>
    </row>
    <row r="70" spans="1:25" ht="15.75" thickBot="1" x14ac:dyDescent="0.3">
      <c r="A70" s="123"/>
      <c r="B70" s="117" t="s">
        <v>880</v>
      </c>
      <c r="C70" s="221">
        <v>7175</v>
      </c>
      <c r="D70" s="212">
        <v>424</v>
      </c>
      <c r="E70" s="212">
        <v>505</v>
      </c>
      <c r="F70" s="212">
        <v>524</v>
      </c>
      <c r="G70" s="212">
        <v>771</v>
      </c>
      <c r="H70" s="212">
        <v>2784</v>
      </c>
      <c r="I70" s="212">
        <v>2167</v>
      </c>
      <c r="J70" s="222"/>
      <c r="K70" s="222"/>
      <c r="L70" s="222"/>
      <c r="M70" s="222"/>
      <c r="N70" s="222"/>
      <c r="O70" s="222"/>
      <c r="P70" s="222"/>
      <c r="Q70" s="222"/>
      <c r="R70" s="222"/>
      <c r="S70" s="222"/>
      <c r="T70" s="222"/>
      <c r="U70" s="222"/>
      <c r="V70" s="222"/>
      <c r="W70" s="222"/>
      <c r="X70" s="222"/>
      <c r="Y70" s="222"/>
    </row>
    <row r="71" spans="1:25" ht="15.75" thickBot="1" x14ac:dyDescent="0.3">
      <c r="A71" s="123"/>
      <c r="B71" s="117" t="s">
        <v>877</v>
      </c>
      <c r="C71" s="221">
        <v>7396</v>
      </c>
      <c r="D71" s="212">
        <v>407</v>
      </c>
      <c r="E71" s="212">
        <v>545</v>
      </c>
      <c r="F71" s="212">
        <v>593</v>
      </c>
      <c r="G71" s="212">
        <v>921</v>
      </c>
      <c r="H71" s="212">
        <v>3055</v>
      </c>
      <c r="I71" s="212">
        <v>1875</v>
      </c>
      <c r="J71" s="222"/>
      <c r="K71" s="222"/>
      <c r="L71" s="222"/>
      <c r="M71" s="222"/>
      <c r="N71" s="222"/>
      <c r="O71" s="222"/>
      <c r="P71" s="222"/>
      <c r="Q71" s="222"/>
      <c r="R71" s="222"/>
      <c r="S71" s="222"/>
      <c r="T71" s="222"/>
      <c r="U71" s="222"/>
      <c r="V71" s="222"/>
      <c r="W71" s="222"/>
      <c r="X71" s="222"/>
      <c r="Y71" s="222"/>
    </row>
    <row r="72" spans="1:25" ht="15.75" thickBot="1" x14ac:dyDescent="0.3">
      <c r="A72" s="123"/>
      <c r="B72" s="117" t="s">
        <v>872</v>
      </c>
      <c r="C72" s="221">
        <v>2908</v>
      </c>
      <c r="D72" s="212">
        <v>191</v>
      </c>
      <c r="E72" s="212">
        <v>206</v>
      </c>
      <c r="F72" s="212">
        <v>222</v>
      </c>
      <c r="G72" s="212">
        <v>407</v>
      </c>
      <c r="H72" s="212">
        <v>1172</v>
      </c>
      <c r="I72" s="212">
        <v>710</v>
      </c>
      <c r="J72" s="222"/>
      <c r="K72" s="222"/>
      <c r="L72" s="222"/>
      <c r="M72" s="222"/>
      <c r="N72" s="222"/>
      <c r="O72" s="222"/>
      <c r="P72" s="222"/>
      <c r="Q72" s="222"/>
      <c r="R72" s="222"/>
      <c r="S72" s="222"/>
      <c r="T72" s="222"/>
      <c r="U72" s="222"/>
      <c r="V72" s="222"/>
      <c r="W72" s="222"/>
      <c r="X72" s="222"/>
      <c r="Y72" s="222"/>
    </row>
    <row r="73" spans="1:25" ht="15.75" thickBot="1" x14ac:dyDescent="0.3">
      <c r="A73" s="123"/>
      <c r="B73" s="117" t="s">
        <v>869</v>
      </c>
      <c r="C73" s="221">
        <v>4392</v>
      </c>
      <c r="D73" s="212">
        <v>260</v>
      </c>
      <c r="E73" s="212">
        <v>302</v>
      </c>
      <c r="F73" s="212">
        <v>312</v>
      </c>
      <c r="G73" s="212">
        <v>510</v>
      </c>
      <c r="H73" s="212">
        <v>1717</v>
      </c>
      <c r="I73" s="212">
        <v>1291</v>
      </c>
      <c r="J73" s="222"/>
      <c r="K73" s="222"/>
      <c r="L73" s="222"/>
      <c r="M73" s="222"/>
      <c r="N73" s="222"/>
      <c r="O73" s="222"/>
      <c r="P73" s="222"/>
      <c r="Q73" s="222"/>
      <c r="R73" s="222"/>
      <c r="S73" s="222"/>
      <c r="T73" s="222"/>
      <c r="U73" s="222"/>
      <c r="V73" s="222"/>
      <c r="W73" s="222"/>
      <c r="X73" s="222"/>
      <c r="Y73" s="222"/>
    </row>
    <row r="74" spans="1:25" ht="15.75" thickBot="1" x14ac:dyDescent="0.3">
      <c r="A74" s="123"/>
      <c r="B74" s="117" t="s">
        <v>868</v>
      </c>
      <c r="C74" s="221">
        <v>7529</v>
      </c>
      <c r="D74" s="212">
        <v>557</v>
      </c>
      <c r="E74" s="212">
        <v>548</v>
      </c>
      <c r="F74" s="212">
        <v>506</v>
      </c>
      <c r="G74" s="212">
        <v>891</v>
      </c>
      <c r="H74" s="212">
        <v>2991</v>
      </c>
      <c r="I74" s="212">
        <v>2036</v>
      </c>
      <c r="J74" s="222"/>
      <c r="K74" s="222"/>
      <c r="L74" s="222"/>
      <c r="M74" s="222"/>
      <c r="N74" s="222"/>
      <c r="O74" s="222"/>
      <c r="P74" s="222"/>
      <c r="Q74" s="222"/>
      <c r="R74" s="222"/>
      <c r="S74" s="222"/>
      <c r="T74" s="222"/>
      <c r="U74" s="222"/>
      <c r="V74" s="222"/>
      <c r="W74" s="222"/>
      <c r="X74" s="222"/>
      <c r="Y74" s="222"/>
    </row>
    <row r="75" spans="1:25" ht="15.75" thickBot="1" x14ac:dyDescent="0.3">
      <c r="A75" s="123"/>
      <c r="B75" s="117" t="s">
        <v>866</v>
      </c>
      <c r="C75" s="221">
        <v>5033</v>
      </c>
      <c r="D75" s="212">
        <v>326</v>
      </c>
      <c r="E75" s="212">
        <v>424</v>
      </c>
      <c r="F75" s="212">
        <v>459</v>
      </c>
      <c r="G75" s="212">
        <v>611</v>
      </c>
      <c r="H75" s="212">
        <v>1950</v>
      </c>
      <c r="I75" s="212">
        <v>1263</v>
      </c>
      <c r="J75" s="222"/>
      <c r="K75" s="222"/>
      <c r="L75" s="222"/>
      <c r="M75" s="222"/>
      <c r="N75" s="222"/>
      <c r="O75" s="222"/>
      <c r="P75" s="222"/>
      <c r="Q75" s="222"/>
      <c r="R75" s="222"/>
      <c r="S75" s="222"/>
      <c r="T75" s="222"/>
      <c r="U75" s="222"/>
      <c r="V75" s="222"/>
      <c r="W75" s="222"/>
      <c r="X75" s="222"/>
      <c r="Y75" s="222"/>
    </row>
    <row r="76" spans="1:25" ht="15.75" thickBot="1" x14ac:dyDescent="0.3">
      <c r="A76" s="123"/>
      <c r="B76" s="117" t="s">
        <v>860</v>
      </c>
      <c r="C76" s="221">
        <v>5766</v>
      </c>
      <c r="D76" s="212">
        <v>371</v>
      </c>
      <c r="E76" s="212">
        <v>425</v>
      </c>
      <c r="F76" s="212">
        <v>404</v>
      </c>
      <c r="G76" s="212">
        <v>615</v>
      </c>
      <c r="H76" s="212">
        <v>2264</v>
      </c>
      <c r="I76" s="212">
        <v>1687</v>
      </c>
      <c r="J76" s="222"/>
      <c r="K76" s="222"/>
      <c r="L76" s="222"/>
      <c r="M76" s="222"/>
      <c r="N76" s="222"/>
      <c r="O76" s="222"/>
      <c r="P76" s="222"/>
      <c r="Q76" s="222"/>
      <c r="R76" s="222"/>
      <c r="S76" s="222"/>
      <c r="T76" s="222"/>
      <c r="U76" s="222"/>
      <c r="V76" s="222"/>
      <c r="W76" s="222"/>
      <c r="X76" s="222"/>
      <c r="Y76" s="222"/>
    </row>
    <row r="77" spans="1:25" ht="15.75" thickBot="1" x14ac:dyDescent="0.3">
      <c r="A77" s="123"/>
      <c r="B77" s="117" t="s">
        <v>853</v>
      </c>
      <c r="C77" s="221">
        <v>13482</v>
      </c>
      <c r="D77" s="212">
        <v>1011</v>
      </c>
      <c r="E77" s="212">
        <v>1092</v>
      </c>
      <c r="F77" s="212">
        <v>1032</v>
      </c>
      <c r="G77" s="212">
        <v>1815</v>
      </c>
      <c r="H77" s="212">
        <v>5238</v>
      </c>
      <c r="I77" s="212">
        <v>3294</v>
      </c>
      <c r="J77" s="222"/>
      <c r="K77" s="222"/>
      <c r="L77" s="222"/>
      <c r="M77" s="222"/>
      <c r="N77" s="222"/>
      <c r="O77" s="222"/>
      <c r="P77" s="222"/>
      <c r="Q77" s="222"/>
      <c r="R77" s="222"/>
      <c r="S77" s="222"/>
      <c r="T77" s="222"/>
      <c r="U77" s="222"/>
      <c r="V77" s="222"/>
      <c r="W77" s="222"/>
      <c r="X77" s="222"/>
      <c r="Y77" s="222"/>
    </row>
    <row r="78" spans="1:25" ht="15.75" thickBot="1" x14ac:dyDescent="0.3">
      <c r="A78" s="123"/>
      <c r="B78" s="117" t="s">
        <v>851</v>
      </c>
      <c r="C78" s="221">
        <v>13312</v>
      </c>
      <c r="D78" s="212">
        <v>848</v>
      </c>
      <c r="E78" s="212">
        <v>1124</v>
      </c>
      <c r="F78" s="212">
        <v>1164</v>
      </c>
      <c r="G78" s="212">
        <v>1615</v>
      </c>
      <c r="H78" s="212">
        <v>5210</v>
      </c>
      <c r="I78" s="212">
        <v>3351</v>
      </c>
      <c r="J78" s="222"/>
      <c r="K78" s="222"/>
      <c r="L78" s="222"/>
      <c r="M78" s="222"/>
      <c r="N78" s="222"/>
      <c r="O78" s="222"/>
      <c r="P78" s="222"/>
      <c r="Q78" s="222"/>
      <c r="R78" s="222"/>
      <c r="S78" s="222"/>
      <c r="T78" s="222"/>
      <c r="U78" s="222"/>
      <c r="V78" s="222"/>
      <c r="W78" s="222"/>
      <c r="X78" s="222"/>
      <c r="Y78" s="222"/>
    </row>
    <row r="79" spans="1:25" ht="15.75" thickBot="1" x14ac:dyDescent="0.3">
      <c r="A79" s="123"/>
      <c r="B79" s="117" t="s">
        <v>844</v>
      </c>
      <c r="C79" s="221">
        <v>18567</v>
      </c>
      <c r="D79" s="212">
        <v>1413</v>
      </c>
      <c r="E79" s="212">
        <v>1536</v>
      </c>
      <c r="F79" s="212">
        <v>1557</v>
      </c>
      <c r="G79" s="212">
        <v>3172</v>
      </c>
      <c r="H79" s="212">
        <v>8205</v>
      </c>
      <c r="I79" s="212">
        <v>2684</v>
      </c>
      <c r="J79" s="222"/>
      <c r="K79" s="222"/>
      <c r="L79" s="222"/>
      <c r="M79" s="222"/>
      <c r="N79" s="222"/>
      <c r="O79" s="222"/>
      <c r="P79" s="222"/>
      <c r="Q79" s="222"/>
      <c r="R79" s="222"/>
      <c r="S79" s="222"/>
      <c r="T79" s="222"/>
      <c r="U79" s="222"/>
      <c r="V79" s="222"/>
      <c r="W79" s="222"/>
      <c r="X79" s="222"/>
      <c r="Y79" s="222"/>
    </row>
    <row r="80" spans="1:25" ht="15.75" thickBot="1" x14ac:dyDescent="0.3">
      <c r="A80" s="123"/>
      <c r="B80" s="117" t="s">
        <v>842</v>
      </c>
      <c r="C80" s="221">
        <v>6428</v>
      </c>
      <c r="D80" s="212">
        <v>424</v>
      </c>
      <c r="E80" s="212">
        <v>522</v>
      </c>
      <c r="F80" s="212">
        <v>521</v>
      </c>
      <c r="G80" s="212">
        <v>776</v>
      </c>
      <c r="H80" s="212">
        <v>2537</v>
      </c>
      <c r="I80" s="212">
        <v>1648</v>
      </c>
      <c r="J80" s="222"/>
      <c r="K80" s="222"/>
      <c r="L80" s="222"/>
      <c r="M80" s="222"/>
      <c r="N80" s="222"/>
      <c r="O80" s="222"/>
      <c r="P80" s="222"/>
      <c r="Q80" s="222"/>
      <c r="R80" s="222"/>
      <c r="S80" s="222"/>
      <c r="T80" s="222"/>
      <c r="U80" s="222"/>
      <c r="V80" s="222"/>
      <c r="W80" s="222"/>
      <c r="X80" s="222"/>
      <c r="Y80" s="222"/>
    </row>
    <row r="81" spans="1:25" ht="15.75" thickBot="1" x14ac:dyDescent="0.3">
      <c r="A81" s="123"/>
      <c r="B81" s="117" t="s">
        <v>830</v>
      </c>
      <c r="C81" s="221">
        <v>9257</v>
      </c>
      <c r="D81" s="212">
        <v>596</v>
      </c>
      <c r="E81" s="212">
        <v>742</v>
      </c>
      <c r="F81" s="212">
        <v>772</v>
      </c>
      <c r="G81" s="212">
        <v>1625</v>
      </c>
      <c r="H81" s="212">
        <v>3372</v>
      </c>
      <c r="I81" s="212">
        <v>2150</v>
      </c>
      <c r="J81" s="222"/>
      <c r="K81" s="222"/>
      <c r="L81" s="222"/>
      <c r="M81" s="222"/>
      <c r="N81" s="222"/>
      <c r="O81" s="222"/>
      <c r="P81" s="222"/>
      <c r="Q81" s="222"/>
      <c r="R81" s="222"/>
      <c r="S81" s="222"/>
      <c r="T81" s="222"/>
      <c r="U81" s="222"/>
      <c r="V81" s="222"/>
      <c r="W81" s="222"/>
      <c r="X81" s="222"/>
      <c r="Y81" s="222"/>
    </row>
    <row r="82" spans="1:25" ht="15.75" thickBot="1" x14ac:dyDescent="0.3">
      <c r="A82" s="123"/>
      <c r="B82" s="117" t="s">
        <v>826</v>
      </c>
      <c r="C82" s="221">
        <v>5202</v>
      </c>
      <c r="D82" s="212">
        <v>319</v>
      </c>
      <c r="E82" s="212">
        <v>373</v>
      </c>
      <c r="F82" s="212">
        <v>373</v>
      </c>
      <c r="G82" s="212">
        <v>622</v>
      </c>
      <c r="H82" s="212">
        <v>2046</v>
      </c>
      <c r="I82" s="212">
        <v>1469</v>
      </c>
      <c r="J82" s="222"/>
      <c r="K82" s="222"/>
      <c r="L82" s="222"/>
      <c r="M82" s="222"/>
      <c r="N82" s="222"/>
      <c r="O82" s="222"/>
      <c r="P82" s="222"/>
      <c r="Q82" s="222"/>
      <c r="R82" s="222"/>
      <c r="S82" s="222"/>
      <c r="T82" s="222"/>
      <c r="U82" s="222"/>
      <c r="V82" s="222"/>
      <c r="W82" s="222"/>
      <c r="X82" s="222"/>
      <c r="Y82" s="222"/>
    </row>
    <row r="83" spans="1:25" ht="15.75" thickBot="1" x14ac:dyDescent="0.3">
      <c r="A83" s="123"/>
      <c r="B83" s="118" t="s">
        <v>822</v>
      </c>
      <c r="C83" s="221">
        <v>2133</v>
      </c>
      <c r="D83" s="212">
        <v>147</v>
      </c>
      <c r="E83" s="212">
        <v>176</v>
      </c>
      <c r="F83" s="212">
        <v>176</v>
      </c>
      <c r="G83" s="212">
        <v>241</v>
      </c>
      <c r="H83" s="212">
        <v>797</v>
      </c>
      <c r="I83" s="212">
        <v>596</v>
      </c>
      <c r="J83" s="222"/>
      <c r="K83" s="222"/>
      <c r="L83" s="222"/>
      <c r="M83" s="222"/>
      <c r="N83" s="222"/>
      <c r="O83" s="222"/>
      <c r="P83" s="222"/>
      <c r="Q83" s="222"/>
      <c r="R83" s="222"/>
      <c r="S83" s="222"/>
      <c r="T83" s="222"/>
      <c r="U83" s="222"/>
      <c r="V83" s="222"/>
      <c r="W83" s="222"/>
      <c r="X83" s="222"/>
      <c r="Y83" s="222"/>
    </row>
    <row r="84" spans="1:25" ht="15.75" thickBot="1" x14ac:dyDescent="0.3">
      <c r="A84" s="123"/>
      <c r="B84" s="139" t="s">
        <v>818</v>
      </c>
      <c r="C84" s="221">
        <v>14856</v>
      </c>
      <c r="D84" s="212">
        <v>1093</v>
      </c>
      <c r="E84" s="212">
        <v>1245</v>
      </c>
      <c r="F84" s="212">
        <v>1217</v>
      </c>
      <c r="G84" s="212">
        <v>1726</v>
      </c>
      <c r="H84" s="212">
        <v>6005</v>
      </c>
      <c r="I84" s="212">
        <v>3570</v>
      </c>
      <c r="J84" s="222"/>
      <c r="K84" s="222"/>
      <c r="L84" s="222"/>
      <c r="M84" s="222"/>
      <c r="N84" s="222"/>
      <c r="O84" s="222"/>
      <c r="P84" s="222"/>
      <c r="Q84" s="222"/>
      <c r="R84" s="222"/>
      <c r="S84" s="222"/>
      <c r="T84" s="222"/>
      <c r="U84" s="222"/>
      <c r="V84" s="222"/>
      <c r="W84" s="222"/>
      <c r="X84" s="222"/>
      <c r="Y84" s="222"/>
    </row>
    <row r="85" spans="1:25" ht="15.75" thickBot="1" x14ac:dyDescent="0.3">
      <c r="A85" s="222"/>
      <c r="B85" s="117" t="s">
        <v>907</v>
      </c>
      <c r="C85" s="221"/>
      <c r="D85" s="221"/>
      <c r="E85" s="221"/>
      <c r="F85" s="221"/>
      <c r="G85" s="221"/>
      <c r="H85" s="221"/>
      <c r="I85" s="221"/>
      <c r="J85" s="222"/>
      <c r="K85" s="222"/>
      <c r="L85" s="222"/>
      <c r="M85" s="222"/>
      <c r="N85" s="222"/>
      <c r="O85" s="222"/>
      <c r="P85" s="222"/>
      <c r="Q85" s="222"/>
      <c r="R85" s="222"/>
      <c r="S85" s="222"/>
      <c r="T85" s="222"/>
      <c r="U85" s="222"/>
      <c r="V85" s="222"/>
      <c r="W85" s="222"/>
      <c r="X85" s="222"/>
      <c r="Y85" s="222"/>
    </row>
    <row r="86" spans="1:25" ht="15.75" thickBot="1" x14ac:dyDescent="0.3">
      <c r="A86" s="222"/>
      <c r="B86" s="117" t="s">
        <v>899</v>
      </c>
      <c r="C86" s="221"/>
      <c r="D86" s="221"/>
      <c r="E86" s="221"/>
      <c r="F86" s="221"/>
      <c r="G86" s="221"/>
      <c r="H86" s="221"/>
      <c r="I86" s="221"/>
      <c r="J86" s="222"/>
      <c r="K86" s="222"/>
      <c r="L86" s="222"/>
      <c r="M86" s="222"/>
      <c r="N86" s="222"/>
      <c r="O86" s="222"/>
      <c r="P86" s="222"/>
      <c r="Q86" s="222"/>
      <c r="R86" s="222"/>
      <c r="S86" s="222"/>
      <c r="T86" s="222"/>
      <c r="U86" s="222"/>
      <c r="V86" s="222"/>
      <c r="W86" s="222"/>
      <c r="X86" s="222"/>
      <c r="Y86" s="222"/>
    </row>
    <row r="87" spans="1:25" ht="15.75" thickBot="1" x14ac:dyDescent="0.3">
      <c r="A87" s="222"/>
      <c r="B87" s="117" t="s">
        <v>930</v>
      </c>
      <c r="C87" s="221"/>
      <c r="D87" s="221"/>
      <c r="E87" s="221"/>
      <c r="F87" s="221"/>
      <c r="G87" s="221"/>
      <c r="H87" s="221"/>
      <c r="I87" s="221"/>
      <c r="J87" s="222"/>
      <c r="K87" s="222"/>
      <c r="L87" s="222"/>
      <c r="M87" s="222"/>
      <c r="N87" s="222"/>
      <c r="O87" s="222"/>
      <c r="P87" s="222"/>
      <c r="Q87" s="222"/>
      <c r="R87" s="222"/>
      <c r="S87" s="222"/>
      <c r="T87" s="222"/>
      <c r="U87" s="222"/>
      <c r="V87" s="222"/>
      <c r="W87" s="222"/>
      <c r="X87" s="222"/>
      <c r="Y87" s="222"/>
    </row>
    <row r="88" spans="1:25" ht="15.75" thickBot="1" x14ac:dyDescent="0.3">
      <c r="A88" s="222"/>
      <c r="B88" s="117" t="s">
        <v>925</v>
      </c>
      <c r="C88" s="221"/>
      <c r="D88" s="221"/>
      <c r="E88" s="221"/>
      <c r="F88" s="221"/>
      <c r="G88" s="221"/>
      <c r="H88" s="221"/>
      <c r="I88" s="221"/>
      <c r="J88" s="222"/>
      <c r="K88" s="222"/>
      <c r="L88" s="222"/>
      <c r="M88" s="222"/>
      <c r="N88" s="222"/>
      <c r="O88" s="222"/>
      <c r="P88" s="222"/>
      <c r="Q88" s="222"/>
      <c r="R88" s="222"/>
      <c r="S88" s="222"/>
      <c r="T88" s="222"/>
      <c r="U88" s="222"/>
      <c r="V88" s="222"/>
      <c r="W88" s="222"/>
      <c r="X88" s="222"/>
      <c r="Y88" s="222"/>
    </row>
    <row r="89" spans="1:25" ht="15.75" thickBot="1" x14ac:dyDescent="0.3">
      <c r="A89" s="222"/>
      <c r="B89" s="117" t="s">
        <v>924</v>
      </c>
      <c r="C89" s="221"/>
      <c r="D89" s="221"/>
      <c r="E89" s="221"/>
      <c r="F89" s="221"/>
      <c r="G89" s="221"/>
      <c r="H89" s="221"/>
      <c r="I89" s="221"/>
      <c r="J89" s="222"/>
      <c r="K89" s="222"/>
      <c r="L89" s="222"/>
      <c r="M89" s="222"/>
      <c r="N89" s="222"/>
      <c r="O89" s="222"/>
      <c r="P89" s="222"/>
      <c r="Q89" s="222"/>
      <c r="R89" s="222"/>
      <c r="S89" s="222"/>
      <c r="T89" s="222"/>
      <c r="U89" s="222"/>
      <c r="V89" s="222"/>
      <c r="W89" s="222"/>
      <c r="X89" s="222"/>
      <c r="Y89" s="222"/>
    </row>
    <row r="90" spans="1:25" ht="15.75" thickBot="1" x14ac:dyDescent="0.3">
      <c r="A90" s="222"/>
      <c r="B90" s="117" t="s">
        <v>922</v>
      </c>
      <c r="C90" s="221"/>
      <c r="D90" s="221"/>
      <c r="E90" s="221"/>
      <c r="F90" s="221"/>
      <c r="G90" s="221"/>
      <c r="H90" s="221"/>
      <c r="I90" s="221"/>
      <c r="J90" s="222"/>
      <c r="K90" s="222"/>
      <c r="L90" s="222"/>
      <c r="M90" s="222"/>
      <c r="N90" s="222"/>
      <c r="O90" s="222"/>
      <c r="P90" s="222"/>
      <c r="Q90" s="222"/>
      <c r="R90" s="222"/>
      <c r="S90" s="222"/>
      <c r="T90" s="222"/>
      <c r="U90" s="222"/>
      <c r="V90" s="222"/>
      <c r="W90" s="222"/>
      <c r="X90" s="222"/>
      <c r="Y90" s="222"/>
    </row>
    <row r="91" spans="1:25" ht="15.75" thickBot="1" x14ac:dyDescent="0.3">
      <c r="A91" s="222"/>
      <c r="B91" s="117" t="s">
        <v>917</v>
      </c>
      <c r="C91" s="221"/>
      <c r="D91" s="221"/>
      <c r="E91" s="221"/>
      <c r="F91" s="221"/>
      <c r="G91" s="221"/>
      <c r="H91" s="221"/>
      <c r="I91" s="221"/>
      <c r="J91" s="222"/>
      <c r="K91" s="222"/>
      <c r="L91" s="222"/>
      <c r="M91" s="222"/>
      <c r="N91" s="222"/>
      <c r="O91" s="222"/>
      <c r="P91" s="222"/>
      <c r="Q91" s="222"/>
      <c r="R91" s="222"/>
      <c r="S91" s="222"/>
      <c r="T91" s="222"/>
      <c r="U91" s="222"/>
      <c r="V91" s="222"/>
      <c r="W91" s="222"/>
      <c r="X91" s="222"/>
      <c r="Y91" s="222"/>
    </row>
    <row r="92" spans="1:25" ht="15.75" thickBot="1" x14ac:dyDescent="0.3">
      <c r="A92" s="222"/>
      <c r="B92" s="117" t="s">
        <v>913</v>
      </c>
      <c r="C92" s="221"/>
      <c r="D92" s="221"/>
      <c r="E92" s="221"/>
      <c r="F92" s="221"/>
      <c r="G92" s="221"/>
      <c r="H92" s="221"/>
      <c r="I92" s="221"/>
      <c r="J92" s="222"/>
      <c r="K92" s="222"/>
      <c r="L92" s="222"/>
      <c r="M92" s="222"/>
      <c r="N92" s="222"/>
      <c r="O92" s="222"/>
      <c r="P92" s="222"/>
      <c r="Q92" s="222"/>
      <c r="R92" s="222"/>
      <c r="S92" s="222"/>
      <c r="T92" s="222"/>
      <c r="U92" s="222"/>
      <c r="V92" s="222"/>
      <c r="W92" s="222"/>
      <c r="X92" s="222"/>
      <c r="Y92" s="222"/>
    </row>
    <row r="93" spans="1:25" ht="15.75" thickBot="1" x14ac:dyDescent="0.3">
      <c r="A93" s="222"/>
      <c r="B93" s="117" t="s">
        <v>909</v>
      </c>
      <c r="C93" s="221"/>
      <c r="D93" s="221"/>
      <c r="E93" s="221"/>
      <c r="F93" s="221"/>
      <c r="G93" s="221"/>
      <c r="H93" s="221"/>
      <c r="I93" s="221"/>
      <c r="J93" s="222"/>
      <c r="K93" s="222"/>
      <c r="L93" s="222"/>
      <c r="M93" s="222"/>
      <c r="N93" s="222"/>
      <c r="O93" s="222"/>
      <c r="P93" s="222"/>
      <c r="Q93" s="222"/>
      <c r="R93" s="222"/>
      <c r="S93" s="222"/>
      <c r="T93" s="222"/>
      <c r="U93" s="222"/>
      <c r="V93" s="222"/>
      <c r="W93" s="222"/>
      <c r="X93" s="222"/>
      <c r="Y93" s="222"/>
    </row>
    <row r="94" spans="1:25" ht="15.75" thickBot="1" x14ac:dyDescent="0.3">
      <c r="A94" s="222"/>
      <c r="B94" s="117" t="s">
        <v>901</v>
      </c>
      <c r="C94" s="221"/>
      <c r="D94" s="221"/>
      <c r="E94" s="221"/>
      <c r="F94" s="221"/>
      <c r="G94" s="221"/>
      <c r="H94" s="221"/>
      <c r="I94" s="221"/>
      <c r="J94" s="222"/>
      <c r="K94" s="222"/>
      <c r="L94" s="222"/>
      <c r="M94" s="222"/>
      <c r="N94" s="222"/>
      <c r="O94" s="222"/>
      <c r="P94" s="222"/>
      <c r="Q94" s="222"/>
      <c r="R94" s="222"/>
      <c r="S94" s="222"/>
      <c r="T94" s="222"/>
      <c r="U94" s="222"/>
      <c r="V94" s="222"/>
      <c r="W94" s="222"/>
      <c r="X94" s="222"/>
      <c r="Y94" s="222"/>
    </row>
    <row r="95" spans="1:25" ht="15.75" thickBot="1" x14ac:dyDescent="0.3">
      <c r="A95" s="222"/>
      <c r="B95" s="117" t="s">
        <v>888</v>
      </c>
      <c r="C95" s="221"/>
      <c r="D95" s="221"/>
      <c r="E95" s="221"/>
      <c r="F95" s="221"/>
      <c r="G95" s="221"/>
      <c r="H95" s="221"/>
      <c r="I95" s="221"/>
      <c r="J95" s="222"/>
      <c r="K95" s="222"/>
      <c r="L95" s="222"/>
      <c r="M95" s="222"/>
      <c r="N95" s="222"/>
      <c r="O95" s="222"/>
      <c r="P95" s="222"/>
      <c r="Q95" s="222"/>
      <c r="R95" s="222"/>
      <c r="S95" s="222"/>
      <c r="T95" s="222"/>
      <c r="U95" s="222"/>
      <c r="V95" s="222"/>
      <c r="W95" s="222"/>
      <c r="X95" s="222"/>
      <c r="Y95" s="222"/>
    </row>
    <row r="96" spans="1:25" ht="15.75" thickBot="1" x14ac:dyDescent="0.3">
      <c r="A96" s="222"/>
      <c r="B96" s="117" t="s">
        <v>887</v>
      </c>
      <c r="C96" s="221"/>
      <c r="D96" s="221"/>
      <c r="E96" s="221"/>
      <c r="F96" s="221"/>
      <c r="G96" s="221"/>
      <c r="H96" s="221"/>
      <c r="I96" s="221"/>
      <c r="J96" s="222"/>
      <c r="K96" s="222"/>
      <c r="L96" s="222"/>
      <c r="M96" s="222"/>
      <c r="N96" s="222"/>
      <c r="O96" s="222"/>
      <c r="P96" s="222"/>
      <c r="Q96" s="222"/>
      <c r="R96" s="222"/>
      <c r="S96" s="222"/>
      <c r="T96" s="222"/>
      <c r="U96" s="222"/>
      <c r="V96" s="222"/>
      <c r="W96" s="222"/>
      <c r="X96" s="222"/>
      <c r="Y96" s="222"/>
    </row>
    <row r="97" spans="1:25" ht="15.75" thickBot="1" x14ac:dyDescent="0.3">
      <c r="A97" s="222"/>
      <c r="B97" s="117" t="s">
        <v>886</v>
      </c>
      <c r="C97" s="221"/>
      <c r="D97" s="221"/>
      <c r="E97" s="221"/>
      <c r="F97" s="221"/>
      <c r="G97" s="221"/>
      <c r="H97" s="221"/>
      <c r="I97" s="221"/>
      <c r="J97" s="222"/>
      <c r="K97" s="222"/>
      <c r="L97" s="222"/>
      <c r="M97" s="222"/>
      <c r="N97" s="222"/>
      <c r="O97" s="222"/>
      <c r="P97" s="222"/>
      <c r="Q97" s="222"/>
      <c r="R97" s="222"/>
      <c r="S97" s="222"/>
      <c r="T97" s="222"/>
      <c r="U97" s="222"/>
      <c r="V97" s="222"/>
      <c r="W97" s="222"/>
      <c r="X97" s="222"/>
      <c r="Y97" s="222"/>
    </row>
    <row r="98" spans="1:25" ht="15.75" thickBot="1" x14ac:dyDescent="0.3">
      <c r="A98" s="222"/>
      <c r="B98" s="117" t="s">
        <v>875</v>
      </c>
      <c r="C98" s="221"/>
      <c r="D98" s="221"/>
      <c r="E98" s="221"/>
      <c r="F98" s="221"/>
      <c r="G98" s="221"/>
      <c r="H98" s="221"/>
      <c r="I98" s="221"/>
      <c r="J98" s="222"/>
      <c r="K98" s="222"/>
      <c r="L98" s="222"/>
      <c r="M98" s="222"/>
      <c r="N98" s="222"/>
      <c r="O98" s="222"/>
      <c r="P98" s="222"/>
      <c r="Q98" s="222"/>
      <c r="R98" s="222"/>
      <c r="S98" s="222"/>
      <c r="T98" s="222"/>
      <c r="U98" s="222"/>
      <c r="V98" s="222"/>
      <c r="W98" s="222"/>
      <c r="X98" s="222"/>
      <c r="Y98" s="222"/>
    </row>
    <row r="99" spans="1:25" ht="15.75" thickBot="1" x14ac:dyDescent="0.3">
      <c r="A99" s="222"/>
      <c r="B99" s="117" t="s">
        <v>865</v>
      </c>
      <c r="C99" s="221"/>
      <c r="D99" s="221"/>
      <c r="E99" s="221"/>
      <c r="F99" s="221"/>
      <c r="G99" s="221"/>
      <c r="H99" s="221"/>
      <c r="I99" s="221"/>
      <c r="J99" s="222"/>
      <c r="K99" s="222"/>
      <c r="L99" s="222"/>
      <c r="M99" s="222"/>
      <c r="N99" s="222"/>
      <c r="O99" s="222"/>
      <c r="P99" s="222"/>
      <c r="Q99" s="222"/>
      <c r="R99" s="222"/>
      <c r="S99" s="222"/>
      <c r="T99" s="222"/>
      <c r="U99" s="222"/>
      <c r="V99" s="222"/>
      <c r="W99" s="222"/>
      <c r="X99" s="222"/>
      <c r="Y99" s="222"/>
    </row>
    <row r="100" spans="1:25" ht="15.75" thickBot="1" x14ac:dyDescent="0.3">
      <c r="A100" s="222"/>
      <c r="B100" s="117" t="s">
        <v>863</v>
      </c>
      <c r="C100" s="221"/>
      <c r="D100" s="221"/>
      <c r="E100" s="221"/>
      <c r="F100" s="221"/>
      <c r="G100" s="221"/>
      <c r="H100" s="221"/>
      <c r="I100" s="221"/>
      <c r="J100" s="222"/>
      <c r="K100" s="222"/>
      <c r="L100" s="222"/>
      <c r="M100" s="222"/>
      <c r="N100" s="222"/>
      <c r="O100" s="222"/>
      <c r="P100" s="222"/>
      <c r="Q100" s="222"/>
      <c r="R100" s="222"/>
      <c r="S100" s="222"/>
      <c r="T100" s="222"/>
      <c r="U100" s="222"/>
      <c r="V100" s="222"/>
      <c r="W100" s="222"/>
      <c r="X100" s="222"/>
      <c r="Y100" s="222"/>
    </row>
    <row r="101" spans="1:25" ht="15.75" thickBot="1" x14ac:dyDescent="0.3">
      <c r="A101" s="222"/>
      <c r="B101" s="117" t="s">
        <v>861</v>
      </c>
      <c r="C101" s="221"/>
      <c r="D101" s="221"/>
      <c r="E101" s="221"/>
      <c r="F101" s="221"/>
      <c r="G101" s="221"/>
      <c r="H101" s="221"/>
      <c r="I101" s="221"/>
      <c r="J101" s="222"/>
      <c r="K101" s="222"/>
      <c r="L101" s="222"/>
      <c r="M101" s="222"/>
      <c r="N101" s="222"/>
      <c r="O101" s="222"/>
      <c r="P101" s="222"/>
      <c r="Q101" s="222"/>
      <c r="R101" s="222"/>
      <c r="S101" s="222"/>
      <c r="T101" s="222"/>
      <c r="U101" s="222"/>
      <c r="V101" s="222"/>
      <c r="W101" s="222"/>
      <c r="X101" s="222"/>
      <c r="Y101" s="222"/>
    </row>
    <row r="102" spans="1:25" ht="15.75" thickBot="1" x14ac:dyDescent="0.3">
      <c r="A102" s="222"/>
      <c r="B102" s="117" t="s">
        <v>859</v>
      </c>
      <c r="C102" s="221"/>
      <c r="D102" s="221"/>
      <c r="E102" s="221"/>
      <c r="F102" s="221"/>
      <c r="G102" s="221"/>
      <c r="H102" s="221"/>
      <c r="I102" s="221"/>
      <c r="J102" s="222"/>
      <c r="K102" s="222"/>
      <c r="L102" s="222"/>
      <c r="M102" s="222"/>
      <c r="N102" s="222"/>
      <c r="O102" s="222"/>
      <c r="P102" s="222"/>
      <c r="Q102" s="222"/>
      <c r="R102" s="222"/>
      <c r="S102" s="222"/>
      <c r="T102" s="222"/>
      <c r="U102" s="222"/>
      <c r="V102" s="222"/>
      <c r="W102" s="222"/>
      <c r="X102" s="222"/>
      <c r="Y102" s="222"/>
    </row>
    <row r="103" spans="1:25" ht="15.75" thickBot="1" x14ac:dyDescent="0.3">
      <c r="A103" s="222"/>
      <c r="B103" s="117" t="s">
        <v>858</v>
      </c>
      <c r="C103" s="221"/>
      <c r="D103" s="221"/>
      <c r="E103" s="221"/>
      <c r="F103" s="221"/>
      <c r="G103" s="221"/>
      <c r="H103" s="221"/>
      <c r="I103" s="221"/>
      <c r="J103" s="222"/>
      <c r="K103" s="222"/>
      <c r="L103" s="222"/>
      <c r="M103" s="222"/>
      <c r="N103" s="222"/>
      <c r="O103" s="222"/>
      <c r="P103" s="222"/>
      <c r="Q103" s="222"/>
      <c r="R103" s="222"/>
      <c r="S103" s="222"/>
      <c r="T103" s="222"/>
      <c r="U103" s="222"/>
      <c r="V103" s="222"/>
      <c r="W103" s="222"/>
      <c r="X103" s="222"/>
      <c r="Y103" s="222"/>
    </row>
    <row r="104" spans="1:25" ht="15.75" thickBot="1" x14ac:dyDescent="0.3">
      <c r="A104" s="222"/>
      <c r="B104" s="117" t="s">
        <v>856</v>
      </c>
      <c r="C104" s="221"/>
      <c r="D104" s="221"/>
      <c r="E104" s="221"/>
      <c r="F104" s="221"/>
      <c r="G104" s="221"/>
      <c r="H104" s="221"/>
      <c r="I104" s="221"/>
      <c r="J104" s="222"/>
      <c r="K104" s="222"/>
      <c r="L104" s="222"/>
      <c r="M104" s="222"/>
      <c r="N104" s="222"/>
      <c r="O104" s="222"/>
      <c r="P104" s="222"/>
      <c r="Q104" s="222"/>
      <c r="R104" s="222"/>
      <c r="S104" s="222"/>
      <c r="T104" s="222"/>
      <c r="U104" s="222"/>
      <c r="V104" s="222"/>
      <c r="W104" s="222"/>
      <c r="X104" s="222"/>
      <c r="Y104" s="222"/>
    </row>
    <row r="105" spans="1:25" ht="15.75" thickBot="1" x14ac:dyDescent="0.3">
      <c r="A105" s="222"/>
      <c r="B105" s="117" t="s">
        <v>855</v>
      </c>
      <c r="C105" s="221"/>
      <c r="D105" s="221"/>
      <c r="E105" s="221"/>
      <c r="F105" s="221"/>
      <c r="G105" s="221"/>
      <c r="H105" s="221"/>
      <c r="I105" s="221"/>
      <c r="J105" s="222"/>
      <c r="K105" s="222"/>
      <c r="L105" s="222"/>
      <c r="M105" s="222"/>
      <c r="N105" s="222"/>
      <c r="O105" s="222"/>
      <c r="P105" s="222"/>
      <c r="Q105" s="222"/>
      <c r="R105" s="222"/>
      <c r="S105" s="222"/>
      <c r="T105" s="222"/>
      <c r="U105" s="222"/>
      <c r="V105" s="222"/>
      <c r="W105" s="222"/>
      <c r="X105" s="222"/>
      <c r="Y105" s="222"/>
    </row>
    <row r="106" spans="1:25" ht="15.75" thickBot="1" x14ac:dyDescent="0.3">
      <c r="A106" s="222"/>
      <c r="B106" s="117" t="s">
        <v>854</v>
      </c>
      <c r="C106" s="221"/>
      <c r="D106" s="221"/>
      <c r="E106" s="221"/>
      <c r="F106" s="221"/>
      <c r="G106" s="221"/>
      <c r="H106" s="221"/>
      <c r="I106" s="221"/>
      <c r="J106" s="222"/>
      <c r="K106" s="222"/>
      <c r="L106" s="222"/>
      <c r="M106" s="222"/>
      <c r="N106" s="222"/>
      <c r="O106" s="222"/>
      <c r="P106" s="222"/>
      <c r="Q106" s="222"/>
      <c r="R106" s="222"/>
      <c r="S106" s="222"/>
      <c r="T106" s="222"/>
      <c r="U106" s="222"/>
      <c r="V106" s="222"/>
      <c r="W106" s="222"/>
      <c r="X106" s="222"/>
      <c r="Y106" s="222"/>
    </row>
    <row r="107" spans="1:25" ht="15.75" thickBot="1" x14ac:dyDescent="0.3">
      <c r="A107" s="222"/>
      <c r="B107" s="117" t="s">
        <v>847</v>
      </c>
      <c r="C107" s="221"/>
      <c r="D107" s="221"/>
      <c r="E107" s="221"/>
      <c r="F107" s="221"/>
      <c r="G107" s="221"/>
      <c r="H107" s="221"/>
      <c r="I107" s="221"/>
      <c r="J107" s="222"/>
      <c r="K107" s="222"/>
      <c r="L107" s="222"/>
      <c r="M107" s="222"/>
      <c r="N107" s="222"/>
      <c r="O107" s="222"/>
      <c r="P107" s="222"/>
      <c r="Q107" s="222"/>
      <c r="R107" s="222"/>
      <c r="S107" s="222"/>
      <c r="T107" s="222"/>
      <c r="U107" s="222"/>
      <c r="V107" s="222"/>
      <c r="W107" s="222"/>
      <c r="X107" s="222"/>
      <c r="Y107" s="222"/>
    </row>
    <row r="108" spans="1:25" ht="15.75" thickBot="1" x14ac:dyDescent="0.3">
      <c r="A108" s="222"/>
      <c r="B108" s="117" t="s">
        <v>841</v>
      </c>
      <c r="C108" s="221"/>
      <c r="D108" s="221"/>
      <c r="E108" s="221"/>
      <c r="F108" s="221"/>
      <c r="G108" s="221"/>
      <c r="H108" s="221"/>
      <c r="I108" s="221"/>
      <c r="J108" s="222"/>
      <c r="K108" s="222"/>
      <c r="L108" s="222"/>
      <c r="M108" s="222"/>
      <c r="N108" s="222"/>
      <c r="O108" s="222"/>
      <c r="P108" s="222"/>
      <c r="Q108" s="222"/>
      <c r="R108" s="222"/>
      <c r="S108" s="222"/>
      <c r="T108" s="222"/>
      <c r="U108" s="222"/>
      <c r="V108" s="222"/>
      <c r="W108" s="222"/>
      <c r="X108" s="222"/>
      <c r="Y108" s="222"/>
    </row>
    <row r="109" spans="1:25" ht="15.75" thickBot="1" x14ac:dyDescent="0.3">
      <c r="A109" s="222"/>
      <c r="B109" s="117" t="s">
        <v>840</v>
      </c>
      <c r="C109" s="221"/>
      <c r="D109" s="221"/>
      <c r="E109" s="221"/>
      <c r="F109" s="221"/>
      <c r="G109" s="221"/>
      <c r="H109" s="221"/>
      <c r="I109" s="221"/>
      <c r="J109" s="222"/>
      <c r="K109" s="222"/>
      <c r="L109" s="222"/>
      <c r="M109" s="222"/>
      <c r="N109" s="222"/>
      <c r="O109" s="222"/>
      <c r="P109" s="222"/>
      <c r="Q109" s="222"/>
      <c r="R109" s="222"/>
      <c r="S109" s="222"/>
      <c r="T109" s="222"/>
      <c r="U109" s="222"/>
      <c r="V109" s="222"/>
      <c r="W109" s="222"/>
      <c r="X109" s="222"/>
      <c r="Y109" s="222"/>
    </row>
    <row r="110" spans="1:25" ht="15.75" thickBot="1" x14ac:dyDescent="0.3">
      <c r="A110" s="222"/>
      <c r="B110" s="117" t="s">
        <v>838</v>
      </c>
      <c r="C110" s="221"/>
      <c r="D110" s="221"/>
      <c r="E110" s="221"/>
      <c r="F110" s="221"/>
      <c r="G110" s="221"/>
      <c r="H110" s="221"/>
      <c r="I110" s="221"/>
      <c r="J110" s="222"/>
      <c r="K110" s="222"/>
      <c r="L110" s="222"/>
      <c r="M110" s="222"/>
      <c r="N110" s="222"/>
      <c r="O110" s="222"/>
      <c r="P110" s="222"/>
      <c r="Q110" s="222"/>
      <c r="R110" s="222"/>
      <c r="S110" s="222"/>
      <c r="T110" s="222"/>
      <c r="U110" s="222"/>
      <c r="V110" s="222"/>
      <c r="W110" s="222"/>
      <c r="X110" s="222"/>
      <c r="Y110" s="222"/>
    </row>
    <row r="111" spans="1:25" ht="15.75" thickBot="1" x14ac:dyDescent="0.3">
      <c r="A111" s="222"/>
      <c r="B111" s="117" t="s">
        <v>837</v>
      </c>
      <c r="C111" s="221"/>
      <c r="D111" s="221"/>
      <c r="E111" s="221"/>
      <c r="F111" s="221"/>
      <c r="G111" s="221"/>
      <c r="H111" s="221"/>
      <c r="I111" s="221"/>
      <c r="J111" s="222"/>
      <c r="K111" s="222"/>
      <c r="L111" s="222"/>
      <c r="M111" s="222"/>
      <c r="N111" s="222"/>
      <c r="O111" s="222"/>
      <c r="P111" s="222"/>
      <c r="Q111" s="222"/>
      <c r="R111" s="222"/>
      <c r="S111" s="222"/>
      <c r="T111" s="222"/>
      <c r="U111" s="222"/>
      <c r="V111" s="222"/>
      <c r="W111" s="222"/>
      <c r="X111" s="222"/>
      <c r="Y111" s="222"/>
    </row>
    <row r="112" spans="1:25" ht="15.75" thickBot="1" x14ac:dyDescent="0.3">
      <c r="A112" s="222"/>
      <c r="B112" s="117" t="s">
        <v>835</v>
      </c>
      <c r="C112" s="221"/>
      <c r="D112" s="221"/>
      <c r="E112" s="221"/>
      <c r="F112" s="221"/>
      <c r="G112" s="221"/>
      <c r="H112" s="221"/>
      <c r="I112" s="221"/>
      <c r="J112" s="222"/>
      <c r="K112" s="222"/>
      <c r="L112" s="222"/>
      <c r="M112" s="222"/>
      <c r="N112" s="222"/>
      <c r="O112" s="222"/>
      <c r="P112" s="222"/>
      <c r="Q112" s="222"/>
      <c r="R112" s="222"/>
      <c r="S112" s="222"/>
      <c r="T112" s="222"/>
      <c r="U112" s="222"/>
      <c r="V112" s="222"/>
      <c r="W112" s="222"/>
      <c r="X112" s="222"/>
      <c r="Y112" s="222"/>
    </row>
    <row r="113" spans="1:25" ht="15.75" thickBot="1" x14ac:dyDescent="0.3">
      <c r="A113" s="222"/>
      <c r="B113" s="117" t="s">
        <v>834</v>
      </c>
      <c r="C113" s="221"/>
      <c r="D113" s="221"/>
      <c r="E113" s="221"/>
      <c r="F113" s="221"/>
      <c r="G113" s="221"/>
      <c r="H113" s="221"/>
      <c r="I113" s="221"/>
      <c r="J113" s="222"/>
      <c r="K113" s="222"/>
      <c r="L113" s="222"/>
      <c r="M113" s="222"/>
      <c r="N113" s="222"/>
      <c r="O113" s="222"/>
      <c r="P113" s="222"/>
      <c r="Q113" s="222"/>
      <c r="R113" s="222"/>
      <c r="S113" s="222"/>
      <c r="T113" s="222"/>
      <c r="U113" s="222"/>
      <c r="V113" s="222"/>
      <c r="W113" s="222"/>
      <c r="X113" s="222"/>
      <c r="Y113" s="222"/>
    </row>
    <row r="114" spans="1:25" ht="15.75" thickBot="1" x14ac:dyDescent="0.3">
      <c r="A114" s="222"/>
      <c r="B114" s="117" t="s">
        <v>831</v>
      </c>
      <c r="C114" s="221"/>
      <c r="D114" s="221"/>
      <c r="E114" s="221"/>
      <c r="F114" s="221"/>
      <c r="G114" s="221"/>
      <c r="H114" s="221"/>
      <c r="I114" s="221"/>
      <c r="J114" s="222"/>
      <c r="K114" s="222"/>
      <c r="L114" s="222"/>
      <c r="M114" s="222"/>
      <c r="N114" s="222"/>
      <c r="O114" s="222"/>
      <c r="P114" s="222"/>
      <c r="Q114" s="222"/>
      <c r="R114" s="222"/>
      <c r="S114" s="222"/>
      <c r="T114" s="222"/>
      <c r="U114" s="222"/>
      <c r="V114" s="222"/>
      <c r="W114" s="222"/>
      <c r="X114" s="222"/>
      <c r="Y114" s="222"/>
    </row>
    <row r="115" spans="1:25" ht="15.75" thickBot="1" x14ac:dyDescent="0.3">
      <c r="A115" s="222"/>
      <c r="B115" s="117" t="s">
        <v>829</v>
      </c>
      <c r="C115" s="221"/>
      <c r="D115" s="221"/>
      <c r="E115" s="221"/>
      <c r="F115" s="221"/>
      <c r="G115" s="221"/>
      <c r="H115" s="221"/>
      <c r="I115" s="221"/>
      <c r="J115" s="222"/>
      <c r="K115" s="222"/>
      <c r="L115" s="222"/>
      <c r="M115" s="222"/>
      <c r="N115" s="222"/>
      <c r="O115" s="222"/>
      <c r="P115" s="222"/>
      <c r="Q115" s="222"/>
      <c r="R115" s="222"/>
      <c r="S115" s="222"/>
      <c r="T115" s="222"/>
      <c r="U115" s="222"/>
      <c r="V115" s="222"/>
      <c r="W115" s="222"/>
      <c r="X115" s="222"/>
      <c r="Y115" s="222"/>
    </row>
    <row r="116" spans="1:25" ht="15.75" thickBot="1" x14ac:dyDescent="0.3">
      <c r="A116" s="222"/>
      <c r="B116" s="117" t="s">
        <v>825</v>
      </c>
      <c r="C116" s="221"/>
      <c r="D116" s="221"/>
      <c r="E116" s="221"/>
      <c r="F116" s="221"/>
      <c r="G116" s="221"/>
      <c r="H116" s="221"/>
      <c r="I116" s="221"/>
      <c r="J116" s="222"/>
      <c r="K116" s="222"/>
      <c r="L116" s="222"/>
      <c r="M116" s="222"/>
      <c r="N116" s="222"/>
      <c r="O116" s="222"/>
      <c r="P116" s="222"/>
      <c r="Q116" s="222"/>
      <c r="R116" s="222"/>
      <c r="S116" s="222"/>
      <c r="T116" s="222"/>
      <c r="U116" s="222"/>
      <c r="V116" s="222"/>
      <c r="W116" s="222"/>
      <c r="X116" s="222"/>
      <c r="Y116" s="222"/>
    </row>
    <row r="117" spans="1:25" ht="15.75" thickBot="1" x14ac:dyDescent="0.3">
      <c r="A117" s="222"/>
      <c r="B117" s="117" t="s">
        <v>823</v>
      </c>
      <c r="C117" s="221"/>
      <c r="D117" s="221"/>
      <c r="E117" s="221"/>
      <c r="F117" s="221"/>
      <c r="G117" s="221"/>
      <c r="H117" s="221"/>
      <c r="I117" s="221"/>
      <c r="J117" s="222"/>
      <c r="K117" s="222"/>
      <c r="L117" s="222"/>
      <c r="M117" s="222"/>
      <c r="N117" s="222"/>
      <c r="O117" s="222"/>
      <c r="P117" s="222"/>
      <c r="Q117" s="222"/>
      <c r="R117" s="222"/>
      <c r="S117" s="222"/>
      <c r="T117" s="222"/>
      <c r="U117" s="222"/>
      <c r="V117" s="222"/>
      <c r="W117" s="222"/>
      <c r="X117" s="222"/>
      <c r="Y117" s="222"/>
    </row>
    <row r="118" spans="1:25" ht="15.75" thickBot="1" x14ac:dyDescent="0.3">
      <c r="A118" s="222"/>
      <c r="B118" s="258" t="s">
        <v>817</v>
      </c>
      <c r="C118" s="221"/>
      <c r="D118" s="221"/>
      <c r="E118" s="221"/>
      <c r="F118" s="221"/>
      <c r="G118" s="221"/>
      <c r="H118" s="221"/>
      <c r="I118" s="221"/>
      <c r="J118" s="222"/>
      <c r="K118" s="222"/>
      <c r="L118" s="222"/>
      <c r="M118" s="222"/>
      <c r="N118" s="222"/>
      <c r="O118" s="222"/>
      <c r="P118" s="222"/>
      <c r="Q118" s="222"/>
      <c r="R118" s="222"/>
      <c r="S118" s="222"/>
      <c r="T118" s="222"/>
      <c r="U118" s="222"/>
      <c r="V118" s="222"/>
      <c r="W118" s="222"/>
      <c r="X118" s="222"/>
      <c r="Y118" s="222"/>
    </row>
    <row r="119" spans="1:25" ht="15.75" thickBot="1" x14ac:dyDescent="0.3">
      <c r="A119" s="123"/>
      <c r="B119" s="348" t="s">
        <v>816</v>
      </c>
      <c r="C119" s="174">
        <f>SUM(C64:C118)</f>
        <v>164461</v>
      </c>
      <c r="D119" s="174">
        <f t="shared" ref="D119:I119" si="0">SUM(D64:D118)</f>
        <v>11001</v>
      </c>
      <c r="E119" s="174">
        <f t="shared" si="0"/>
        <v>12845</v>
      </c>
      <c r="F119" s="174">
        <f t="shared" si="0"/>
        <v>12968</v>
      </c>
      <c r="G119" s="174">
        <f t="shared" si="0"/>
        <v>21430</v>
      </c>
      <c r="H119" s="174">
        <f t="shared" si="0"/>
        <v>65333</v>
      </c>
      <c r="I119" s="174">
        <f t="shared" si="0"/>
        <v>40884</v>
      </c>
      <c r="J119" s="222"/>
      <c r="K119" s="222"/>
      <c r="L119" s="222"/>
      <c r="M119" s="222"/>
      <c r="N119" s="222"/>
      <c r="O119" s="222"/>
      <c r="P119" s="222"/>
      <c r="Q119" s="222"/>
      <c r="R119" s="222"/>
      <c r="S119" s="222"/>
      <c r="T119" s="222"/>
      <c r="U119" s="222"/>
      <c r="V119" s="222"/>
      <c r="W119" s="222"/>
      <c r="X119" s="222"/>
      <c r="Y119" s="222"/>
    </row>
    <row r="120" spans="1:25" ht="15.75" thickBot="1" x14ac:dyDescent="0.3">
      <c r="A120" s="222"/>
      <c r="B120" s="138"/>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120"/>
  <sheetViews>
    <sheetView workbookViewId="0">
      <selection activeCell="P26" sqref="P26"/>
    </sheetView>
  </sheetViews>
  <sheetFormatPr baseColWidth="10" defaultColWidth="11.42578125" defaultRowHeight="15" x14ac:dyDescent="0.25"/>
  <cols>
    <col min="2" max="2" width="24.140625" bestFit="1" customWidth="1"/>
    <col min="3" max="3" width="6" bestFit="1" customWidth="1"/>
    <col min="4" max="5" width="8.5703125" bestFit="1" customWidth="1"/>
    <col min="7" max="7" width="6" bestFit="1" customWidth="1"/>
    <col min="8" max="9" width="8.5703125" bestFit="1" customWidth="1"/>
  </cols>
  <sheetData>
    <row r="1" spans="2:9" ht="15.75" thickBot="1" x14ac:dyDescent="0.3"/>
    <row r="2" spans="2:9" ht="15.75" customHeight="1" thickBot="1" x14ac:dyDescent="0.3">
      <c r="B2" s="408" t="s">
        <v>1261</v>
      </c>
      <c r="C2" s="405" t="s">
        <v>1398</v>
      </c>
      <c r="D2" s="406"/>
      <c r="E2" s="407"/>
      <c r="G2" s="405" t="s">
        <v>1398</v>
      </c>
      <c r="H2" s="406"/>
      <c r="I2" s="407"/>
    </row>
    <row r="3" spans="2:9" ht="26.25" thickBot="1" x14ac:dyDescent="0.3">
      <c r="B3" s="409"/>
      <c r="C3" s="349" t="s">
        <v>816</v>
      </c>
      <c r="D3" s="354" t="s">
        <v>1204</v>
      </c>
      <c r="E3" s="355" t="s">
        <v>1203</v>
      </c>
      <c r="G3" s="349" t="s">
        <v>816</v>
      </c>
      <c r="H3" s="354" t="s">
        <v>1204</v>
      </c>
      <c r="I3" s="355" t="s">
        <v>1203</v>
      </c>
    </row>
    <row r="4" spans="2:9" ht="15.75" thickBot="1" x14ac:dyDescent="0.3">
      <c r="B4" s="350" t="s">
        <v>931</v>
      </c>
      <c r="C4" s="362">
        <f>+D4+E4</f>
        <v>58</v>
      </c>
      <c r="D4" s="356">
        <v>32</v>
      </c>
      <c r="E4" s="357">
        <v>26</v>
      </c>
      <c r="G4" s="363">
        <f>+C120</f>
        <v>6973</v>
      </c>
      <c r="H4" s="363">
        <f t="shared" ref="H4:I4" si="0">+D120</f>
        <v>3286</v>
      </c>
      <c r="I4" s="363">
        <f t="shared" si="0"/>
        <v>3687</v>
      </c>
    </row>
    <row r="5" spans="2:9" x14ac:dyDescent="0.25">
      <c r="B5" s="351" t="s">
        <v>930</v>
      </c>
      <c r="C5" s="362">
        <f t="shared" ref="C5:C68" si="1">+D5+E5</f>
        <v>22</v>
      </c>
      <c r="D5" s="358">
        <v>11</v>
      </c>
      <c r="E5" s="359">
        <v>11</v>
      </c>
    </row>
    <row r="6" spans="2:9" x14ac:dyDescent="0.25">
      <c r="B6" s="351" t="s">
        <v>929</v>
      </c>
      <c r="C6" s="362">
        <f t="shared" si="1"/>
        <v>23</v>
      </c>
      <c r="D6" s="358">
        <v>7</v>
      </c>
      <c r="E6" s="359">
        <v>16</v>
      </c>
    </row>
    <row r="7" spans="2:9" x14ac:dyDescent="0.25">
      <c r="B7" s="351" t="s">
        <v>928</v>
      </c>
      <c r="C7" s="362">
        <f t="shared" si="1"/>
        <v>15</v>
      </c>
      <c r="D7" s="358">
        <v>5</v>
      </c>
      <c r="E7" s="359">
        <v>10</v>
      </c>
    </row>
    <row r="8" spans="2:9" x14ac:dyDescent="0.25">
      <c r="B8" s="351" t="s">
        <v>927</v>
      </c>
      <c r="C8" s="362">
        <f t="shared" si="1"/>
        <v>3</v>
      </c>
      <c r="D8" s="358">
        <v>1</v>
      </c>
      <c r="E8" s="359">
        <v>2</v>
      </c>
    </row>
    <row r="9" spans="2:9" x14ac:dyDescent="0.25">
      <c r="B9" s="351" t="s">
        <v>926</v>
      </c>
      <c r="C9" s="362">
        <f t="shared" si="1"/>
        <v>15</v>
      </c>
      <c r="D9" s="358">
        <v>8</v>
      </c>
      <c r="E9" s="359">
        <v>7</v>
      </c>
    </row>
    <row r="10" spans="2:9" x14ac:dyDescent="0.25">
      <c r="B10" s="351" t="s">
        <v>925</v>
      </c>
      <c r="C10" s="362">
        <f t="shared" si="1"/>
        <v>9</v>
      </c>
      <c r="D10" s="358">
        <v>3</v>
      </c>
      <c r="E10" s="359">
        <v>6</v>
      </c>
    </row>
    <row r="11" spans="2:9" x14ac:dyDescent="0.25">
      <c r="B11" s="352" t="s">
        <v>924</v>
      </c>
      <c r="C11" s="362">
        <f t="shared" si="1"/>
        <v>0</v>
      </c>
      <c r="D11" s="358">
        <v>0</v>
      </c>
      <c r="E11" s="359">
        <v>0</v>
      </c>
    </row>
    <row r="12" spans="2:9" x14ac:dyDescent="0.25">
      <c r="B12" s="351" t="s">
        <v>923</v>
      </c>
      <c r="C12" s="362">
        <f t="shared" si="1"/>
        <v>28</v>
      </c>
      <c r="D12" s="358">
        <v>15</v>
      </c>
      <c r="E12" s="359">
        <v>13</v>
      </c>
    </row>
    <row r="13" spans="2:9" x14ac:dyDescent="0.25">
      <c r="B13" s="351" t="s">
        <v>922</v>
      </c>
      <c r="C13" s="362">
        <f t="shared" si="1"/>
        <v>39</v>
      </c>
      <c r="D13" s="358">
        <v>12</v>
      </c>
      <c r="E13" s="359">
        <v>27</v>
      </c>
    </row>
    <row r="14" spans="2:9" x14ac:dyDescent="0.25">
      <c r="B14" s="351" t="s">
        <v>921</v>
      </c>
      <c r="C14" s="362">
        <f t="shared" si="1"/>
        <v>12</v>
      </c>
      <c r="D14" s="358">
        <v>10</v>
      </c>
      <c r="E14" s="359">
        <v>2</v>
      </c>
    </row>
    <row r="15" spans="2:9" x14ac:dyDescent="0.25">
      <c r="B15" s="352" t="s">
        <v>920</v>
      </c>
      <c r="C15" s="362">
        <f t="shared" si="1"/>
        <v>0</v>
      </c>
      <c r="D15" s="358">
        <v>0</v>
      </c>
      <c r="E15" s="359">
        <v>0</v>
      </c>
    </row>
    <row r="16" spans="2:9" x14ac:dyDescent="0.25">
      <c r="B16" s="351" t="s">
        <v>919</v>
      </c>
      <c r="C16" s="362">
        <f t="shared" si="1"/>
        <v>73</v>
      </c>
      <c r="D16" s="358">
        <v>34</v>
      </c>
      <c r="E16" s="359">
        <v>39</v>
      </c>
    </row>
    <row r="17" spans="2:5" x14ac:dyDescent="0.25">
      <c r="B17" s="352" t="s">
        <v>918</v>
      </c>
      <c r="C17" s="362">
        <f t="shared" si="1"/>
        <v>0</v>
      </c>
      <c r="D17" s="358">
        <v>0</v>
      </c>
      <c r="E17" s="359">
        <v>0</v>
      </c>
    </row>
    <row r="18" spans="2:5" x14ac:dyDescent="0.25">
      <c r="B18" s="351" t="s">
        <v>917</v>
      </c>
      <c r="C18" s="362">
        <f t="shared" si="1"/>
        <v>99</v>
      </c>
      <c r="D18" s="358">
        <v>41</v>
      </c>
      <c r="E18" s="359">
        <v>58</v>
      </c>
    </row>
    <row r="19" spans="2:5" x14ac:dyDescent="0.25">
      <c r="B19" s="351" t="s">
        <v>1396</v>
      </c>
      <c r="C19" s="362">
        <f t="shared" si="1"/>
        <v>22</v>
      </c>
      <c r="D19" s="358">
        <v>9</v>
      </c>
      <c r="E19" s="359">
        <v>13</v>
      </c>
    </row>
    <row r="20" spans="2:5" x14ac:dyDescent="0.25">
      <c r="B20" s="351" t="s">
        <v>915</v>
      </c>
      <c r="C20" s="362">
        <f t="shared" si="1"/>
        <v>486</v>
      </c>
      <c r="D20" s="358">
        <v>265</v>
      </c>
      <c r="E20" s="359">
        <v>221</v>
      </c>
    </row>
    <row r="21" spans="2:5" x14ac:dyDescent="0.25">
      <c r="B21" s="352" t="s">
        <v>914</v>
      </c>
      <c r="C21" s="362">
        <f t="shared" si="1"/>
        <v>0</v>
      </c>
      <c r="D21" s="358">
        <v>0</v>
      </c>
      <c r="E21" s="359">
        <v>0</v>
      </c>
    </row>
    <row r="22" spans="2:5" x14ac:dyDescent="0.25">
      <c r="B22" s="352" t="s">
        <v>913</v>
      </c>
      <c r="C22" s="362">
        <f t="shared" si="1"/>
        <v>0</v>
      </c>
      <c r="D22" s="358">
        <v>0</v>
      </c>
      <c r="E22" s="359">
        <v>0</v>
      </c>
    </row>
    <row r="23" spans="2:5" x14ac:dyDescent="0.25">
      <c r="B23" s="351" t="s">
        <v>912</v>
      </c>
      <c r="C23" s="362">
        <f t="shared" si="1"/>
        <v>6</v>
      </c>
      <c r="D23" s="358">
        <v>5</v>
      </c>
      <c r="E23" s="359">
        <v>1</v>
      </c>
    </row>
    <row r="24" spans="2:5" x14ac:dyDescent="0.25">
      <c r="B24" s="352" t="s">
        <v>911</v>
      </c>
      <c r="C24" s="362">
        <f t="shared" si="1"/>
        <v>0</v>
      </c>
      <c r="D24" s="358">
        <v>0</v>
      </c>
      <c r="E24" s="359">
        <v>0</v>
      </c>
    </row>
    <row r="25" spans="2:5" x14ac:dyDescent="0.25">
      <c r="B25" s="351" t="s">
        <v>910</v>
      </c>
      <c r="C25" s="362">
        <f t="shared" si="1"/>
        <v>114</v>
      </c>
      <c r="D25" s="358">
        <v>48</v>
      </c>
      <c r="E25" s="359">
        <v>66</v>
      </c>
    </row>
    <row r="26" spans="2:5" x14ac:dyDescent="0.25">
      <c r="B26" s="351" t="s">
        <v>909</v>
      </c>
      <c r="C26" s="362">
        <f t="shared" si="1"/>
        <v>15</v>
      </c>
      <c r="D26" s="358">
        <v>8</v>
      </c>
      <c r="E26" s="359">
        <v>7</v>
      </c>
    </row>
    <row r="27" spans="2:5" x14ac:dyDescent="0.25">
      <c r="B27" s="352" t="s">
        <v>908</v>
      </c>
      <c r="C27" s="362">
        <f t="shared" si="1"/>
        <v>0</v>
      </c>
      <c r="D27" s="358">
        <v>0</v>
      </c>
      <c r="E27" s="359">
        <v>0</v>
      </c>
    </row>
    <row r="28" spans="2:5" x14ac:dyDescent="0.25">
      <c r="B28" s="351" t="s">
        <v>907</v>
      </c>
      <c r="C28" s="362">
        <f t="shared" si="1"/>
        <v>25</v>
      </c>
      <c r="D28" s="358">
        <v>8</v>
      </c>
      <c r="E28" s="359">
        <v>17</v>
      </c>
    </row>
    <row r="29" spans="2:5" x14ac:dyDescent="0.25">
      <c r="B29" s="351" t="s">
        <v>906</v>
      </c>
      <c r="C29" s="362">
        <f t="shared" si="1"/>
        <v>93</v>
      </c>
      <c r="D29" s="358">
        <v>56</v>
      </c>
      <c r="E29" s="359">
        <v>37</v>
      </c>
    </row>
    <row r="30" spans="2:5" x14ac:dyDescent="0.25">
      <c r="B30" s="351" t="s">
        <v>905</v>
      </c>
      <c r="C30" s="362">
        <f t="shared" si="1"/>
        <v>111</v>
      </c>
      <c r="D30" s="358">
        <v>66</v>
      </c>
      <c r="E30" s="359">
        <v>45</v>
      </c>
    </row>
    <row r="31" spans="2:5" x14ac:dyDescent="0.25">
      <c r="B31" s="352" t="s">
        <v>904</v>
      </c>
      <c r="C31" s="362">
        <f t="shared" si="1"/>
        <v>0</v>
      </c>
      <c r="D31" s="358">
        <v>0</v>
      </c>
      <c r="E31" s="359">
        <v>0</v>
      </c>
    </row>
    <row r="32" spans="2:5" x14ac:dyDescent="0.25">
      <c r="B32" s="352" t="s">
        <v>903</v>
      </c>
      <c r="C32" s="362">
        <f t="shared" si="1"/>
        <v>0</v>
      </c>
      <c r="D32" s="358">
        <v>0</v>
      </c>
      <c r="E32" s="359">
        <v>0</v>
      </c>
    </row>
    <row r="33" spans="2:5" x14ac:dyDescent="0.25">
      <c r="B33" s="351" t="s">
        <v>902</v>
      </c>
      <c r="C33" s="362">
        <f t="shared" si="1"/>
        <v>202</v>
      </c>
      <c r="D33" s="358">
        <v>87</v>
      </c>
      <c r="E33" s="359">
        <v>115</v>
      </c>
    </row>
    <row r="34" spans="2:5" x14ac:dyDescent="0.25">
      <c r="B34" s="351" t="s">
        <v>901</v>
      </c>
      <c r="C34" s="362">
        <f t="shared" si="1"/>
        <v>10</v>
      </c>
      <c r="D34" s="358">
        <v>7</v>
      </c>
      <c r="E34" s="359">
        <v>3</v>
      </c>
    </row>
    <row r="35" spans="2:5" x14ac:dyDescent="0.25">
      <c r="B35" s="351" t="s">
        <v>900</v>
      </c>
      <c r="C35" s="362">
        <f t="shared" si="1"/>
        <v>23</v>
      </c>
      <c r="D35" s="358">
        <v>9</v>
      </c>
      <c r="E35" s="359">
        <v>14</v>
      </c>
    </row>
    <row r="36" spans="2:5" x14ac:dyDescent="0.25">
      <c r="B36" s="351" t="s">
        <v>899</v>
      </c>
      <c r="C36" s="362">
        <f t="shared" si="1"/>
        <v>12</v>
      </c>
      <c r="D36" s="358">
        <v>4</v>
      </c>
      <c r="E36" s="359">
        <v>8</v>
      </c>
    </row>
    <row r="37" spans="2:5" x14ac:dyDescent="0.25">
      <c r="B37" s="351" t="s">
        <v>898</v>
      </c>
      <c r="C37" s="362">
        <f t="shared" si="1"/>
        <v>85</v>
      </c>
      <c r="D37" s="358">
        <v>55</v>
      </c>
      <c r="E37" s="359">
        <v>30</v>
      </c>
    </row>
    <row r="38" spans="2:5" x14ac:dyDescent="0.25">
      <c r="B38" s="351" t="s">
        <v>897</v>
      </c>
      <c r="C38" s="362">
        <f t="shared" si="1"/>
        <v>16</v>
      </c>
      <c r="D38" s="358">
        <v>9</v>
      </c>
      <c r="E38" s="359">
        <v>7</v>
      </c>
    </row>
    <row r="39" spans="2:5" x14ac:dyDescent="0.25">
      <c r="B39" s="351" t="s">
        <v>896</v>
      </c>
      <c r="C39" s="362">
        <f t="shared" si="1"/>
        <v>5</v>
      </c>
      <c r="D39" s="358">
        <v>0</v>
      </c>
      <c r="E39" s="359">
        <v>5</v>
      </c>
    </row>
    <row r="40" spans="2:5" x14ac:dyDescent="0.25">
      <c r="B40" s="351" t="s">
        <v>895</v>
      </c>
      <c r="C40" s="362">
        <f t="shared" si="1"/>
        <v>1046</v>
      </c>
      <c r="D40" s="358">
        <v>497</v>
      </c>
      <c r="E40" s="359">
        <v>549</v>
      </c>
    </row>
    <row r="41" spans="2:5" x14ac:dyDescent="0.25">
      <c r="B41" s="352" t="s">
        <v>894</v>
      </c>
      <c r="C41" s="362">
        <f t="shared" si="1"/>
        <v>0</v>
      </c>
      <c r="D41" s="358">
        <v>0</v>
      </c>
      <c r="E41" s="359">
        <v>0</v>
      </c>
    </row>
    <row r="42" spans="2:5" x14ac:dyDescent="0.25">
      <c r="B42" s="351" t="s">
        <v>893</v>
      </c>
      <c r="C42" s="362">
        <f t="shared" si="1"/>
        <v>39</v>
      </c>
      <c r="D42" s="358">
        <v>20</v>
      </c>
      <c r="E42" s="359">
        <v>19</v>
      </c>
    </row>
    <row r="43" spans="2:5" x14ac:dyDescent="0.25">
      <c r="B43" s="351" t="s">
        <v>892</v>
      </c>
      <c r="C43" s="362">
        <f t="shared" si="1"/>
        <v>58</v>
      </c>
      <c r="D43" s="358">
        <v>33</v>
      </c>
      <c r="E43" s="359">
        <v>25</v>
      </c>
    </row>
    <row r="44" spans="2:5" x14ac:dyDescent="0.25">
      <c r="B44" s="351" t="s">
        <v>891</v>
      </c>
      <c r="C44" s="362">
        <f t="shared" si="1"/>
        <v>114</v>
      </c>
      <c r="D44" s="358">
        <v>66</v>
      </c>
      <c r="E44" s="359">
        <v>48</v>
      </c>
    </row>
    <row r="45" spans="2:5" x14ac:dyDescent="0.25">
      <c r="B45" s="351" t="s">
        <v>890</v>
      </c>
      <c r="C45" s="362">
        <f t="shared" si="1"/>
        <v>5</v>
      </c>
      <c r="D45" s="358">
        <v>2</v>
      </c>
      <c r="E45" s="359">
        <v>3</v>
      </c>
    </row>
    <row r="46" spans="2:5" x14ac:dyDescent="0.25">
      <c r="B46" s="351" t="s">
        <v>889</v>
      </c>
      <c r="C46" s="362">
        <f t="shared" si="1"/>
        <v>29</v>
      </c>
      <c r="D46" s="358">
        <v>18</v>
      </c>
      <c r="E46" s="359">
        <v>11</v>
      </c>
    </row>
    <row r="47" spans="2:5" x14ac:dyDescent="0.25">
      <c r="B47" s="352" t="s">
        <v>888</v>
      </c>
      <c r="C47" s="362">
        <f t="shared" si="1"/>
        <v>0</v>
      </c>
      <c r="D47" s="358">
        <v>0</v>
      </c>
      <c r="E47" s="359">
        <v>0</v>
      </c>
    </row>
    <row r="48" spans="2:5" x14ac:dyDescent="0.25">
      <c r="B48" s="352" t="s">
        <v>887</v>
      </c>
      <c r="C48" s="362">
        <f t="shared" si="1"/>
        <v>0</v>
      </c>
      <c r="D48" s="358">
        <v>0</v>
      </c>
      <c r="E48" s="359">
        <v>0</v>
      </c>
    </row>
    <row r="49" spans="2:5" x14ac:dyDescent="0.25">
      <c r="B49" s="352" t="s">
        <v>886</v>
      </c>
      <c r="C49" s="362">
        <f t="shared" si="1"/>
        <v>0</v>
      </c>
      <c r="D49" s="358">
        <v>0</v>
      </c>
      <c r="E49" s="359">
        <v>0</v>
      </c>
    </row>
    <row r="50" spans="2:5" x14ac:dyDescent="0.25">
      <c r="B50" s="351" t="s">
        <v>885</v>
      </c>
      <c r="C50" s="362">
        <f t="shared" si="1"/>
        <v>4</v>
      </c>
      <c r="D50" s="358">
        <v>2</v>
      </c>
      <c r="E50" s="359">
        <v>2</v>
      </c>
    </row>
    <row r="51" spans="2:5" x14ac:dyDescent="0.25">
      <c r="B51" s="351" t="s">
        <v>884</v>
      </c>
      <c r="C51" s="362">
        <f t="shared" si="1"/>
        <v>6</v>
      </c>
      <c r="D51" s="358">
        <v>3</v>
      </c>
      <c r="E51" s="359">
        <v>3</v>
      </c>
    </row>
    <row r="52" spans="2:5" x14ac:dyDescent="0.25">
      <c r="B52" s="352" t="s">
        <v>883</v>
      </c>
      <c r="C52" s="362">
        <f t="shared" si="1"/>
        <v>0</v>
      </c>
      <c r="D52" s="358">
        <v>0</v>
      </c>
      <c r="E52" s="359">
        <v>0</v>
      </c>
    </row>
    <row r="53" spans="2:5" x14ac:dyDescent="0.25">
      <c r="B53" s="351" t="s">
        <v>882</v>
      </c>
      <c r="C53" s="362">
        <f t="shared" si="1"/>
        <v>143</v>
      </c>
      <c r="D53" s="358">
        <v>61</v>
      </c>
      <c r="E53" s="359">
        <v>82</v>
      </c>
    </row>
    <row r="54" spans="2:5" x14ac:dyDescent="0.25">
      <c r="B54" s="351" t="s">
        <v>881</v>
      </c>
      <c r="C54" s="362">
        <f t="shared" si="1"/>
        <v>4</v>
      </c>
      <c r="D54" s="358">
        <v>2</v>
      </c>
      <c r="E54" s="359">
        <v>2</v>
      </c>
    </row>
    <row r="55" spans="2:5" x14ac:dyDescent="0.25">
      <c r="B55" s="351" t="s">
        <v>880</v>
      </c>
      <c r="C55" s="362">
        <f t="shared" si="1"/>
        <v>7</v>
      </c>
      <c r="D55" s="358">
        <v>4</v>
      </c>
      <c r="E55" s="359">
        <v>3</v>
      </c>
    </row>
    <row r="56" spans="2:5" x14ac:dyDescent="0.25">
      <c r="B56" s="351" t="s">
        <v>879</v>
      </c>
      <c r="C56" s="362">
        <f t="shared" si="1"/>
        <v>327</v>
      </c>
      <c r="D56" s="358">
        <v>143</v>
      </c>
      <c r="E56" s="359">
        <v>184</v>
      </c>
    </row>
    <row r="57" spans="2:5" x14ac:dyDescent="0.25">
      <c r="B57" s="352" t="s">
        <v>878</v>
      </c>
      <c r="C57" s="362">
        <f t="shared" si="1"/>
        <v>0</v>
      </c>
      <c r="D57" s="358">
        <v>0</v>
      </c>
      <c r="E57" s="359">
        <v>0</v>
      </c>
    </row>
    <row r="58" spans="2:5" x14ac:dyDescent="0.25">
      <c r="B58" s="352" t="s">
        <v>877</v>
      </c>
      <c r="C58" s="362">
        <f t="shared" si="1"/>
        <v>0</v>
      </c>
      <c r="D58" s="358">
        <v>0</v>
      </c>
      <c r="E58" s="359">
        <v>0</v>
      </c>
    </row>
    <row r="59" spans="2:5" x14ac:dyDescent="0.25">
      <c r="B59" s="351" t="s">
        <v>876</v>
      </c>
      <c r="C59" s="362">
        <f t="shared" si="1"/>
        <v>401</v>
      </c>
      <c r="D59" s="358">
        <v>197</v>
      </c>
      <c r="E59" s="359">
        <v>204</v>
      </c>
    </row>
    <row r="60" spans="2:5" x14ac:dyDescent="0.25">
      <c r="B60" s="352" t="s">
        <v>875</v>
      </c>
      <c r="C60" s="362">
        <f t="shared" si="1"/>
        <v>0</v>
      </c>
      <c r="D60" s="358">
        <v>0</v>
      </c>
      <c r="E60" s="359">
        <v>0</v>
      </c>
    </row>
    <row r="61" spans="2:5" x14ac:dyDescent="0.25">
      <c r="B61" s="351" t="s">
        <v>874</v>
      </c>
      <c r="C61" s="362">
        <f t="shared" si="1"/>
        <v>24</v>
      </c>
      <c r="D61" s="358">
        <v>14</v>
      </c>
      <c r="E61" s="359">
        <v>10</v>
      </c>
    </row>
    <row r="62" spans="2:5" x14ac:dyDescent="0.25">
      <c r="B62" s="352" t="s">
        <v>873</v>
      </c>
      <c r="C62" s="362">
        <f t="shared" si="1"/>
        <v>0</v>
      </c>
      <c r="D62" s="358">
        <v>0</v>
      </c>
      <c r="E62" s="359">
        <v>0</v>
      </c>
    </row>
    <row r="63" spans="2:5" x14ac:dyDescent="0.25">
      <c r="B63" s="351" t="s">
        <v>872</v>
      </c>
      <c r="C63" s="362">
        <f t="shared" si="1"/>
        <v>2</v>
      </c>
      <c r="D63" s="358">
        <v>1</v>
      </c>
      <c r="E63" s="359">
        <v>1</v>
      </c>
    </row>
    <row r="64" spans="2:5" x14ac:dyDescent="0.25">
      <c r="B64" s="351" t="s">
        <v>871</v>
      </c>
      <c r="C64" s="362">
        <f t="shared" si="1"/>
        <v>331</v>
      </c>
      <c r="D64" s="358">
        <v>165</v>
      </c>
      <c r="E64" s="359">
        <v>166</v>
      </c>
    </row>
    <row r="65" spans="2:5" x14ac:dyDescent="0.25">
      <c r="B65" s="351" t="s">
        <v>870</v>
      </c>
      <c r="C65" s="362">
        <f t="shared" si="1"/>
        <v>89</v>
      </c>
      <c r="D65" s="358">
        <v>46</v>
      </c>
      <c r="E65" s="359">
        <v>43</v>
      </c>
    </row>
    <row r="66" spans="2:5" x14ac:dyDescent="0.25">
      <c r="B66" s="351" t="s">
        <v>869</v>
      </c>
      <c r="C66" s="362">
        <f t="shared" si="1"/>
        <v>3</v>
      </c>
      <c r="D66" s="358">
        <v>2</v>
      </c>
      <c r="E66" s="359">
        <v>1</v>
      </c>
    </row>
    <row r="67" spans="2:5" x14ac:dyDescent="0.25">
      <c r="B67" s="351" t="s">
        <v>868</v>
      </c>
      <c r="C67" s="362">
        <f t="shared" si="1"/>
        <v>59</v>
      </c>
      <c r="D67" s="358">
        <v>24</v>
      </c>
      <c r="E67" s="359">
        <v>35</v>
      </c>
    </row>
    <row r="68" spans="2:5" x14ac:dyDescent="0.25">
      <c r="B68" s="351" t="s">
        <v>867</v>
      </c>
      <c r="C68" s="362">
        <f t="shared" si="1"/>
        <v>196</v>
      </c>
      <c r="D68" s="358">
        <v>93</v>
      </c>
      <c r="E68" s="359">
        <v>103</v>
      </c>
    </row>
    <row r="69" spans="2:5" x14ac:dyDescent="0.25">
      <c r="B69" s="351" t="s">
        <v>866</v>
      </c>
      <c r="C69" s="362">
        <f t="shared" ref="C69:C119" si="2">+D69+E69</f>
        <v>47</v>
      </c>
      <c r="D69" s="358">
        <v>17</v>
      </c>
      <c r="E69" s="359">
        <v>30</v>
      </c>
    </row>
    <row r="70" spans="2:5" x14ac:dyDescent="0.25">
      <c r="B70" s="351" t="s">
        <v>865</v>
      </c>
      <c r="C70" s="362">
        <f t="shared" si="2"/>
        <v>31</v>
      </c>
      <c r="D70" s="358">
        <v>11</v>
      </c>
      <c r="E70" s="359">
        <v>20</v>
      </c>
    </row>
    <row r="71" spans="2:5" x14ac:dyDescent="0.25">
      <c r="B71" s="351" t="s">
        <v>864</v>
      </c>
      <c r="C71" s="362">
        <f t="shared" si="2"/>
        <v>55</v>
      </c>
      <c r="D71" s="358">
        <v>32</v>
      </c>
      <c r="E71" s="359">
        <v>23</v>
      </c>
    </row>
    <row r="72" spans="2:5" x14ac:dyDescent="0.25">
      <c r="B72" s="351" t="s">
        <v>863</v>
      </c>
      <c r="C72" s="362">
        <f t="shared" si="2"/>
        <v>40</v>
      </c>
      <c r="D72" s="358">
        <v>22</v>
      </c>
      <c r="E72" s="359">
        <v>18</v>
      </c>
    </row>
    <row r="73" spans="2:5" x14ac:dyDescent="0.25">
      <c r="B73" s="351" t="s">
        <v>862</v>
      </c>
      <c r="C73" s="362">
        <f t="shared" si="2"/>
        <v>27</v>
      </c>
      <c r="D73" s="358">
        <v>12</v>
      </c>
      <c r="E73" s="359">
        <v>15</v>
      </c>
    </row>
    <row r="74" spans="2:5" x14ac:dyDescent="0.25">
      <c r="B74" s="351" t="s">
        <v>861</v>
      </c>
      <c r="C74" s="362">
        <f t="shared" si="2"/>
        <v>24</v>
      </c>
      <c r="D74" s="358">
        <v>7</v>
      </c>
      <c r="E74" s="359">
        <v>17</v>
      </c>
    </row>
    <row r="75" spans="2:5" x14ac:dyDescent="0.25">
      <c r="B75" s="351" t="s">
        <v>860</v>
      </c>
      <c r="C75" s="362">
        <f t="shared" si="2"/>
        <v>2</v>
      </c>
      <c r="D75" s="358">
        <v>1</v>
      </c>
      <c r="E75" s="359">
        <v>1</v>
      </c>
    </row>
    <row r="76" spans="2:5" x14ac:dyDescent="0.25">
      <c r="B76" s="352" t="s">
        <v>859</v>
      </c>
      <c r="C76" s="362">
        <f t="shared" si="2"/>
        <v>0</v>
      </c>
      <c r="D76" s="358">
        <v>0</v>
      </c>
      <c r="E76" s="359">
        <v>0</v>
      </c>
    </row>
    <row r="77" spans="2:5" x14ac:dyDescent="0.25">
      <c r="B77" s="351" t="s">
        <v>858</v>
      </c>
      <c r="C77" s="362">
        <f t="shared" si="2"/>
        <v>2</v>
      </c>
      <c r="D77" s="358">
        <v>0</v>
      </c>
      <c r="E77" s="359">
        <v>2</v>
      </c>
    </row>
    <row r="78" spans="2:5" x14ac:dyDescent="0.25">
      <c r="B78" s="352" t="s">
        <v>857</v>
      </c>
      <c r="C78" s="362">
        <f t="shared" si="2"/>
        <v>0</v>
      </c>
      <c r="D78" s="358">
        <v>0</v>
      </c>
      <c r="E78" s="359">
        <v>0</v>
      </c>
    </row>
    <row r="79" spans="2:5" x14ac:dyDescent="0.25">
      <c r="B79" s="351" t="s">
        <v>856</v>
      </c>
      <c r="C79" s="362">
        <f t="shared" si="2"/>
        <v>53</v>
      </c>
      <c r="D79" s="358">
        <v>27</v>
      </c>
      <c r="E79" s="359">
        <v>26</v>
      </c>
    </row>
    <row r="80" spans="2:5" x14ac:dyDescent="0.25">
      <c r="B80" s="351" t="s">
        <v>855</v>
      </c>
      <c r="C80" s="362">
        <f t="shared" si="2"/>
        <v>21</v>
      </c>
      <c r="D80" s="358">
        <v>8</v>
      </c>
      <c r="E80" s="359">
        <v>13</v>
      </c>
    </row>
    <row r="81" spans="2:5" x14ac:dyDescent="0.25">
      <c r="B81" s="351" t="s">
        <v>854</v>
      </c>
      <c r="C81" s="362">
        <f t="shared" si="2"/>
        <v>17</v>
      </c>
      <c r="D81" s="358">
        <v>8</v>
      </c>
      <c r="E81" s="359">
        <v>9</v>
      </c>
    </row>
    <row r="82" spans="2:5" x14ac:dyDescent="0.25">
      <c r="B82" s="351" t="s">
        <v>853</v>
      </c>
      <c r="C82" s="362">
        <f t="shared" si="2"/>
        <v>60</v>
      </c>
      <c r="D82" s="358">
        <v>32</v>
      </c>
      <c r="E82" s="359">
        <v>28</v>
      </c>
    </row>
    <row r="83" spans="2:5" x14ac:dyDescent="0.25">
      <c r="B83" s="351" t="s">
        <v>852</v>
      </c>
      <c r="C83" s="362">
        <f t="shared" si="2"/>
        <v>38</v>
      </c>
      <c r="D83" s="358">
        <v>17</v>
      </c>
      <c r="E83" s="359">
        <v>21</v>
      </c>
    </row>
    <row r="84" spans="2:5" x14ac:dyDescent="0.25">
      <c r="B84" s="351" t="s">
        <v>851</v>
      </c>
      <c r="C84" s="362">
        <f t="shared" si="2"/>
        <v>43</v>
      </c>
      <c r="D84" s="358">
        <v>21</v>
      </c>
      <c r="E84" s="359">
        <v>22</v>
      </c>
    </row>
    <row r="85" spans="2:5" x14ac:dyDescent="0.25">
      <c r="B85" s="351" t="s">
        <v>850</v>
      </c>
      <c r="C85" s="362">
        <f t="shared" si="2"/>
        <v>15</v>
      </c>
      <c r="D85" s="358">
        <v>8</v>
      </c>
      <c r="E85" s="359">
        <v>7</v>
      </c>
    </row>
    <row r="86" spans="2:5" x14ac:dyDescent="0.25">
      <c r="B86" s="351" t="s">
        <v>849</v>
      </c>
      <c r="C86" s="362">
        <f t="shared" si="2"/>
        <v>30</v>
      </c>
      <c r="D86" s="358">
        <v>15</v>
      </c>
      <c r="E86" s="359">
        <v>15</v>
      </c>
    </row>
    <row r="87" spans="2:5" x14ac:dyDescent="0.25">
      <c r="B87" s="351" t="s">
        <v>848</v>
      </c>
      <c r="C87" s="362">
        <f t="shared" si="2"/>
        <v>88</v>
      </c>
      <c r="D87" s="358">
        <v>36</v>
      </c>
      <c r="E87" s="359">
        <v>52</v>
      </c>
    </row>
    <row r="88" spans="2:5" x14ac:dyDescent="0.25">
      <c r="B88" s="352" t="s">
        <v>847</v>
      </c>
      <c r="C88" s="362">
        <f t="shared" si="2"/>
        <v>0</v>
      </c>
      <c r="D88" s="358">
        <v>0</v>
      </c>
      <c r="E88" s="359">
        <v>0</v>
      </c>
    </row>
    <row r="89" spans="2:5" x14ac:dyDescent="0.25">
      <c r="B89" s="351" t="s">
        <v>846</v>
      </c>
      <c r="C89" s="362">
        <f t="shared" si="2"/>
        <v>1120</v>
      </c>
      <c r="D89" s="358">
        <v>399</v>
      </c>
      <c r="E89" s="359">
        <v>721</v>
      </c>
    </row>
    <row r="90" spans="2:5" x14ac:dyDescent="0.25">
      <c r="B90" s="352" t="s">
        <v>845</v>
      </c>
      <c r="C90" s="362">
        <f t="shared" si="2"/>
        <v>0</v>
      </c>
      <c r="D90" s="358">
        <v>0</v>
      </c>
      <c r="E90" s="359">
        <v>0</v>
      </c>
    </row>
    <row r="91" spans="2:5" x14ac:dyDescent="0.25">
      <c r="B91" s="351" t="s">
        <v>844</v>
      </c>
      <c r="C91" s="362">
        <f t="shared" si="2"/>
        <v>48</v>
      </c>
      <c r="D91" s="358">
        <v>21</v>
      </c>
      <c r="E91" s="359">
        <v>27</v>
      </c>
    </row>
    <row r="92" spans="2:5" x14ac:dyDescent="0.25">
      <c r="B92" s="351" t="s">
        <v>843</v>
      </c>
      <c r="C92" s="362">
        <f t="shared" si="2"/>
        <v>86</v>
      </c>
      <c r="D92" s="358">
        <v>55</v>
      </c>
      <c r="E92" s="359">
        <v>31</v>
      </c>
    </row>
    <row r="93" spans="2:5" x14ac:dyDescent="0.25">
      <c r="B93" s="351" t="s">
        <v>842</v>
      </c>
      <c r="C93" s="362">
        <f t="shared" si="2"/>
        <v>63</v>
      </c>
      <c r="D93" s="358">
        <v>32</v>
      </c>
      <c r="E93" s="359">
        <v>31</v>
      </c>
    </row>
    <row r="94" spans="2:5" x14ac:dyDescent="0.25">
      <c r="B94" s="351" t="s">
        <v>841</v>
      </c>
      <c r="C94" s="362">
        <f t="shared" si="2"/>
        <v>9</v>
      </c>
      <c r="D94" s="358">
        <v>6</v>
      </c>
      <c r="E94" s="359">
        <v>3</v>
      </c>
    </row>
    <row r="95" spans="2:5" x14ac:dyDescent="0.25">
      <c r="B95" s="351" t="s">
        <v>840</v>
      </c>
      <c r="C95" s="362">
        <f t="shared" si="2"/>
        <v>5</v>
      </c>
      <c r="D95" s="358">
        <v>4</v>
      </c>
      <c r="E95" s="359">
        <v>1</v>
      </c>
    </row>
    <row r="96" spans="2:5" x14ac:dyDescent="0.25">
      <c r="B96" s="351" t="s">
        <v>839</v>
      </c>
      <c r="C96" s="362">
        <f t="shared" si="2"/>
        <v>47</v>
      </c>
      <c r="D96" s="358">
        <v>27</v>
      </c>
      <c r="E96" s="359">
        <v>20</v>
      </c>
    </row>
    <row r="97" spans="2:5" x14ac:dyDescent="0.25">
      <c r="B97" s="351" t="s">
        <v>838</v>
      </c>
      <c r="C97" s="362">
        <f t="shared" si="2"/>
        <v>53</v>
      </c>
      <c r="D97" s="358">
        <v>35</v>
      </c>
      <c r="E97" s="359">
        <v>18</v>
      </c>
    </row>
    <row r="98" spans="2:5" x14ac:dyDescent="0.25">
      <c r="B98" s="351" t="s">
        <v>837</v>
      </c>
      <c r="C98" s="362">
        <f t="shared" si="2"/>
        <v>12</v>
      </c>
      <c r="D98" s="358">
        <v>7</v>
      </c>
      <c r="E98" s="359">
        <v>5</v>
      </c>
    </row>
    <row r="99" spans="2:5" x14ac:dyDescent="0.25">
      <c r="B99" s="352" t="s">
        <v>836</v>
      </c>
      <c r="C99" s="362">
        <f t="shared" si="2"/>
        <v>0</v>
      </c>
      <c r="D99" s="358">
        <v>0</v>
      </c>
      <c r="E99" s="359">
        <v>0</v>
      </c>
    </row>
    <row r="100" spans="2:5" x14ac:dyDescent="0.25">
      <c r="B100" s="351" t="s">
        <v>835</v>
      </c>
      <c r="C100" s="362">
        <f t="shared" si="2"/>
        <v>4</v>
      </c>
      <c r="D100" s="358">
        <v>0</v>
      </c>
      <c r="E100" s="359">
        <v>4</v>
      </c>
    </row>
    <row r="101" spans="2:5" x14ac:dyDescent="0.25">
      <c r="B101" s="352" t="s">
        <v>834</v>
      </c>
      <c r="C101" s="362">
        <f t="shared" si="2"/>
        <v>0</v>
      </c>
      <c r="D101" s="358">
        <v>0</v>
      </c>
      <c r="E101" s="359">
        <v>0</v>
      </c>
    </row>
    <row r="102" spans="2:5" x14ac:dyDescent="0.25">
      <c r="B102" s="351" t="s">
        <v>833</v>
      </c>
      <c r="C102" s="362">
        <f t="shared" si="2"/>
        <v>10</v>
      </c>
      <c r="D102" s="358">
        <v>4</v>
      </c>
      <c r="E102" s="359">
        <v>6</v>
      </c>
    </row>
    <row r="103" spans="2:5" x14ac:dyDescent="0.25">
      <c r="B103" s="352" t="s">
        <v>832</v>
      </c>
      <c r="C103" s="362">
        <f t="shared" si="2"/>
        <v>0</v>
      </c>
      <c r="D103" s="358">
        <v>0</v>
      </c>
      <c r="E103" s="359">
        <v>0</v>
      </c>
    </row>
    <row r="104" spans="2:5" x14ac:dyDescent="0.25">
      <c r="B104" s="351" t="s">
        <v>831</v>
      </c>
      <c r="C104" s="362">
        <f t="shared" si="2"/>
        <v>30</v>
      </c>
      <c r="D104" s="358">
        <v>19</v>
      </c>
      <c r="E104" s="359">
        <v>11</v>
      </c>
    </row>
    <row r="105" spans="2:5" x14ac:dyDescent="0.25">
      <c r="B105" s="351" t="s">
        <v>830</v>
      </c>
      <c r="C105" s="362">
        <f t="shared" si="2"/>
        <v>84</v>
      </c>
      <c r="D105" s="358">
        <v>38</v>
      </c>
      <c r="E105" s="359">
        <v>46</v>
      </c>
    </row>
    <row r="106" spans="2:5" x14ac:dyDescent="0.25">
      <c r="B106" s="352" t="s">
        <v>829</v>
      </c>
      <c r="C106" s="362">
        <f t="shared" si="2"/>
        <v>0</v>
      </c>
      <c r="D106" s="358">
        <v>0</v>
      </c>
      <c r="E106" s="359">
        <v>0</v>
      </c>
    </row>
    <row r="107" spans="2:5" x14ac:dyDescent="0.25">
      <c r="B107" s="351" t="s">
        <v>828</v>
      </c>
      <c r="C107" s="362">
        <f t="shared" si="2"/>
        <v>46</v>
      </c>
      <c r="D107" s="358">
        <v>25</v>
      </c>
      <c r="E107" s="359">
        <v>21</v>
      </c>
    </row>
    <row r="108" spans="2:5" x14ac:dyDescent="0.25">
      <c r="B108" s="351" t="s">
        <v>827</v>
      </c>
      <c r="C108" s="362">
        <f t="shared" si="2"/>
        <v>45</v>
      </c>
      <c r="D108" s="358">
        <v>20</v>
      </c>
      <c r="E108" s="359">
        <v>25</v>
      </c>
    </row>
    <row r="109" spans="2:5" x14ac:dyDescent="0.25">
      <c r="B109" s="351" t="s">
        <v>826</v>
      </c>
      <c r="C109" s="362">
        <f t="shared" si="2"/>
        <v>3</v>
      </c>
      <c r="D109" s="358">
        <v>2</v>
      </c>
      <c r="E109" s="359">
        <v>1</v>
      </c>
    </row>
    <row r="110" spans="2:5" x14ac:dyDescent="0.25">
      <c r="B110" s="351" t="s">
        <v>825</v>
      </c>
      <c r="C110" s="362">
        <f t="shared" si="2"/>
        <v>12</v>
      </c>
      <c r="D110" s="358">
        <v>5</v>
      </c>
      <c r="E110" s="359">
        <v>7</v>
      </c>
    </row>
    <row r="111" spans="2:5" x14ac:dyDescent="0.25">
      <c r="B111" s="351" t="s">
        <v>824</v>
      </c>
      <c r="C111" s="362">
        <f t="shared" si="2"/>
        <v>31</v>
      </c>
      <c r="D111" s="358">
        <v>15</v>
      </c>
      <c r="E111" s="359">
        <v>16</v>
      </c>
    </row>
    <row r="112" spans="2:5" x14ac:dyDescent="0.25">
      <c r="B112" s="351" t="s">
        <v>823</v>
      </c>
      <c r="C112" s="362">
        <f t="shared" si="2"/>
        <v>19</v>
      </c>
      <c r="D112" s="358">
        <v>12</v>
      </c>
      <c r="E112" s="359">
        <v>7</v>
      </c>
    </row>
    <row r="113" spans="2:5" x14ac:dyDescent="0.25">
      <c r="B113" s="351" t="s">
        <v>822</v>
      </c>
      <c r="C113" s="362">
        <f t="shared" si="2"/>
        <v>13</v>
      </c>
      <c r="D113" s="358">
        <v>7</v>
      </c>
      <c r="E113" s="359">
        <v>6</v>
      </c>
    </row>
    <row r="114" spans="2:5" x14ac:dyDescent="0.25">
      <c r="B114" s="352" t="s">
        <v>821</v>
      </c>
      <c r="C114" s="362">
        <f t="shared" si="2"/>
        <v>0</v>
      </c>
      <c r="D114" s="358">
        <v>0</v>
      </c>
      <c r="E114" s="359">
        <v>0</v>
      </c>
    </row>
    <row r="115" spans="2:5" x14ac:dyDescent="0.25">
      <c r="B115" s="351" t="s">
        <v>820</v>
      </c>
      <c r="C115" s="362">
        <f t="shared" si="2"/>
        <v>27</v>
      </c>
      <c r="D115" s="358">
        <v>15</v>
      </c>
      <c r="E115" s="359">
        <v>12</v>
      </c>
    </row>
    <row r="116" spans="2:5" x14ac:dyDescent="0.25">
      <c r="B116" s="351" t="s">
        <v>819</v>
      </c>
      <c r="C116" s="362">
        <f t="shared" si="2"/>
        <v>44</v>
      </c>
      <c r="D116" s="358">
        <v>25</v>
      </c>
      <c r="E116" s="359">
        <v>19</v>
      </c>
    </row>
    <row r="117" spans="2:5" x14ac:dyDescent="0.25">
      <c r="B117" s="352" t="s">
        <v>818</v>
      </c>
      <c r="C117" s="362">
        <f t="shared" si="2"/>
        <v>0</v>
      </c>
      <c r="D117" s="358">
        <v>0</v>
      </c>
      <c r="E117" s="359">
        <v>0</v>
      </c>
    </row>
    <row r="118" spans="2:5" x14ac:dyDescent="0.25">
      <c r="B118" s="351" t="s">
        <v>817</v>
      </c>
      <c r="C118" s="362">
        <f t="shared" si="2"/>
        <v>14</v>
      </c>
      <c r="D118" s="358">
        <v>5</v>
      </c>
      <c r="E118" s="359">
        <v>9</v>
      </c>
    </row>
    <row r="119" spans="2:5" ht="15.75" thickBot="1" x14ac:dyDescent="0.3">
      <c r="B119" s="351" t="s">
        <v>815</v>
      </c>
      <c r="C119" s="362">
        <f t="shared" si="2"/>
        <v>47</v>
      </c>
      <c r="D119" s="358">
        <v>26</v>
      </c>
      <c r="E119" s="359">
        <v>21</v>
      </c>
    </row>
    <row r="120" spans="2:5" ht="15.75" thickBot="1" x14ac:dyDescent="0.3">
      <c r="B120" s="353" t="s">
        <v>938</v>
      </c>
      <c r="C120" s="360">
        <f>SUM(C4:C119)</f>
        <v>6973</v>
      </c>
      <c r="D120" s="360">
        <f>SUM(D4:D119)</f>
        <v>3286</v>
      </c>
      <c r="E120" s="361">
        <f>SUM(E4:E119)</f>
        <v>3687</v>
      </c>
    </row>
  </sheetData>
  <mergeCells count="3">
    <mergeCell ref="G2:I2"/>
    <mergeCell ref="B2:B3"/>
    <mergeCell ref="C2:E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Q119"/>
  <sheetViews>
    <sheetView workbookViewId="0"/>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f>+C119</f>
        <v>0</v>
      </c>
      <c r="L3" s="244">
        <f t="shared" ref="L3:Q3" si="0">+D119</f>
        <v>0</v>
      </c>
      <c r="M3" s="244">
        <f t="shared" si="0"/>
        <v>0</v>
      </c>
      <c r="N3" s="244">
        <f t="shared" si="0"/>
        <v>0</v>
      </c>
      <c r="O3" s="244">
        <f t="shared" si="0"/>
        <v>0</v>
      </c>
      <c r="P3" s="244">
        <f t="shared" si="0"/>
        <v>0</v>
      </c>
      <c r="Q3" s="244">
        <f t="shared" si="0"/>
        <v>0</v>
      </c>
    </row>
    <row r="4" spans="2:17" ht="15.75" thickBot="1" x14ac:dyDescent="0.3">
      <c r="B4" s="117" t="s">
        <v>930</v>
      </c>
      <c r="C4" s="248">
        <f t="shared" ref="C4:C67" si="1">SUM(D4:I4)</f>
        <v>0</v>
      </c>
      <c r="D4" s="215"/>
      <c r="E4" s="215"/>
      <c r="F4" s="215"/>
      <c r="G4" s="215"/>
      <c r="H4" s="215"/>
      <c r="I4" s="215"/>
    </row>
    <row r="5" spans="2:17" ht="15.75" thickBot="1" x14ac:dyDescent="0.3">
      <c r="B5" s="117" t="s">
        <v>929</v>
      </c>
      <c r="C5" s="248">
        <f t="shared" si="1"/>
        <v>0</v>
      </c>
      <c r="D5" s="215"/>
      <c r="E5" s="215"/>
      <c r="F5" s="215"/>
      <c r="G5" s="215"/>
      <c r="H5" s="215"/>
      <c r="I5" s="215"/>
    </row>
    <row r="6" spans="2:17" ht="15.75" thickBot="1" x14ac:dyDescent="0.3">
      <c r="B6" s="117" t="s">
        <v>928</v>
      </c>
      <c r="C6" s="248">
        <f t="shared" si="1"/>
        <v>0</v>
      </c>
      <c r="D6" s="215"/>
      <c r="E6" s="215"/>
      <c r="F6" s="215"/>
      <c r="G6" s="215"/>
      <c r="H6" s="215"/>
      <c r="I6" s="215"/>
    </row>
    <row r="7" spans="2:17" ht="15.75" thickBot="1" x14ac:dyDescent="0.3">
      <c r="B7" s="117" t="s">
        <v>927</v>
      </c>
      <c r="C7" s="248">
        <f t="shared" si="1"/>
        <v>0</v>
      </c>
      <c r="D7" s="215"/>
      <c r="E7" s="215"/>
      <c r="F7" s="215"/>
      <c r="G7" s="215"/>
      <c r="H7" s="215"/>
      <c r="I7" s="215"/>
    </row>
    <row r="8" spans="2:17" ht="15.75" thickBot="1" x14ac:dyDescent="0.3">
      <c r="B8" s="117" t="s">
        <v>926</v>
      </c>
      <c r="C8" s="248">
        <f t="shared" si="1"/>
        <v>0</v>
      </c>
      <c r="D8" s="215"/>
      <c r="E8" s="215"/>
      <c r="F8" s="215"/>
      <c r="G8" s="215"/>
      <c r="H8" s="215"/>
      <c r="I8" s="215"/>
    </row>
    <row r="9" spans="2:17" ht="15.75" thickBot="1" x14ac:dyDescent="0.3">
      <c r="B9" s="117" t="s">
        <v>925</v>
      </c>
      <c r="C9" s="248">
        <f t="shared" si="1"/>
        <v>0</v>
      </c>
      <c r="D9" s="215"/>
      <c r="E9" s="215"/>
      <c r="F9" s="215"/>
      <c r="G9" s="215"/>
      <c r="H9" s="215"/>
      <c r="I9" s="215"/>
    </row>
    <row r="10" spans="2:17" ht="15.75" thickBot="1" x14ac:dyDescent="0.3">
      <c r="B10" s="117" t="s">
        <v>924</v>
      </c>
      <c r="C10" s="248">
        <f t="shared" si="1"/>
        <v>0</v>
      </c>
      <c r="D10" s="215"/>
      <c r="E10" s="215"/>
      <c r="F10" s="215"/>
      <c r="G10" s="215"/>
      <c r="H10" s="215"/>
      <c r="I10" s="215"/>
    </row>
    <row r="11" spans="2:17" ht="15.75" thickBot="1" x14ac:dyDescent="0.3">
      <c r="B11" s="117" t="s">
        <v>923</v>
      </c>
      <c r="C11" s="248">
        <f t="shared" si="1"/>
        <v>0</v>
      </c>
      <c r="D11" s="215"/>
      <c r="E11" s="215"/>
      <c r="F11" s="215"/>
      <c r="G11" s="215"/>
      <c r="H11" s="215"/>
      <c r="I11" s="215"/>
    </row>
    <row r="12" spans="2:17" ht="15.75" thickBot="1" x14ac:dyDescent="0.3">
      <c r="B12" s="117" t="s">
        <v>922</v>
      </c>
      <c r="C12" s="248">
        <f t="shared" si="1"/>
        <v>0</v>
      </c>
      <c r="D12" s="215"/>
      <c r="E12" s="215"/>
      <c r="F12" s="215"/>
      <c r="G12" s="215"/>
      <c r="H12" s="215"/>
      <c r="I12" s="215"/>
    </row>
    <row r="13" spans="2:17" ht="15.75" thickBot="1" x14ac:dyDescent="0.3">
      <c r="B13" s="117" t="s">
        <v>921</v>
      </c>
      <c r="C13" s="248">
        <f t="shared" si="1"/>
        <v>0</v>
      </c>
      <c r="D13" s="215"/>
      <c r="E13" s="215"/>
      <c r="F13" s="215"/>
      <c r="G13" s="215"/>
      <c r="H13" s="215"/>
      <c r="I13" s="215"/>
    </row>
    <row r="14" spans="2:17" ht="15.75" thickBot="1" x14ac:dyDescent="0.3">
      <c r="B14" s="117" t="s">
        <v>920</v>
      </c>
      <c r="C14" s="248">
        <f t="shared" si="1"/>
        <v>0</v>
      </c>
      <c r="D14" s="215"/>
      <c r="E14" s="215"/>
      <c r="F14" s="215"/>
      <c r="G14" s="215"/>
      <c r="H14" s="215"/>
      <c r="I14" s="215"/>
    </row>
    <row r="15" spans="2:17" ht="15.75" thickBot="1" x14ac:dyDescent="0.3">
      <c r="B15" s="117" t="s">
        <v>919</v>
      </c>
      <c r="C15" s="248">
        <f t="shared" si="1"/>
        <v>0</v>
      </c>
      <c r="D15" s="215"/>
      <c r="E15" s="215"/>
      <c r="F15" s="215"/>
      <c r="G15" s="215"/>
      <c r="H15" s="215"/>
      <c r="I15" s="215"/>
    </row>
    <row r="16" spans="2:17" ht="15.75" thickBot="1" x14ac:dyDescent="0.3">
      <c r="B16" s="117" t="s">
        <v>918</v>
      </c>
      <c r="C16" s="248">
        <f t="shared" si="1"/>
        <v>0</v>
      </c>
      <c r="D16" s="215"/>
      <c r="E16" s="215"/>
      <c r="F16" s="215"/>
      <c r="G16" s="215"/>
      <c r="H16" s="215"/>
      <c r="I16" s="215"/>
    </row>
    <row r="17" spans="2:9" ht="15.75" thickBot="1" x14ac:dyDescent="0.3">
      <c r="B17" s="117" t="s">
        <v>917</v>
      </c>
      <c r="C17" s="248">
        <f t="shared" si="1"/>
        <v>0</v>
      </c>
      <c r="D17" s="215"/>
      <c r="E17" s="215"/>
      <c r="F17" s="215"/>
      <c r="G17" s="215"/>
      <c r="H17" s="215"/>
      <c r="I17" s="215"/>
    </row>
    <row r="18" spans="2:9" ht="15.75" thickBot="1" x14ac:dyDescent="0.3">
      <c r="B18" s="117" t="s">
        <v>916</v>
      </c>
      <c r="C18" s="248">
        <f t="shared" si="1"/>
        <v>0</v>
      </c>
      <c r="D18" s="215"/>
      <c r="E18" s="215"/>
      <c r="F18" s="215"/>
      <c r="G18" s="215"/>
      <c r="H18" s="215"/>
      <c r="I18" s="215"/>
    </row>
    <row r="19" spans="2:9" ht="15.75" thickBot="1" x14ac:dyDescent="0.3">
      <c r="B19" s="117" t="s">
        <v>915</v>
      </c>
      <c r="C19" s="248">
        <f t="shared" si="1"/>
        <v>0</v>
      </c>
      <c r="D19" s="215"/>
      <c r="E19" s="215"/>
      <c r="F19" s="215"/>
      <c r="G19" s="215"/>
      <c r="H19" s="215"/>
      <c r="I19" s="215"/>
    </row>
    <row r="20" spans="2:9" ht="15.75" thickBot="1" x14ac:dyDescent="0.3">
      <c r="B20" s="117" t="s">
        <v>914</v>
      </c>
      <c r="C20" s="248">
        <f t="shared" si="1"/>
        <v>0</v>
      </c>
      <c r="D20" s="215"/>
      <c r="E20" s="215"/>
      <c r="F20" s="215"/>
      <c r="G20" s="215"/>
      <c r="H20" s="215"/>
      <c r="I20" s="215"/>
    </row>
    <row r="21" spans="2:9" ht="15.75" thickBot="1" x14ac:dyDescent="0.3">
      <c r="B21" s="117" t="s">
        <v>913</v>
      </c>
      <c r="C21" s="248">
        <f t="shared" si="1"/>
        <v>0</v>
      </c>
      <c r="D21" s="215"/>
      <c r="E21" s="215"/>
      <c r="F21" s="215"/>
      <c r="G21" s="215"/>
      <c r="H21" s="215"/>
      <c r="I21" s="215"/>
    </row>
    <row r="22" spans="2:9" ht="15.75" thickBot="1" x14ac:dyDescent="0.3">
      <c r="B22" s="117" t="s">
        <v>912</v>
      </c>
      <c r="C22" s="248">
        <f t="shared" si="1"/>
        <v>0</v>
      </c>
      <c r="D22" s="215"/>
      <c r="E22" s="215"/>
      <c r="F22" s="215"/>
      <c r="G22" s="215"/>
      <c r="H22" s="215"/>
      <c r="I22" s="215"/>
    </row>
    <row r="23" spans="2:9" ht="15.75" thickBot="1" x14ac:dyDescent="0.3">
      <c r="B23" s="117" t="s">
        <v>911</v>
      </c>
      <c r="C23" s="248">
        <f t="shared" si="1"/>
        <v>0</v>
      </c>
      <c r="D23" s="215"/>
      <c r="E23" s="215"/>
      <c r="F23" s="215"/>
      <c r="G23" s="215"/>
      <c r="H23" s="215"/>
      <c r="I23" s="215"/>
    </row>
    <row r="24" spans="2:9" ht="15.75" thickBot="1" x14ac:dyDescent="0.3">
      <c r="B24" s="117" t="s">
        <v>910</v>
      </c>
      <c r="C24" s="248">
        <f t="shared" si="1"/>
        <v>0</v>
      </c>
      <c r="D24" s="215"/>
      <c r="E24" s="215"/>
      <c r="F24" s="215"/>
      <c r="G24" s="215"/>
      <c r="H24" s="215"/>
      <c r="I24" s="215"/>
    </row>
    <row r="25" spans="2:9" ht="15.75" thickBot="1" x14ac:dyDescent="0.3">
      <c r="B25" s="117" t="s">
        <v>909</v>
      </c>
      <c r="C25" s="248">
        <f t="shared" si="1"/>
        <v>0</v>
      </c>
      <c r="D25" s="215"/>
      <c r="E25" s="215"/>
      <c r="F25" s="215"/>
      <c r="G25" s="215"/>
      <c r="H25" s="215"/>
      <c r="I25" s="215"/>
    </row>
    <row r="26" spans="2:9" ht="15.75" thickBot="1" x14ac:dyDescent="0.3">
      <c r="B26" s="117" t="s">
        <v>908</v>
      </c>
      <c r="C26" s="248">
        <f t="shared" si="1"/>
        <v>0</v>
      </c>
      <c r="D26" s="215"/>
      <c r="E26" s="215"/>
      <c r="F26" s="215"/>
      <c r="G26" s="215"/>
      <c r="H26" s="215"/>
      <c r="I26" s="215"/>
    </row>
    <row r="27" spans="2:9" ht="15.75" thickBot="1" x14ac:dyDescent="0.3">
      <c r="B27" s="117" t="s">
        <v>907</v>
      </c>
      <c r="C27" s="248">
        <f t="shared" si="1"/>
        <v>0</v>
      </c>
      <c r="D27" s="215"/>
      <c r="E27" s="215"/>
      <c r="F27" s="215"/>
      <c r="G27" s="215"/>
      <c r="H27" s="215"/>
      <c r="I27" s="215"/>
    </row>
    <row r="28" spans="2:9" ht="15.75" thickBot="1" x14ac:dyDescent="0.3">
      <c r="B28" s="117" t="s">
        <v>906</v>
      </c>
      <c r="C28" s="248">
        <f t="shared" si="1"/>
        <v>0</v>
      </c>
      <c r="D28" s="215"/>
      <c r="E28" s="215"/>
      <c r="F28" s="215"/>
      <c r="G28" s="215"/>
      <c r="H28" s="215"/>
      <c r="I28" s="215"/>
    </row>
    <row r="29" spans="2:9" ht="15.75" thickBot="1" x14ac:dyDescent="0.3">
      <c r="B29" s="117" t="s">
        <v>905</v>
      </c>
      <c r="C29" s="248">
        <f t="shared" si="1"/>
        <v>0</v>
      </c>
      <c r="D29" s="215"/>
      <c r="E29" s="215"/>
      <c r="F29" s="215"/>
      <c r="G29" s="215"/>
      <c r="H29" s="215"/>
      <c r="I29" s="215"/>
    </row>
    <row r="30" spans="2:9" ht="15.75" thickBot="1" x14ac:dyDescent="0.3">
      <c r="B30" s="117" t="s">
        <v>904</v>
      </c>
      <c r="C30" s="248">
        <f t="shared" si="1"/>
        <v>0</v>
      </c>
      <c r="D30" s="215"/>
      <c r="E30" s="215"/>
      <c r="F30" s="215"/>
      <c r="G30" s="215"/>
      <c r="H30" s="215"/>
      <c r="I30" s="215"/>
    </row>
    <row r="31" spans="2:9" ht="15.75" thickBot="1" x14ac:dyDescent="0.3">
      <c r="B31" s="117" t="s">
        <v>903</v>
      </c>
      <c r="C31" s="248">
        <f t="shared" si="1"/>
        <v>0</v>
      </c>
      <c r="D31" s="215"/>
      <c r="E31" s="215"/>
      <c r="F31" s="215"/>
      <c r="G31" s="215"/>
      <c r="H31" s="215"/>
      <c r="I31" s="215"/>
    </row>
    <row r="32" spans="2:9" ht="15.75" thickBot="1" x14ac:dyDescent="0.3">
      <c r="B32" s="117" t="s">
        <v>902</v>
      </c>
      <c r="C32" s="248">
        <f t="shared" si="1"/>
        <v>0</v>
      </c>
      <c r="D32" s="215"/>
      <c r="E32" s="215"/>
      <c r="F32" s="215"/>
      <c r="G32" s="215"/>
      <c r="H32" s="215"/>
      <c r="I32" s="215"/>
    </row>
    <row r="33" spans="2:9" ht="15.75" thickBot="1" x14ac:dyDescent="0.3">
      <c r="B33" s="117" t="s">
        <v>901</v>
      </c>
      <c r="C33" s="248">
        <f t="shared" si="1"/>
        <v>0</v>
      </c>
      <c r="D33" s="215"/>
      <c r="E33" s="215"/>
      <c r="F33" s="215"/>
      <c r="G33" s="215"/>
      <c r="H33" s="215"/>
      <c r="I33" s="215"/>
    </row>
    <row r="34" spans="2:9" ht="15.75" thickBot="1" x14ac:dyDescent="0.3">
      <c r="B34" s="117" t="s">
        <v>900</v>
      </c>
      <c r="C34" s="248">
        <f t="shared" si="1"/>
        <v>0</v>
      </c>
      <c r="D34" s="215"/>
      <c r="E34" s="215"/>
      <c r="F34" s="215"/>
      <c r="G34" s="215"/>
      <c r="H34" s="215"/>
      <c r="I34" s="215"/>
    </row>
    <row r="35" spans="2:9" ht="15.75" thickBot="1" x14ac:dyDescent="0.3">
      <c r="B35" s="117" t="s">
        <v>899</v>
      </c>
      <c r="C35" s="248">
        <f t="shared" si="1"/>
        <v>0</v>
      </c>
      <c r="D35" s="215"/>
      <c r="E35" s="215"/>
      <c r="F35" s="215"/>
      <c r="G35" s="215"/>
      <c r="H35" s="215"/>
      <c r="I35" s="215"/>
    </row>
    <row r="36" spans="2:9" ht="15.75" thickBot="1" x14ac:dyDescent="0.3">
      <c r="B36" s="117" t="s">
        <v>898</v>
      </c>
      <c r="C36" s="248">
        <f t="shared" si="1"/>
        <v>0</v>
      </c>
      <c r="D36" s="215"/>
      <c r="E36" s="215"/>
      <c r="F36" s="215"/>
      <c r="G36" s="215"/>
      <c r="H36" s="215"/>
      <c r="I36" s="215"/>
    </row>
    <row r="37" spans="2:9" ht="15.75" thickBot="1" x14ac:dyDescent="0.3">
      <c r="B37" s="117" t="s">
        <v>897</v>
      </c>
      <c r="C37" s="248">
        <f t="shared" si="1"/>
        <v>0</v>
      </c>
      <c r="D37" s="215"/>
      <c r="E37" s="215"/>
      <c r="F37" s="215"/>
      <c r="G37" s="215"/>
      <c r="H37" s="215"/>
      <c r="I37" s="215"/>
    </row>
    <row r="38" spans="2:9" ht="15.75" thickBot="1" x14ac:dyDescent="0.3">
      <c r="B38" s="117" t="s">
        <v>896</v>
      </c>
      <c r="C38" s="248">
        <f t="shared" si="1"/>
        <v>0</v>
      </c>
      <c r="D38" s="215"/>
      <c r="E38" s="215"/>
      <c r="F38" s="215"/>
      <c r="G38" s="215"/>
      <c r="H38" s="215"/>
      <c r="I38" s="215"/>
    </row>
    <row r="39" spans="2:9" ht="15.75" thickBot="1" x14ac:dyDescent="0.3">
      <c r="B39" s="117" t="s">
        <v>895</v>
      </c>
      <c r="C39" s="248">
        <f t="shared" si="1"/>
        <v>0</v>
      </c>
      <c r="D39" s="215"/>
      <c r="E39" s="215"/>
      <c r="F39" s="215"/>
      <c r="G39" s="215"/>
      <c r="H39" s="215"/>
      <c r="I39" s="215"/>
    </row>
    <row r="40" spans="2:9" ht="15.75" thickBot="1" x14ac:dyDescent="0.3">
      <c r="B40" s="117" t="s">
        <v>894</v>
      </c>
      <c r="C40" s="248">
        <f t="shared" si="1"/>
        <v>0</v>
      </c>
      <c r="D40" s="215"/>
      <c r="E40" s="215"/>
      <c r="F40" s="215"/>
      <c r="G40" s="215"/>
      <c r="H40" s="215"/>
      <c r="I40" s="215"/>
    </row>
    <row r="41" spans="2:9" ht="15.75" thickBot="1" x14ac:dyDescent="0.3">
      <c r="B41" s="117" t="s">
        <v>893</v>
      </c>
      <c r="C41" s="248">
        <f t="shared" si="1"/>
        <v>0</v>
      </c>
      <c r="D41" s="215"/>
      <c r="E41" s="215"/>
      <c r="F41" s="215"/>
      <c r="G41" s="215"/>
      <c r="H41" s="215"/>
      <c r="I41" s="215"/>
    </row>
    <row r="42" spans="2:9" ht="15.75" thickBot="1" x14ac:dyDescent="0.3">
      <c r="B42" s="117" t="s">
        <v>892</v>
      </c>
      <c r="C42" s="248">
        <f t="shared" si="1"/>
        <v>0</v>
      </c>
      <c r="D42" s="215"/>
      <c r="E42" s="215"/>
      <c r="F42" s="215"/>
      <c r="G42" s="215"/>
      <c r="H42" s="215"/>
      <c r="I42" s="215"/>
    </row>
    <row r="43" spans="2:9" ht="15.75" thickBot="1" x14ac:dyDescent="0.3">
      <c r="B43" s="117" t="s">
        <v>891</v>
      </c>
      <c r="C43" s="248">
        <f t="shared" si="1"/>
        <v>0</v>
      </c>
      <c r="D43" s="215"/>
      <c r="E43" s="215"/>
      <c r="F43" s="215"/>
      <c r="G43" s="215"/>
      <c r="H43" s="215"/>
      <c r="I43" s="215"/>
    </row>
    <row r="44" spans="2:9" ht="15.75" thickBot="1" x14ac:dyDescent="0.3">
      <c r="B44" s="117" t="s">
        <v>890</v>
      </c>
      <c r="C44" s="248">
        <f t="shared" si="1"/>
        <v>0</v>
      </c>
      <c r="D44" s="215"/>
      <c r="E44" s="215"/>
      <c r="F44" s="215"/>
      <c r="G44" s="215"/>
      <c r="H44" s="215"/>
      <c r="I44" s="215"/>
    </row>
    <row r="45" spans="2:9" ht="15.75" thickBot="1" x14ac:dyDescent="0.3">
      <c r="B45" s="117" t="s">
        <v>889</v>
      </c>
      <c r="C45" s="248">
        <f t="shared" si="1"/>
        <v>0</v>
      </c>
      <c r="D45" s="215"/>
      <c r="E45" s="215"/>
      <c r="F45" s="215"/>
      <c r="G45" s="215"/>
      <c r="H45" s="215"/>
      <c r="I45" s="215"/>
    </row>
    <row r="46" spans="2:9" ht="15.75" thickBot="1" x14ac:dyDescent="0.3">
      <c r="B46" s="117" t="s">
        <v>888</v>
      </c>
      <c r="C46" s="248">
        <f t="shared" si="1"/>
        <v>0</v>
      </c>
      <c r="D46" s="215"/>
      <c r="E46" s="215"/>
      <c r="F46" s="215"/>
      <c r="G46" s="215"/>
      <c r="H46" s="215"/>
      <c r="I46" s="215"/>
    </row>
    <row r="47" spans="2:9" ht="15.75" thickBot="1" x14ac:dyDescent="0.3">
      <c r="B47" s="117" t="s">
        <v>887</v>
      </c>
      <c r="C47" s="248">
        <f t="shared" si="1"/>
        <v>0</v>
      </c>
      <c r="D47" s="215"/>
      <c r="E47" s="215"/>
      <c r="F47" s="215"/>
      <c r="G47" s="215"/>
      <c r="H47" s="215"/>
      <c r="I47" s="215"/>
    </row>
    <row r="48" spans="2:9" ht="15.75" thickBot="1" x14ac:dyDescent="0.3">
      <c r="B48" s="117" t="s">
        <v>886</v>
      </c>
      <c r="C48" s="248">
        <f t="shared" si="1"/>
        <v>0</v>
      </c>
      <c r="D48" s="215"/>
      <c r="E48" s="215"/>
      <c r="F48" s="215"/>
      <c r="G48" s="215"/>
      <c r="H48" s="215"/>
      <c r="I48" s="215"/>
    </row>
    <row r="49" spans="2:9" ht="15.75" thickBot="1" x14ac:dyDescent="0.3">
      <c r="B49" s="117" t="s">
        <v>885</v>
      </c>
      <c r="C49" s="248">
        <f t="shared" si="1"/>
        <v>0</v>
      </c>
      <c r="D49" s="215"/>
      <c r="E49" s="215"/>
      <c r="F49" s="215"/>
      <c r="G49" s="215"/>
      <c r="H49" s="215"/>
      <c r="I49" s="215"/>
    </row>
    <row r="50" spans="2:9" ht="15.75" thickBot="1" x14ac:dyDescent="0.3">
      <c r="B50" s="117" t="s">
        <v>884</v>
      </c>
      <c r="C50" s="248">
        <f t="shared" si="1"/>
        <v>0</v>
      </c>
      <c r="D50" s="215"/>
      <c r="E50" s="215"/>
      <c r="F50" s="215"/>
      <c r="G50" s="215"/>
      <c r="H50" s="215"/>
      <c r="I50" s="215"/>
    </row>
    <row r="51" spans="2:9" ht="15.75" thickBot="1" x14ac:dyDescent="0.3">
      <c r="B51" s="117" t="s">
        <v>883</v>
      </c>
      <c r="C51" s="248">
        <f t="shared" si="1"/>
        <v>0</v>
      </c>
      <c r="D51" s="215"/>
      <c r="E51" s="215"/>
      <c r="F51" s="215"/>
      <c r="G51" s="215"/>
      <c r="H51" s="215"/>
      <c r="I51" s="215"/>
    </row>
    <row r="52" spans="2:9" ht="15.75" thickBot="1" x14ac:dyDescent="0.3">
      <c r="B52" s="117" t="s">
        <v>882</v>
      </c>
      <c r="C52" s="248">
        <f t="shared" si="1"/>
        <v>0</v>
      </c>
      <c r="D52" s="215"/>
      <c r="E52" s="215"/>
      <c r="F52" s="215"/>
      <c r="G52" s="215"/>
      <c r="H52" s="215"/>
      <c r="I52" s="215"/>
    </row>
    <row r="53" spans="2:9" ht="15.75" thickBot="1" x14ac:dyDescent="0.3">
      <c r="B53" s="117" t="s">
        <v>881</v>
      </c>
      <c r="C53" s="248">
        <f t="shared" si="1"/>
        <v>0</v>
      </c>
      <c r="D53" s="215"/>
      <c r="E53" s="215"/>
      <c r="F53" s="215"/>
      <c r="G53" s="215"/>
      <c r="H53" s="215"/>
      <c r="I53" s="215"/>
    </row>
    <row r="54" spans="2:9" ht="15.75" thickBot="1" x14ac:dyDescent="0.3">
      <c r="B54" s="117" t="s">
        <v>880</v>
      </c>
      <c r="C54" s="248">
        <f t="shared" si="1"/>
        <v>0</v>
      </c>
      <c r="D54" s="215"/>
      <c r="E54" s="215"/>
      <c r="F54" s="215"/>
      <c r="G54" s="215"/>
      <c r="H54" s="215"/>
      <c r="I54" s="215"/>
    </row>
    <row r="55" spans="2:9" ht="15.75" thickBot="1" x14ac:dyDescent="0.3">
      <c r="B55" s="117" t="s">
        <v>879</v>
      </c>
      <c r="C55" s="248">
        <f t="shared" si="1"/>
        <v>0</v>
      </c>
      <c r="D55" s="215"/>
      <c r="E55" s="215"/>
      <c r="F55" s="215"/>
      <c r="G55" s="215"/>
      <c r="H55" s="215"/>
      <c r="I55" s="215"/>
    </row>
    <row r="56" spans="2:9" ht="15.75" thickBot="1" x14ac:dyDescent="0.3">
      <c r="B56" s="117" t="s">
        <v>878</v>
      </c>
      <c r="C56" s="248">
        <f t="shared" si="1"/>
        <v>0</v>
      </c>
      <c r="D56" s="215"/>
      <c r="E56" s="215"/>
      <c r="F56" s="215"/>
      <c r="G56" s="215"/>
      <c r="H56" s="215"/>
      <c r="I56" s="215"/>
    </row>
    <row r="57" spans="2:9" ht="15.75" thickBot="1" x14ac:dyDescent="0.3">
      <c r="B57" s="117" t="s">
        <v>877</v>
      </c>
      <c r="C57" s="248">
        <f t="shared" si="1"/>
        <v>0</v>
      </c>
      <c r="D57" s="215"/>
      <c r="E57" s="215"/>
      <c r="F57" s="215"/>
      <c r="G57" s="215"/>
      <c r="H57" s="215"/>
      <c r="I57" s="215"/>
    </row>
    <row r="58" spans="2:9" ht="15.75" thickBot="1" x14ac:dyDescent="0.3">
      <c r="B58" s="117" t="s">
        <v>876</v>
      </c>
      <c r="C58" s="248">
        <f t="shared" si="1"/>
        <v>0</v>
      </c>
      <c r="D58" s="215"/>
      <c r="E58" s="215"/>
      <c r="F58" s="215"/>
      <c r="G58" s="215"/>
      <c r="H58" s="215"/>
      <c r="I58" s="215"/>
    </row>
    <row r="59" spans="2:9" ht="15.75" thickBot="1" x14ac:dyDescent="0.3">
      <c r="B59" s="117" t="s">
        <v>875</v>
      </c>
      <c r="C59" s="248">
        <f t="shared" si="1"/>
        <v>0</v>
      </c>
      <c r="D59" s="215"/>
      <c r="E59" s="215"/>
      <c r="F59" s="215"/>
      <c r="G59" s="215"/>
      <c r="H59" s="215"/>
      <c r="I59" s="215"/>
    </row>
    <row r="60" spans="2:9" ht="15.75" thickBot="1" x14ac:dyDescent="0.3">
      <c r="B60" s="117" t="s">
        <v>874</v>
      </c>
      <c r="C60" s="248">
        <f t="shared" si="1"/>
        <v>0</v>
      </c>
      <c r="D60" s="215"/>
      <c r="E60" s="215"/>
      <c r="F60" s="215"/>
      <c r="G60" s="215"/>
      <c r="H60" s="215"/>
      <c r="I60" s="215"/>
    </row>
    <row r="61" spans="2:9" ht="15.75" thickBot="1" x14ac:dyDescent="0.3">
      <c r="B61" s="117" t="s">
        <v>873</v>
      </c>
      <c r="C61" s="248">
        <f t="shared" si="1"/>
        <v>0</v>
      </c>
      <c r="D61" s="215"/>
      <c r="E61" s="215"/>
      <c r="F61" s="215"/>
      <c r="G61" s="215"/>
      <c r="H61" s="215"/>
      <c r="I61" s="215"/>
    </row>
    <row r="62" spans="2:9" ht="15.75" thickBot="1" x14ac:dyDescent="0.3">
      <c r="B62" s="117" t="s">
        <v>872</v>
      </c>
      <c r="C62" s="248">
        <f t="shared" si="1"/>
        <v>0</v>
      </c>
      <c r="D62" s="215"/>
      <c r="E62" s="215"/>
      <c r="F62" s="215"/>
      <c r="G62" s="215"/>
      <c r="H62" s="215"/>
      <c r="I62" s="215"/>
    </row>
    <row r="63" spans="2:9" ht="15.75" thickBot="1" x14ac:dyDescent="0.3">
      <c r="B63" s="117" t="s">
        <v>871</v>
      </c>
      <c r="C63" s="248">
        <f t="shared" si="1"/>
        <v>0</v>
      </c>
      <c r="D63" s="215"/>
      <c r="E63" s="215"/>
      <c r="F63" s="215"/>
      <c r="G63" s="215"/>
      <c r="H63" s="215"/>
      <c r="I63" s="215"/>
    </row>
    <row r="64" spans="2:9" ht="15.75" thickBot="1" x14ac:dyDescent="0.3">
      <c r="B64" s="117" t="s">
        <v>870</v>
      </c>
      <c r="C64" s="248">
        <f t="shared" si="1"/>
        <v>0</v>
      </c>
      <c r="D64" s="215"/>
      <c r="E64" s="215"/>
      <c r="F64" s="215"/>
      <c r="G64" s="215"/>
      <c r="H64" s="215"/>
      <c r="I64" s="215"/>
    </row>
    <row r="65" spans="2:9" ht="15.75" thickBot="1" x14ac:dyDescent="0.3">
      <c r="B65" s="117" t="s">
        <v>869</v>
      </c>
      <c r="C65" s="248">
        <f t="shared" si="1"/>
        <v>0</v>
      </c>
      <c r="D65" s="215"/>
      <c r="E65" s="215"/>
      <c r="F65" s="215"/>
      <c r="G65" s="215"/>
      <c r="H65" s="215"/>
      <c r="I65" s="215"/>
    </row>
    <row r="66" spans="2:9" ht="15.75" thickBot="1" x14ac:dyDescent="0.3">
      <c r="B66" s="117" t="s">
        <v>868</v>
      </c>
      <c r="C66" s="248">
        <f t="shared" si="1"/>
        <v>0</v>
      </c>
      <c r="D66" s="215"/>
      <c r="E66" s="215"/>
      <c r="F66" s="215"/>
      <c r="G66" s="215"/>
      <c r="H66" s="215"/>
      <c r="I66" s="215"/>
    </row>
    <row r="67" spans="2:9" ht="15.75" thickBot="1" x14ac:dyDescent="0.3">
      <c r="B67" s="117" t="s">
        <v>867</v>
      </c>
      <c r="C67" s="248">
        <f t="shared" si="1"/>
        <v>0</v>
      </c>
      <c r="D67" s="215"/>
      <c r="E67" s="215"/>
      <c r="F67" s="215"/>
      <c r="G67" s="215"/>
      <c r="H67" s="215"/>
      <c r="I67" s="215"/>
    </row>
    <row r="68" spans="2:9" ht="15.75" thickBot="1" x14ac:dyDescent="0.3">
      <c r="B68" s="117" t="s">
        <v>866</v>
      </c>
      <c r="C68" s="248">
        <f t="shared" ref="C68:C118" si="2">SUM(D68:I68)</f>
        <v>0</v>
      </c>
      <c r="D68" s="215"/>
      <c r="E68" s="215"/>
      <c r="F68" s="215"/>
      <c r="G68" s="215"/>
      <c r="H68" s="215"/>
      <c r="I68" s="215"/>
    </row>
    <row r="69" spans="2:9" ht="15.75" thickBot="1" x14ac:dyDescent="0.3">
      <c r="B69" s="117" t="s">
        <v>865</v>
      </c>
      <c r="C69" s="248">
        <f t="shared" si="2"/>
        <v>0</v>
      </c>
      <c r="D69" s="215"/>
      <c r="E69" s="215"/>
      <c r="F69" s="215"/>
      <c r="G69" s="215"/>
      <c r="H69" s="215"/>
      <c r="I69" s="215"/>
    </row>
    <row r="70" spans="2:9" ht="15.75" thickBot="1" x14ac:dyDescent="0.3">
      <c r="B70" s="117" t="s">
        <v>864</v>
      </c>
      <c r="C70" s="248">
        <f t="shared" si="2"/>
        <v>0</v>
      </c>
      <c r="D70" s="215"/>
      <c r="E70" s="215"/>
      <c r="F70" s="215"/>
      <c r="G70" s="215"/>
      <c r="H70" s="215"/>
      <c r="I70" s="215"/>
    </row>
    <row r="71" spans="2:9" ht="15.75" thickBot="1" x14ac:dyDescent="0.3">
      <c r="B71" s="117" t="s">
        <v>863</v>
      </c>
      <c r="C71" s="248">
        <f t="shared" si="2"/>
        <v>0</v>
      </c>
      <c r="D71" s="215"/>
      <c r="E71" s="215"/>
      <c r="F71" s="215"/>
      <c r="G71" s="215"/>
      <c r="H71" s="215"/>
      <c r="I71" s="215"/>
    </row>
    <row r="72" spans="2:9" ht="15.75" thickBot="1" x14ac:dyDescent="0.3">
      <c r="B72" s="117" t="s">
        <v>862</v>
      </c>
      <c r="C72" s="248">
        <f t="shared" si="2"/>
        <v>0</v>
      </c>
      <c r="D72" s="215"/>
      <c r="E72" s="215"/>
      <c r="F72" s="215"/>
      <c r="G72" s="215"/>
      <c r="H72" s="215"/>
      <c r="I72" s="215"/>
    </row>
    <row r="73" spans="2:9" ht="15.75" thickBot="1" x14ac:dyDescent="0.3">
      <c r="B73" s="117" t="s">
        <v>861</v>
      </c>
      <c r="C73" s="248">
        <f t="shared" si="2"/>
        <v>0</v>
      </c>
      <c r="D73" s="215"/>
      <c r="E73" s="215"/>
      <c r="F73" s="215"/>
      <c r="G73" s="215"/>
      <c r="H73" s="215"/>
      <c r="I73" s="215"/>
    </row>
    <row r="74" spans="2:9" ht="15.75" thickBot="1" x14ac:dyDescent="0.3">
      <c r="B74" s="117" t="s">
        <v>860</v>
      </c>
      <c r="C74" s="248">
        <f t="shared" si="2"/>
        <v>0</v>
      </c>
      <c r="D74" s="215"/>
      <c r="E74" s="215"/>
      <c r="F74" s="215"/>
      <c r="G74" s="215"/>
      <c r="H74" s="215"/>
      <c r="I74" s="215"/>
    </row>
    <row r="75" spans="2:9" ht="15.75" thickBot="1" x14ac:dyDescent="0.3">
      <c r="B75" s="117" t="s">
        <v>859</v>
      </c>
      <c r="C75" s="248">
        <f t="shared" si="2"/>
        <v>0</v>
      </c>
      <c r="D75" s="215"/>
      <c r="E75" s="215"/>
      <c r="F75" s="215"/>
      <c r="G75" s="215"/>
      <c r="H75" s="215"/>
      <c r="I75" s="215"/>
    </row>
    <row r="76" spans="2:9" ht="15.75" thickBot="1" x14ac:dyDescent="0.3">
      <c r="B76" s="117" t="s">
        <v>858</v>
      </c>
      <c r="C76" s="248">
        <f t="shared" si="2"/>
        <v>0</v>
      </c>
      <c r="D76" s="215"/>
      <c r="E76" s="215"/>
      <c r="F76" s="215"/>
      <c r="G76" s="215"/>
      <c r="H76" s="215"/>
      <c r="I76" s="215"/>
    </row>
    <row r="77" spans="2:9" ht="15.75" thickBot="1" x14ac:dyDescent="0.3">
      <c r="B77" s="117" t="s">
        <v>857</v>
      </c>
      <c r="C77" s="248">
        <f t="shared" si="2"/>
        <v>0</v>
      </c>
      <c r="D77" s="215"/>
      <c r="E77" s="215"/>
      <c r="F77" s="215"/>
      <c r="G77" s="215"/>
      <c r="H77" s="215"/>
      <c r="I77" s="215"/>
    </row>
    <row r="78" spans="2:9" ht="15.75" thickBot="1" x14ac:dyDescent="0.3">
      <c r="B78" s="117" t="s">
        <v>856</v>
      </c>
      <c r="C78" s="248">
        <f t="shared" si="2"/>
        <v>0</v>
      </c>
      <c r="D78" s="215"/>
      <c r="E78" s="215"/>
      <c r="F78" s="215"/>
      <c r="G78" s="215"/>
      <c r="H78" s="215"/>
      <c r="I78" s="215"/>
    </row>
    <row r="79" spans="2:9" ht="15.75" thickBot="1" x14ac:dyDescent="0.3">
      <c r="B79" s="117" t="s">
        <v>855</v>
      </c>
      <c r="C79" s="248">
        <f t="shared" si="2"/>
        <v>0</v>
      </c>
      <c r="D79" s="215"/>
      <c r="E79" s="215"/>
      <c r="F79" s="215"/>
      <c r="G79" s="215"/>
      <c r="H79" s="215"/>
      <c r="I79" s="215"/>
    </row>
    <row r="80" spans="2:9" ht="15.75" thickBot="1" x14ac:dyDescent="0.3">
      <c r="B80" s="117" t="s">
        <v>854</v>
      </c>
      <c r="C80" s="248">
        <f t="shared" si="2"/>
        <v>0</v>
      </c>
      <c r="D80" s="215"/>
      <c r="E80" s="215"/>
      <c r="F80" s="215"/>
      <c r="G80" s="215"/>
      <c r="H80" s="215"/>
      <c r="I80" s="215"/>
    </row>
    <row r="81" spans="2:9" ht="15.75" thickBot="1" x14ac:dyDescent="0.3">
      <c r="B81" s="117" t="s">
        <v>853</v>
      </c>
      <c r="C81" s="248">
        <f t="shared" si="2"/>
        <v>0</v>
      </c>
      <c r="D81" s="215"/>
      <c r="E81" s="215"/>
      <c r="F81" s="215"/>
      <c r="G81" s="215"/>
      <c r="H81" s="215"/>
      <c r="I81" s="215"/>
    </row>
    <row r="82" spans="2:9" ht="15.75" thickBot="1" x14ac:dyDescent="0.3">
      <c r="B82" s="117" t="s">
        <v>852</v>
      </c>
      <c r="C82" s="248">
        <f t="shared" si="2"/>
        <v>0</v>
      </c>
      <c r="D82" s="215"/>
      <c r="E82" s="215"/>
      <c r="F82" s="215"/>
      <c r="G82" s="215"/>
      <c r="H82" s="215"/>
      <c r="I82" s="215"/>
    </row>
    <row r="83" spans="2:9" ht="15.75" thickBot="1" x14ac:dyDescent="0.3">
      <c r="B83" s="117" t="s">
        <v>851</v>
      </c>
      <c r="C83" s="248">
        <f t="shared" si="2"/>
        <v>0</v>
      </c>
      <c r="D83" s="215"/>
      <c r="E83" s="215"/>
      <c r="F83" s="215"/>
      <c r="G83" s="215"/>
      <c r="H83" s="215"/>
      <c r="I83" s="215"/>
    </row>
    <row r="84" spans="2:9" ht="15.75" thickBot="1" x14ac:dyDescent="0.3">
      <c r="B84" s="117" t="s">
        <v>850</v>
      </c>
      <c r="C84" s="248">
        <f t="shared" si="2"/>
        <v>0</v>
      </c>
      <c r="D84" s="215"/>
      <c r="E84" s="215"/>
      <c r="F84" s="215"/>
      <c r="G84" s="215"/>
      <c r="H84" s="215"/>
      <c r="I84" s="215"/>
    </row>
    <row r="85" spans="2:9" ht="15.75" thickBot="1" x14ac:dyDescent="0.3">
      <c r="B85" s="117" t="s">
        <v>849</v>
      </c>
      <c r="C85" s="248">
        <f t="shared" si="2"/>
        <v>0</v>
      </c>
      <c r="D85" s="215"/>
      <c r="E85" s="215"/>
      <c r="F85" s="215"/>
      <c r="G85" s="215"/>
      <c r="H85" s="215"/>
      <c r="I85" s="215"/>
    </row>
    <row r="86" spans="2:9" ht="15.75" thickBot="1" x14ac:dyDescent="0.3">
      <c r="B86" s="117" t="s">
        <v>848</v>
      </c>
      <c r="C86" s="248">
        <f t="shared" si="2"/>
        <v>0</v>
      </c>
      <c r="D86" s="215"/>
      <c r="E86" s="215"/>
      <c r="F86" s="215"/>
      <c r="G86" s="215"/>
      <c r="H86" s="215"/>
      <c r="I86" s="215"/>
    </row>
    <row r="87" spans="2:9" ht="15.75" thickBot="1" x14ac:dyDescent="0.3">
      <c r="B87" s="117" t="s">
        <v>847</v>
      </c>
      <c r="C87" s="248">
        <f t="shared" si="2"/>
        <v>0</v>
      </c>
      <c r="D87" s="215"/>
      <c r="E87" s="215"/>
      <c r="F87" s="215"/>
      <c r="G87" s="215"/>
      <c r="H87" s="215"/>
      <c r="I87" s="215"/>
    </row>
    <row r="88" spans="2:9" ht="15.75" thickBot="1" x14ac:dyDescent="0.3">
      <c r="B88" s="117" t="s">
        <v>846</v>
      </c>
      <c r="C88" s="248">
        <f t="shared" si="2"/>
        <v>0</v>
      </c>
      <c r="D88" s="215"/>
      <c r="E88" s="215"/>
      <c r="F88" s="215"/>
      <c r="G88" s="215"/>
      <c r="H88" s="215"/>
      <c r="I88" s="215"/>
    </row>
    <row r="89" spans="2:9" ht="15.75" thickBot="1" x14ac:dyDescent="0.3">
      <c r="B89" s="117" t="s">
        <v>845</v>
      </c>
      <c r="C89" s="248">
        <f t="shared" si="2"/>
        <v>0</v>
      </c>
      <c r="D89" s="215"/>
      <c r="E89" s="215"/>
      <c r="F89" s="215"/>
      <c r="G89" s="215"/>
      <c r="H89" s="215"/>
      <c r="I89" s="215"/>
    </row>
    <row r="90" spans="2:9" ht="15.75" thickBot="1" x14ac:dyDescent="0.3">
      <c r="B90" s="117" t="s">
        <v>844</v>
      </c>
      <c r="C90" s="248">
        <f t="shared" si="2"/>
        <v>0</v>
      </c>
      <c r="D90" s="215"/>
      <c r="E90" s="215"/>
      <c r="F90" s="215"/>
      <c r="G90" s="215"/>
      <c r="H90" s="215"/>
      <c r="I90" s="215"/>
    </row>
    <row r="91" spans="2:9" ht="15.75" thickBot="1" x14ac:dyDescent="0.3">
      <c r="B91" s="117" t="s">
        <v>843</v>
      </c>
      <c r="C91" s="248">
        <f t="shared" si="2"/>
        <v>0</v>
      </c>
      <c r="D91" s="215"/>
      <c r="E91" s="215"/>
      <c r="F91" s="215"/>
      <c r="G91" s="215"/>
      <c r="H91" s="215"/>
      <c r="I91" s="215"/>
    </row>
    <row r="92" spans="2:9" ht="15.75" thickBot="1" x14ac:dyDescent="0.3">
      <c r="B92" s="117" t="s">
        <v>842</v>
      </c>
      <c r="C92" s="248">
        <f t="shared" si="2"/>
        <v>0</v>
      </c>
      <c r="D92" s="215"/>
      <c r="E92" s="215"/>
      <c r="F92" s="215"/>
      <c r="G92" s="215"/>
      <c r="H92" s="215"/>
      <c r="I92" s="215"/>
    </row>
    <row r="93" spans="2:9" ht="15.75" thickBot="1" x14ac:dyDescent="0.3">
      <c r="B93" s="117" t="s">
        <v>841</v>
      </c>
      <c r="C93" s="248">
        <f t="shared" si="2"/>
        <v>0</v>
      </c>
      <c r="D93" s="215"/>
      <c r="E93" s="215"/>
      <c r="F93" s="215"/>
      <c r="G93" s="215"/>
      <c r="H93" s="215"/>
      <c r="I93" s="215"/>
    </row>
    <row r="94" spans="2:9" ht="15.75" thickBot="1" x14ac:dyDescent="0.3">
      <c r="B94" s="117" t="s">
        <v>840</v>
      </c>
      <c r="C94" s="248">
        <f t="shared" si="2"/>
        <v>0</v>
      </c>
      <c r="D94" s="215"/>
      <c r="E94" s="215"/>
      <c r="F94" s="215"/>
      <c r="G94" s="215"/>
      <c r="H94" s="215"/>
      <c r="I94" s="215"/>
    </row>
    <row r="95" spans="2:9" ht="15.75" thickBot="1" x14ac:dyDescent="0.3">
      <c r="B95" s="117" t="s">
        <v>839</v>
      </c>
      <c r="C95" s="248">
        <f t="shared" si="2"/>
        <v>0</v>
      </c>
      <c r="D95" s="215"/>
      <c r="E95" s="215"/>
      <c r="F95" s="215"/>
      <c r="G95" s="215"/>
      <c r="H95" s="215"/>
      <c r="I95" s="215"/>
    </row>
    <row r="96" spans="2:9" ht="15.75" thickBot="1" x14ac:dyDescent="0.3">
      <c r="B96" s="117" t="s">
        <v>838</v>
      </c>
      <c r="C96" s="248">
        <f t="shared" si="2"/>
        <v>0</v>
      </c>
      <c r="D96" s="215"/>
      <c r="E96" s="215"/>
      <c r="F96" s="215"/>
      <c r="G96" s="215"/>
      <c r="H96" s="215"/>
      <c r="I96" s="215"/>
    </row>
    <row r="97" spans="2:9" ht="15.75" thickBot="1" x14ac:dyDescent="0.3">
      <c r="B97" s="117" t="s">
        <v>837</v>
      </c>
      <c r="C97" s="248">
        <f t="shared" si="2"/>
        <v>0</v>
      </c>
      <c r="D97" s="215"/>
      <c r="E97" s="215"/>
      <c r="F97" s="215"/>
      <c r="G97" s="215"/>
      <c r="H97" s="215"/>
      <c r="I97" s="215"/>
    </row>
    <row r="98" spans="2:9" ht="15.75" thickBot="1" x14ac:dyDescent="0.3">
      <c r="B98" s="117" t="s">
        <v>836</v>
      </c>
      <c r="C98" s="248">
        <f t="shared" si="2"/>
        <v>0</v>
      </c>
      <c r="D98" s="215"/>
      <c r="E98" s="215"/>
      <c r="F98" s="215"/>
      <c r="G98" s="215"/>
      <c r="H98" s="215"/>
      <c r="I98" s="215"/>
    </row>
    <row r="99" spans="2:9" ht="15.75" thickBot="1" x14ac:dyDescent="0.3">
      <c r="B99" s="117" t="s">
        <v>835</v>
      </c>
      <c r="C99" s="248">
        <f t="shared" si="2"/>
        <v>0</v>
      </c>
      <c r="D99" s="215"/>
      <c r="E99" s="215"/>
      <c r="F99" s="215"/>
      <c r="G99" s="215"/>
      <c r="H99" s="215"/>
      <c r="I99" s="215"/>
    </row>
    <row r="100" spans="2:9" ht="15.75" thickBot="1" x14ac:dyDescent="0.3">
      <c r="B100" s="117" t="s">
        <v>834</v>
      </c>
      <c r="C100" s="248">
        <f t="shared" si="2"/>
        <v>0</v>
      </c>
      <c r="D100" s="215"/>
      <c r="E100" s="215"/>
      <c r="F100" s="215"/>
      <c r="G100" s="215"/>
      <c r="H100" s="215"/>
      <c r="I100" s="215"/>
    </row>
    <row r="101" spans="2:9" ht="15.75" thickBot="1" x14ac:dyDescent="0.3">
      <c r="B101" s="117" t="s">
        <v>833</v>
      </c>
      <c r="C101" s="248">
        <f t="shared" si="2"/>
        <v>0</v>
      </c>
      <c r="D101" s="215"/>
      <c r="E101" s="215"/>
      <c r="F101" s="215"/>
      <c r="G101" s="215"/>
      <c r="H101" s="215"/>
      <c r="I101" s="215"/>
    </row>
    <row r="102" spans="2:9" ht="15.75" thickBot="1" x14ac:dyDescent="0.3">
      <c r="B102" s="117" t="s">
        <v>832</v>
      </c>
      <c r="C102" s="248">
        <f t="shared" si="2"/>
        <v>0</v>
      </c>
      <c r="D102" s="215"/>
      <c r="E102" s="215"/>
      <c r="F102" s="215"/>
      <c r="G102" s="215"/>
      <c r="H102" s="215"/>
      <c r="I102" s="215"/>
    </row>
    <row r="103" spans="2:9" ht="15.75" thickBot="1" x14ac:dyDescent="0.3">
      <c r="B103" s="117" t="s">
        <v>831</v>
      </c>
      <c r="C103" s="248">
        <f t="shared" si="2"/>
        <v>0</v>
      </c>
      <c r="D103" s="215"/>
      <c r="E103" s="215"/>
      <c r="F103" s="215"/>
      <c r="G103" s="215"/>
      <c r="H103" s="215"/>
      <c r="I103" s="215"/>
    </row>
    <row r="104" spans="2:9" ht="15.75" thickBot="1" x14ac:dyDescent="0.3">
      <c r="B104" s="117" t="s">
        <v>830</v>
      </c>
      <c r="C104" s="248">
        <f t="shared" si="2"/>
        <v>0</v>
      </c>
      <c r="D104" s="215"/>
      <c r="E104" s="215"/>
      <c r="F104" s="215"/>
      <c r="G104" s="215"/>
      <c r="H104" s="215"/>
      <c r="I104" s="215"/>
    </row>
    <row r="105" spans="2:9" ht="15.75" thickBot="1" x14ac:dyDescent="0.3">
      <c r="B105" s="117" t="s">
        <v>829</v>
      </c>
      <c r="C105" s="248">
        <f t="shared" si="2"/>
        <v>0</v>
      </c>
      <c r="D105" s="215"/>
      <c r="E105" s="215"/>
      <c r="F105" s="215"/>
      <c r="G105" s="215"/>
      <c r="H105" s="215"/>
      <c r="I105" s="215"/>
    </row>
    <row r="106" spans="2:9" ht="15.75" thickBot="1" x14ac:dyDescent="0.3">
      <c r="B106" s="117" t="s">
        <v>828</v>
      </c>
      <c r="C106" s="248">
        <f t="shared" si="2"/>
        <v>0</v>
      </c>
      <c r="D106" s="215"/>
      <c r="E106" s="215"/>
      <c r="F106" s="215"/>
      <c r="G106" s="215"/>
      <c r="H106" s="215"/>
      <c r="I106" s="215"/>
    </row>
    <row r="107" spans="2:9" ht="15.75" thickBot="1" x14ac:dyDescent="0.3">
      <c r="B107" s="117" t="s">
        <v>827</v>
      </c>
      <c r="C107" s="248">
        <f t="shared" si="2"/>
        <v>0</v>
      </c>
      <c r="D107" s="215"/>
      <c r="E107" s="215"/>
      <c r="F107" s="215"/>
      <c r="G107" s="215"/>
      <c r="H107" s="215"/>
      <c r="I107" s="215"/>
    </row>
    <row r="108" spans="2:9" ht="15.75" thickBot="1" x14ac:dyDescent="0.3">
      <c r="B108" s="117" t="s">
        <v>826</v>
      </c>
      <c r="C108" s="248">
        <f t="shared" si="2"/>
        <v>0</v>
      </c>
      <c r="D108" s="215"/>
      <c r="E108" s="215"/>
      <c r="F108" s="215"/>
      <c r="G108" s="215"/>
      <c r="H108" s="215"/>
      <c r="I108" s="215"/>
    </row>
    <row r="109" spans="2:9" ht="15.75" thickBot="1" x14ac:dyDescent="0.3">
      <c r="B109" s="117" t="s">
        <v>825</v>
      </c>
      <c r="C109" s="248">
        <f t="shared" si="2"/>
        <v>0</v>
      </c>
      <c r="D109" s="215"/>
      <c r="E109" s="215"/>
      <c r="F109" s="215"/>
      <c r="G109" s="215"/>
      <c r="H109" s="215"/>
      <c r="I109" s="215"/>
    </row>
    <row r="110" spans="2:9" ht="15.75" thickBot="1" x14ac:dyDescent="0.3">
      <c r="B110" s="117" t="s">
        <v>824</v>
      </c>
      <c r="C110" s="248">
        <f t="shared" si="2"/>
        <v>0</v>
      </c>
      <c r="D110" s="215"/>
      <c r="E110" s="215"/>
      <c r="F110" s="215"/>
      <c r="G110" s="215"/>
      <c r="H110" s="215"/>
      <c r="I110" s="215"/>
    </row>
    <row r="111" spans="2:9" ht="15.75" thickBot="1" x14ac:dyDescent="0.3">
      <c r="B111" s="117" t="s">
        <v>823</v>
      </c>
      <c r="C111" s="248">
        <f t="shared" si="2"/>
        <v>0</v>
      </c>
      <c r="D111" s="215"/>
      <c r="E111" s="215"/>
      <c r="F111" s="215"/>
      <c r="G111" s="215"/>
      <c r="H111" s="215"/>
      <c r="I111" s="215"/>
    </row>
    <row r="112" spans="2:9" ht="15.75" thickBot="1" x14ac:dyDescent="0.3">
      <c r="B112" s="117" t="s">
        <v>822</v>
      </c>
      <c r="C112" s="248">
        <f t="shared" si="2"/>
        <v>0</v>
      </c>
      <c r="D112" s="215"/>
      <c r="E112" s="215"/>
      <c r="F112" s="215"/>
      <c r="G112" s="215"/>
      <c r="H112" s="215"/>
      <c r="I112" s="215"/>
    </row>
    <row r="113" spans="2:9" ht="15.75" thickBot="1" x14ac:dyDescent="0.3">
      <c r="B113" s="117" t="s">
        <v>821</v>
      </c>
      <c r="C113" s="248">
        <f t="shared" si="2"/>
        <v>0</v>
      </c>
      <c r="D113" s="215"/>
      <c r="E113" s="215"/>
      <c r="F113" s="215"/>
      <c r="G113" s="215"/>
      <c r="H113" s="215"/>
      <c r="I113" s="215"/>
    </row>
    <row r="114" spans="2:9" ht="15.75" thickBot="1" x14ac:dyDescent="0.3">
      <c r="B114" s="117" t="s">
        <v>820</v>
      </c>
      <c r="C114" s="248">
        <f t="shared" si="2"/>
        <v>0</v>
      </c>
      <c r="D114" s="215"/>
      <c r="E114" s="215"/>
      <c r="F114" s="215"/>
      <c r="G114" s="215"/>
      <c r="H114" s="215"/>
      <c r="I114" s="215"/>
    </row>
    <row r="115" spans="2:9" ht="15.75" thickBot="1" x14ac:dyDescent="0.3">
      <c r="B115" s="117" t="s">
        <v>819</v>
      </c>
      <c r="C115" s="248">
        <f t="shared" si="2"/>
        <v>0</v>
      </c>
      <c r="D115" s="215"/>
      <c r="E115" s="215"/>
      <c r="F115" s="215"/>
      <c r="G115" s="215"/>
      <c r="H115" s="215"/>
      <c r="I115" s="215"/>
    </row>
    <row r="116" spans="2:9" ht="15.75" thickBot="1" x14ac:dyDescent="0.3">
      <c r="B116" s="117" t="s">
        <v>818</v>
      </c>
      <c r="C116" s="248">
        <f t="shared" si="2"/>
        <v>0</v>
      </c>
      <c r="D116" s="215"/>
      <c r="E116" s="215"/>
      <c r="F116" s="215"/>
      <c r="G116" s="215"/>
      <c r="H116" s="215"/>
      <c r="I116" s="215"/>
    </row>
    <row r="117" spans="2:9" ht="15.75" thickBot="1" x14ac:dyDescent="0.3">
      <c r="B117" s="117" t="s">
        <v>817</v>
      </c>
      <c r="C117" s="248">
        <f t="shared" si="2"/>
        <v>0</v>
      </c>
      <c r="D117" s="215"/>
      <c r="E117" s="215"/>
      <c r="F117" s="215"/>
      <c r="G117" s="215"/>
      <c r="H117" s="215"/>
      <c r="I117" s="215"/>
    </row>
    <row r="118" spans="2:9" ht="15.75" thickBot="1" x14ac:dyDescent="0.3">
      <c r="B118" s="117" t="s">
        <v>815</v>
      </c>
      <c r="C118" s="248">
        <f t="shared" si="2"/>
        <v>0</v>
      </c>
      <c r="D118" s="215"/>
      <c r="E118" s="215"/>
      <c r="F118" s="215"/>
      <c r="G118" s="215"/>
      <c r="H118" s="215"/>
      <c r="I118" s="215"/>
    </row>
    <row r="119" spans="2:9" ht="15.75" thickBot="1" x14ac:dyDescent="0.3">
      <c r="B119" s="268" t="s">
        <v>816</v>
      </c>
      <c r="C119" s="269">
        <f>SUM(C3:C118)</f>
        <v>0</v>
      </c>
      <c r="D119" s="269">
        <f t="shared" ref="D119:I119" si="3">SUM(D3:D118)</f>
        <v>0</v>
      </c>
      <c r="E119" s="269">
        <f t="shared" si="3"/>
        <v>0</v>
      </c>
      <c r="F119" s="269">
        <f t="shared" si="3"/>
        <v>0</v>
      </c>
      <c r="G119" s="269">
        <f t="shared" si="3"/>
        <v>0</v>
      </c>
      <c r="H119" s="269">
        <f t="shared" si="3"/>
        <v>0</v>
      </c>
      <c r="I119" s="269">
        <f t="shared" si="3"/>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Q119"/>
  <sheetViews>
    <sheetView workbookViewId="0"/>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f>+C119</f>
        <v>0</v>
      </c>
      <c r="L3" s="244">
        <f t="shared" ref="L3:Q3" si="0">+D119</f>
        <v>0</v>
      </c>
      <c r="M3" s="244">
        <f t="shared" si="0"/>
        <v>0</v>
      </c>
      <c r="N3" s="244">
        <f t="shared" si="0"/>
        <v>0</v>
      </c>
      <c r="O3" s="244">
        <f t="shared" si="0"/>
        <v>0</v>
      </c>
      <c r="P3" s="244">
        <f t="shared" si="0"/>
        <v>0</v>
      </c>
      <c r="Q3" s="244">
        <f t="shared" si="0"/>
        <v>0</v>
      </c>
    </row>
    <row r="4" spans="2:17" ht="15.75" thickBot="1" x14ac:dyDescent="0.3">
      <c r="B4" s="117" t="s">
        <v>930</v>
      </c>
      <c r="C4" s="248">
        <f t="shared" ref="C4:C67" si="1">SUM(D4:I4)</f>
        <v>0</v>
      </c>
      <c r="D4" s="215"/>
      <c r="E4" s="215"/>
      <c r="F4" s="215"/>
      <c r="G4" s="215"/>
      <c r="H4" s="215"/>
      <c r="I4" s="215"/>
    </row>
    <row r="5" spans="2:17" ht="15.75" thickBot="1" x14ac:dyDescent="0.3">
      <c r="B5" s="117" t="s">
        <v>929</v>
      </c>
      <c r="C5" s="248">
        <f t="shared" si="1"/>
        <v>0</v>
      </c>
      <c r="D5" s="215"/>
      <c r="E5" s="215"/>
      <c r="F5" s="215"/>
      <c r="G5" s="215"/>
      <c r="H5" s="215"/>
      <c r="I5" s="215"/>
    </row>
    <row r="6" spans="2:17" ht="15.75" thickBot="1" x14ac:dyDescent="0.3">
      <c r="B6" s="117" t="s">
        <v>928</v>
      </c>
      <c r="C6" s="248">
        <f t="shared" si="1"/>
        <v>0</v>
      </c>
      <c r="D6" s="215"/>
      <c r="E6" s="215"/>
      <c r="F6" s="215"/>
      <c r="G6" s="215"/>
      <c r="H6" s="215"/>
      <c r="I6" s="215"/>
    </row>
    <row r="7" spans="2:17" ht="15.75" thickBot="1" x14ac:dyDescent="0.3">
      <c r="B7" s="117" t="s">
        <v>927</v>
      </c>
      <c r="C7" s="248">
        <f t="shared" si="1"/>
        <v>0</v>
      </c>
      <c r="D7" s="215"/>
      <c r="E7" s="215"/>
      <c r="F7" s="215"/>
      <c r="G7" s="215"/>
      <c r="H7" s="215"/>
      <c r="I7" s="215"/>
    </row>
    <row r="8" spans="2:17" ht="15.75" thickBot="1" x14ac:dyDescent="0.3">
      <c r="B8" s="117" t="s">
        <v>926</v>
      </c>
      <c r="C8" s="248">
        <f t="shared" si="1"/>
        <v>0</v>
      </c>
      <c r="D8" s="215"/>
      <c r="E8" s="215"/>
      <c r="F8" s="215"/>
      <c r="G8" s="215"/>
      <c r="H8" s="215"/>
      <c r="I8" s="215"/>
    </row>
    <row r="9" spans="2:17" ht="15.75" thickBot="1" x14ac:dyDescent="0.3">
      <c r="B9" s="117" t="s">
        <v>925</v>
      </c>
      <c r="C9" s="248">
        <f t="shared" si="1"/>
        <v>0</v>
      </c>
      <c r="D9" s="215"/>
      <c r="E9" s="215"/>
      <c r="F9" s="215"/>
      <c r="G9" s="215"/>
      <c r="H9" s="215"/>
      <c r="I9" s="215"/>
    </row>
    <row r="10" spans="2:17" ht="15.75" thickBot="1" x14ac:dyDescent="0.3">
      <c r="B10" s="117" t="s">
        <v>924</v>
      </c>
      <c r="C10" s="248">
        <f t="shared" si="1"/>
        <v>0</v>
      </c>
      <c r="D10" s="215"/>
      <c r="E10" s="215"/>
      <c r="F10" s="215"/>
      <c r="G10" s="215"/>
      <c r="H10" s="215"/>
      <c r="I10" s="215"/>
    </row>
    <row r="11" spans="2:17" ht="15.75" thickBot="1" x14ac:dyDescent="0.3">
      <c r="B11" s="117" t="s">
        <v>923</v>
      </c>
      <c r="C11" s="248">
        <f t="shared" si="1"/>
        <v>0</v>
      </c>
      <c r="D11" s="215"/>
      <c r="E11" s="215"/>
      <c r="F11" s="215"/>
      <c r="G11" s="215"/>
      <c r="H11" s="215"/>
      <c r="I11" s="215"/>
    </row>
    <row r="12" spans="2:17" ht="15.75" thickBot="1" x14ac:dyDescent="0.3">
      <c r="B12" s="117" t="s">
        <v>922</v>
      </c>
      <c r="C12" s="248">
        <f t="shared" si="1"/>
        <v>0</v>
      </c>
      <c r="D12" s="215"/>
      <c r="E12" s="215"/>
      <c r="F12" s="215"/>
      <c r="G12" s="215"/>
      <c r="H12" s="215"/>
      <c r="I12" s="215"/>
    </row>
    <row r="13" spans="2:17" ht="15.75" thickBot="1" x14ac:dyDescent="0.3">
      <c r="B13" s="117" t="s">
        <v>921</v>
      </c>
      <c r="C13" s="248">
        <f t="shared" si="1"/>
        <v>0</v>
      </c>
      <c r="D13" s="215"/>
      <c r="E13" s="215"/>
      <c r="F13" s="215"/>
      <c r="G13" s="215"/>
      <c r="H13" s="215"/>
      <c r="I13" s="215"/>
    </row>
    <row r="14" spans="2:17" ht="15.75" thickBot="1" x14ac:dyDescent="0.3">
      <c r="B14" s="117" t="s">
        <v>920</v>
      </c>
      <c r="C14" s="248">
        <f t="shared" si="1"/>
        <v>0</v>
      </c>
      <c r="D14" s="215"/>
      <c r="E14" s="215"/>
      <c r="F14" s="215"/>
      <c r="G14" s="215"/>
      <c r="H14" s="215"/>
      <c r="I14" s="215"/>
    </row>
    <row r="15" spans="2:17" ht="15.75" thickBot="1" x14ac:dyDescent="0.3">
      <c r="B15" s="117" t="s">
        <v>919</v>
      </c>
      <c r="C15" s="248">
        <f t="shared" si="1"/>
        <v>0</v>
      </c>
      <c r="D15" s="215"/>
      <c r="E15" s="215"/>
      <c r="F15" s="215"/>
      <c r="G15" s="215"/>
      <c r="H15" s="215"/>
      <c r="I15" s="215"/>
    </row>
    <row r="16" spans="2:17" ht="15.75" thickBot="1" x14ac:dyDescent="0.3">
      <c r="B16" s="117" t="s">
        <v>918</v>
      </c>
      <c r="C16" s="248">
        <f t="shared" si="1"/>
        <v>0</v>
      </c>
      <c r="D16" s="215"/>
      <c r="E16" s="215"/>
      <c r="F16" s="215"/>
      <c r="G16" s="215"/>
      <c r="H16" s="215"/>
      <c r="I16" s="215"/>
    </row>
    <row r="17" spans="2:9" ht="15.75" thickBot="1" x14ac:dyDescent="0.3">
      <c r="B17" s="117" t="s">
        <v>917</v>
      </c>
      <c r="C17" s="248">
        <f t="shared" si="1"/>
        <v>0</v>
      </c>
      <c r="D17" s="215"/>
      <c r="E17" s="215"/>
      <c r="F17" s="215"/>
      <c r="G17" s="215"/>
      <c r="H17" s="215"/>
      <c r="I17" s="215"/>
    </row>
    <row r="18" spans="2:9" ht="15.75" thickBot="1" x14ac:dyDescent="0.3">
      <c r="B18" s="117" t="s">
        <v>916</v>
      </c>
      <c r="C18" s="248">
        <f t="shared" si="1"/>
        <v>0</v>
      </c>
      <c r="D18" s="215"/>
      <c r="E18" s="215"/>
      <c r="F18" s="215"/>
      <c r="G18" s="215"/>
      <c r="H18" s="215"/>
      <c r="I18" s="215"/>
    </row>
    <row r="19" spans="2:9" ht="15.75" thickBot="1" x14ac:dyDescent="0.3">
      <c r="B19" s="117" t="s">
        <v>915</v>
      </c>
      <c r="C19" s="248">
        <f t="shared" si="1"/>
        <v>0</v>
      </c>
      <c r="D19" s="215"/>
      <c r="E19" s="215"/>
      <c r="F19" s="215"/>
      <c r="G19" s="215"/>
      <c r="H19" s="215"/>
      <c r="I19" s="215"/>
    </row>
    <row r="20" spans="2:9" ht="15.75" thickBot="1" x14ac:dyDescent="0.3">
      <c r="B20" s="117" t="s">
        <v>914</v>
      </c>
      <c r="C20" s="248">
        <f t="shared" si="1"/>
        <v>0</v>
      </c>
      <c r="D20" s="215"/>
      <c r="E20" s="215"/>
      <c r="F20" s="215"/>
      <c r="G20" s="215"/>
      <c r="H20" s="215"/>
      <c r="I20" s="215"/>
    </row>
    <row r="21" spans="2:9" ht="15.75" thickBot="1" x14ac:dyDescent="0.3">
      <c r="B21" s="117" t="s">
        <v>913</v>
      </c>
      <c r="C21" s="248">
        <f t="shared" si="1"/>
        <v>0</v>
      </c>
      <c r="D21" s="215"/>
      <c r="E21" s="215"/>
      <c r="F21" s="215"/>
      <c r="G21" s="215"/>
      <c r="H21" s="215"/>
      <c r="I21" s="215"/>
    </row>
    <row r="22" spans="2:9" ht="15.75" thickBot="1" x14ac:dyDescent="0.3">
      <c r="B22" s="117" t="s">
        <v>912</v>
      </c>
      <c r="C22" s="248">
        <f t="shared" si="1"/>
        <v>0</v>
      </c>
      <c r="D22" s="215"/>
      <c r="E22" s="215"/>
      <c r="F22" s="215"/>
      <c r="G22" s="215"/>
      <c r="H22" s="215"/>
      <c r="I22" s="215"/>
    </row>
    <row r="23" spans="2:9" ht="15.75" thickBot="1" x14ac:dyDescent="0.3">
      <c r="B23" s="117" t="s">
        <v>911</v>
      </c>
      <c r="C23" s="248">
        <f t="shared" si="1"/>
        <v>0</v>
      </c>
      <c r="D23" s="215"/>
      <c r="E23" s="215"/>
      <c r="F23" s="215"/>
      <c r="G23" s="215"/>
      <c r="H23" s="215"/>
      <c r="I23" s="215"/>
    </row>
    <row r="24" spans="2:9" ht="15.75" thickBot="1" x14ac:dyDescent="0.3">
      <c r="B24" s="117" t="s">
        <v>910</v>
      </c>
      <c r="C24" s="248">
        <f t="shared" si="1"/>
        <v>0</v>
      </c>
      <c r="D24" s="215"/>
      <c r="E24" s="215"/>
      <c r="F24" s="215"/>
      <c r="G24" s="215"/>
      <c r="H24" s="215"/>
      <c r="I24" s="215"/>
    </row>
    <row r="25" spans="2:9" ht="15.75" thickBot="1" x14ac:dyDescent="0.3">
      <c r="B25" s="117" t="s">
        <v>909</v>
      </c>
      <c r="C25" s="248">
        <f t="shared" si="1"/>
        <v>0</v>
      </c>
      <c r="D25" s="215"/>
      <c r="E25" s="215"/>
      <c r="F25" s="215"/>
      <c r="G25" s="215"/>
      <c r="H25" s="215"/>
      <c r="I25" s="215"/>
    </row>
    <row r="26" spans="2:9" ht="15.75" thickBot="1" x14ac:dyDescent="0.3">
      <c r="B26" s="117" t="s">
        <v>908</v>
      </c>
      <c r="C26" s="248">
        <f t="shared" si="1"/>
        <v>0</v>
      </c>
      <c r="D26" s="215"/>
      <c r="E26" s="215"/>
      <c r="F26" s="215"/>
      <c r="G26" s="215"/>
      <c r="H26" s="215"/>
      <c r="I26" s="215"/>
    </row>
    <row r="27" spans="2:9" ht="15.75" thickBot="1" x14ac:dyDescent="0.3">
      <c r="B27" s="117" t="s">
        <v>907</v>
      </c>
      <c r="C27" s="248">
        <f t="shared" si="1"/>
        <v>0</v>
      </c>
      <c r="D27" s="215"/>
      <c r="E27" s="215"/>
      <c r="F27" s="215"/>
      <c r="G27" s="215"/>
      <c r="H27" s="215"/>
      <c r="I27" s="215"/>
    </row>
    <row r="28" spans="2:9" ht="15.75" thickBot="1" x14ac:dyDescent="0.3">
      <c r="B28" s="117" t="s">
        <v>906</v>
      </c>
      <c r="C28" s="248">
        <f t="shared" si="1"/>
        <v>0</v>
      </c>
      <c r="D28" s="215"/>
      <c r="E28" s="215"/>
      <c r="F28" s="215"/>
      <c r="G28" s="215"/>
      <c r="H28" s="215"/>
      <c r="I28" s="215"/>
    </row>
    <row r="29" spans="2:9" ht="15.75" thickBot="1" x14ac:dyDescent="0.3">
      <c r="B29" s="117" t="s">
        <v>905</v>
      </c>
      <c r="C29" s="248">
        <f t="shared" si="1"/>
        <v>0</v>
      </c>
      <c r="D29" s="215"/>
      <c r="E29" s="215"/>
      <c r="F29" s="215"/>
      <c r="G29" s="215"/>
      <c r="H29" s="215"/>
      <c r="I29" s="215"/>
    </row>
    <row r="30" spans="2:9" ht="15.75" thickBot="1" x14ac:dyDescent="0.3">
      <c r="B30" s="117" t="s">
        <v>904</v>
      </c>
      <c r="C30" s="248">
        <f t="shared" si="1"/>
        <v>0</v>
      </c>
      <c r="D30" s="215"/>
      <c r="E30" s="215"/>
      <c r="F30" s="215"/>
      <c r="G30" s="215"/>
      <c r="H30" s="215"/>
      <c r="I30" s="215"/>
    </row>
    <row r="31" spans="2:9" ht="15.75" thickBot="1" x14ac:dyDescent="0.3">
      <c r="B31" s="117" t="s">
        <v>903</v>
      </c>
      <c r="C31" s="248">
        <f t="shared" si="1"/>
        <v>0</v>
      </c>
      <c r="D31" s="215"/>
      <c r="E31" s="215"/>
      <c r="F31" s="215"/>
      <c r="G31" s="215"/>
      <c r="H31" s="215"/>
      <c r="I31" s="215"/>
    </row>
    <row r="32" spans="2:9" ht="15.75" thickBot="1" x14ac:dyDescent="0.3">
      <c r="B32" s="117" t="s">
        <v>902</v>
      </c>
      <c r="C32" s="248">
        <f t="shared" si="1"/>
        <v>0</v>
      </c>
      <c r="D32" s="215"/>
      <c r="E32" s="215"/>
      <c r="F32" s="215"/>
      <c r="G32" s="215"/>
      <c r="H32" s="215"/>
      <c r="I32" s="215"/>
    </row>
    <row r="33" spans="2:9" ht="15.75" thickBot="1" x14ac:dyDescent="0.3">
      <c r="B33" s="117" t="s">
        <v>901</v>
      </c>
      <c r="C33" s="248">
        <f t="shared" si="1"/>
        <v>0</v>
      </c>
      <c r="D33" s="215"/>
      <c r="E33" s="215"/>
      <c r="F33" s="215"/>
      <c r="G33" s="215"/>
      <c r="H33" s="215"/>
      <c r="I33" s="215"/>
    </row>
    <row r="34" spans="2:9" ht="15.75" thickBot="1" x14ac:dyDescent="0.3">
      <c r="B34" s="117" t="s">
        <v>900</v>
      </c>
      <c r="C34" s="248">
        <f t="shared" si="1"/>
        <v>0</v>
      </c>
      <c r="D34" s="215"/>
      <c r="E34" s="215"/>
      <c r="F34" s="215"/>
      <c r="G34" s="215"/>
      <c r="H34" s="215"/>
      <c r="I34" s="215"/>
    </row>
    <row r="35" spans="2:9" ht="15.75" thickBot="1" x14ac:dyDescent="0.3">
      <c r="B35" s="117" t="s">
        <v>899</v>
      </c>
      <c r="C35" s="248">
        <f t="shared" si="1"/>
        <v>0</v>
      </c>
      <c r="D35" s="215"/>
      <c r="E35" s="215"/>
      <c r="F35" s="215"/>
      <c r="G35" s="215"/>
      <c r="H35" s="215"/>
      <c r="I35" s="215"/>
    </row>
    <row r="36" spans="2:9" ht="15.75" thickBot="1" x14ac:dyDescent="0.3">
      <c r="B36" s="117" t="s">
        <v>898</v>
      </c>
      <c r="C36" s="248">
        <f t="shared" si="1"/>
        <v>0</v>
      </c>
      <c r="D36" s="215"/>
      <c r="E36" s="215"/>
      <c r="F36" s="215"/>
      <c r="G36" s="215"/>
      <c r="H36" s="215"/>
      <c r="I36" s="215"/>
    </row>
    <row r="37" spans="2:9" ht="15.75" thickBot="1" x14ac:dyDescent="0.3">
      <c r="B37" s="117" t="s">
        <v>897</v>
      </c>
      <c r="C37" s="248">
        <f t="shared" si="1"/>
        <v>0</v>
      </c>
      <c r="D37" s="215"/>
      <c r="E37" s="215"/>
      <c r="F37" s="215"/>
      <c r="G37" s="215"/>
      <c r="H37" s="215"/>
      <c r="I37" s="215"/>
    </row>
    <row r="38" spans="2:9" ht="15.75" thickBot="1" x14ac:dyDescent="0.3">
      <c r="B38" s="117" t="s">
        <v>896</v>
      </c>
      <c r="C38" s="248">
        <f t="shared" si="1"/>
        <v>0</v>
      </c>
      <c r="D38" s="215"/>
      <c r="E38" s="215"/>
      <c r="F38" s="215"/>
      <c r="G38" s="215"/>
      <c r="H38" s="215"/>
      <c r="I38" s="215"/>
    </row>
    <row r="39" spans="2:9" ht="15.75" thickBot="1" x14ac:dyDescent="0.3">
      <c r="B39" s="117" t="s">
        <v>895</v>
      </c>
      <c r="C39" s="248">
        <f t="shared" si="1"/>
        <v>0</v>
      </c>
      <c r="D39" s="215"/>
      <c r="E39" s="215"/>
      <c r="F39" s="215"/>
      <c r="G39" s="215"/>
      <c r="H39" s="215"/>
      <c r="I39" s="215"/>
    </row>
    <row r="40" spans="2:9" ht="15.75" thickBot="1" x14ac:dyDescent="0.3">
      <c r="B40" s="117" t="s">
        <v>894</v>
      </c>
      <c r="C40" s="248">
        <f t="shared" si="1"/>
        <v>0</v>
      </c>
      <c r="D40" s="215"/>
      <c r="E40" s="215"/>
      <c r="F40" s="215"/>
      <c r="G40" s="215"/>
      <c r="H40" s="215"/>
      <c r="I40" s="215"/>
    </row>
    <row r="41" spans="2:9" ht="15.75" thickBot="1" x14ac:dyDescent="0.3">
      <c r="B41" s="117" t="s">
        <v>893</v>
      </c>
      <c r="C41" s="248">
        <f t="shared" si="1"/>
        <v>0</v>
      </c>
      <c r="D41" s="215"/>
      <c r="E41" s="215"/>
      <c r="F41" s="215"/>
      <c r="G41" s="215"/>
      <c r="H41" s="215"/>
      <c r="I41" s="215"/>
    </row>
    <row r="42" spans="2:9" ht="15.75" thickBot="1" x14ac:dyDescent="0.3">
      <c r="B42" s="117" t="s">
        <v>892</v>
      </c>
      <c r="C42" s="248">
        <f t="shared" si="1"/>
        <v>0</v>
      </c>
      <c r="D42" s="215"/>
      <c r="E42" s="215"/>
      <c r="F42" s="215"/>
      <c r="G42" s="215"/>
      <c r="H42" s="215"/>
      <c r="I42" s="215"/>
    </row>
    <row r="43" spans="2:9" ht="15.75" thickBot="1" x14ac:dyDescent="0.3">
      <c r="B43" s="117" t="s">
        <v>891</v>
      </c>
      <c r="C43" s="248">
        <f t="shared" si="1"/>
        <v>0</v>
      </c>
      <c r="D43" s="215"/>
      <c r="E43" s="215"/>
      <c r="F43" s="215"/>
      <c r="G43" s="215"/>
      <c r="H43" s="215"/>
      <c r="I43" s="215"/>
    </row>
    <row r="44" spans="2:9" ht="15.75" thickBot="1" x14ac:dyDescent="0.3">
      <c r="B44" s="117" t="s">
        <v>890</v>
      </c>
      <c r="C44" s="248">
        <f t="shared" si="1"/>
        <v>0</v>
      </c>
      <c r="D44" s="215"/>
      <c r="E44" s="215"/>
      <c r="F44" s="215"/>
      <c r="G44" s="215"/>
      <c r="H44" s="215"/>
      <c r="I44" s="215"/>
    </row>
    <row r="45" spans="2:9" ht="15.75" thickBot="1" x14ac:dyDescent="0.3">
      <c r="B45" s="117" t="s">
        <v>889</v>
      </c>
      <c r="C45" s="248">
        <f t="shared" si="1"/>
        <v>0</v>
      </c>
      <c r="D45" s="215"/>
      <c r="E45" s="215"/>
      <c r="F45" s="215"/>
      <c r="G45" s="215"/>
      <c r="H45" s="215"/>
      <c r="I45" s="215"/>
    </row>
    <row r="46" spans="2:9" ht="15.75" thickBot="1" x14ac:dyDescent="0.3">
      <c r="B46" s="117" t="s">
        <v>888</v>
      </c>
      <c r="C46" s="248">
        <f t="shared" si="1"/>
        <v>0</v>
      </c>
      <c r="D46" s="215"/>
      <c r="E46" s="215"/>
      <c r="F46" s="215"/>
      <c r="G46" s="215"/>
      <c r="H46" s="215"/>
      <c r="I46" s="215"/>
    </row>
    <row r="47" spans="2:9" ht="15.75" thickBot="1" x14ac:dyDescent="0.3">
      <c r="B47" s="117" t="s">
        <v>887</v>
      </c>
      <c r="C47" s="248">
        <f t="shared" si="1"/>
        <v>0</v>
      </c>
      <c r="D47" s="215"/>
      <c r="E47" s="215"/>
      <c r="F47" s="215"/>
      <c r="G47" s="215"/>
      <c r="H47" s="215"/>
      <c r="I47" s="215"/>
    </row>
    <row r="48" spans="2:9" ht="15.75" thickBot="1" x14ac:dyDescent="0.3">
      <c r="B48" s="117" t="s">
        <v>886</v>
      </c>
      <c r="C48" s="248">
        <f t="shared" si="1"/>
        <v>0</v>
      </c>
      <c r="D48" s="215"/>
      <c r="E48" s="215"/>
      <c r="F48" s="215"/>
      <c r="G48" s="215"/>
      <c r="H48" s="215"/>
      <c r="I48" s="215"/>
    </row>
    <row r="49" spans="2:9" ht="15.75" thickBot="1" x14ac:dyDescent="0.3">
      <c r="B49" s="117" t="s">
        <v>885</v>
      </c>
      <c r="C49" s="248">
        <f t="shared" si="1"/>
        <v>0</v>
      </c>
      <c r="D49" s="215"/>
      <c r="E49" s="215"/>
      <c r="F49" s="215"/>
      <c r="G49" s="215"/>
      <c r="H49" s="215"/>
      <c r="I49" s="215"/>
    </row>
    <row r="50" spans="2:9" ht="15.75" thickBot="1" x14ac:dyDescent="0.3">
      <c r="B50" s="117" t="s">
        <v>884</v>
      </c>
      <c r="C50" s="248">
        <f t="shared" si="1"/>
        <v>0</v>
      </c>
      <c r="D50" s="215"/>
      <c r="E50" s="215"/>
      <c r="F50" s="215"/>
      <c r="G50" s="215"/>
      <c r="H50" s="215"/>
      <c r="I50" s="215"/>
    </row>
    <row r="51" spans="2:9" ht="15.75" thickBot="1" x14ac:dyDescent="0.3">
      <c r="B51" s="117" t="s">
        <v>883</v>
      </c>
      <c r="C51" s="248">
        <f t="shared" si="1"/>
        <v>0</v>
      </c>
      <c r="D51" s="215"/>
      <c r="E51" s="215"/>
      <c r="F51" s="215"/>
      <c r="G51" s="215"/>
      <c r="H51" s="215"/>
      <c r="I51" s="215"/>
    </row>
    <row r="52" spans="2:9" ht="15.75" thickBot="1" x14ac:dyDescent="0.3">
      <c r="B52" s="117" t="s">
        <v>882</v>
      </c>
      <c r="C52" s="248">
        <f t="shared" si="1"/>
        <v>0</v>
      </c>
      <c r="D52" s="215"/>
      <c r="E52" s="215"/>
      <c r="F52" s="215"/>
      <c r="G52" s="215"/>
      <c r="H52" s="215"/>
      <c r="I52" s="215"/>
    </row>
    <row r="53" spans="2:9" ht="15.75" thickBot="1" x14ac:dyDescent="0.3">
      <c r="B53" s="117" t="s">
        <v>881</v>
      </c>
      <c r="C53" s="248">
        <f t="shared" si="1"/>
        <v>0</v>
      </c>
      <c r="D53" s="215"/>
      <c r="E53" s="215"/>
      <c r="F53" s="215"/>
      <c r="G53" s="215"/>
      <c r="H53" s="215"/>
      <c r="I53" s="215"/>
    </row>
    <row r="54" spans="2:9" ht="15.75" thickBot="1" x14ac:dyDescent="0.3">
      <c r="B54" s="117" t="s">
        <v>880</v>
      </c>
      <c r="C54" s="248">
        <f t="shared" si="1"/>
        <v>0</v>
      </c>
      <c r="D54" s="215"/>
      <c r="E54" s="215"/>
      <c r="F54" s="215"/>
      <c r="G54" s="215"/>
      <c r="H54" s="215"/>
      <c r="I54" s="215"/>
    </row>
    <row r="55" spans="2:9" ht="15.75" thickBot="1" x14ac:dyDescent="0.3">
      <c r="B55" s="117" t="s">
        <v>879</v>
      </c>
      <c r="C55" s="248">
        <f t="shared" si="1"/>
        <v>0</v>
      </c>
      <c r="D55" s="215"/>
      <c r="E55" s="215"/>
      <c r="F55" s="215"/>
      <c r="G55" s="215"/>
      <c r="H55" s="215"/>
      <c r="I55" s="215"/>
    </row>
    <row r="56" spans="2:9" ht="15.75" thickBot="1" x14ac:dyDescent="0.3">
      <c r="B56" s="117" t="s">
        <v>878</v>
      </c>
      <c r="C56" s="248">
        <f t="shared" si="1"/>
        <v>0</v>
      </c>
      <c r="D56" s="215"/>
      <c r="E56" s="215"/>
      <c r="F56" s="215"/>
      <c r="G56" s="215"/>
      <c r="H56" s="215"/>
      <c r="I56" s="215"/>
    </row>
    <row r="57" spans="2:9" ht="15.75" thickBot="1" x14ac:dyDescent="0.3">
      <c r="B57" s="117" t="s">
        <v>877</v>
      </c>
      <c r="C57" s="248">
        <f t="shared" si="1"/>
        <v>0</v>
      </c>
      <c r="D57" s="215"/>
      <c r="E57" s="215"/>
      <c r="F57" s="215"/>
      <c r="G57" s="215"/>
      <c r="H57" s="215"/>
      <c r="I57" s="215"/>
    </row>
    <row r="58" spans="2:9" ht="15.75" thickBot="1" x14ac:dyDescent="0.3">
      <c r="B58" s="117" t="s">
        <v>876</v>
      </c>
      <c r="C58" s="248">
        <f t="shared" si="1"/>
        <v>0</v>
      </c>
      <c r="D58" s="215"/>
      <c r="E58" s="215"/>
      <c r="F58" s="215"/>
      <c r="G58" s="215"/>
      <c r="H58" s="215"/>
      <c r="I58" s="215"/>
    </row>
    <row r="59" spans="2:9" ht="15.75" thickBot="1" x14ac:dyDescent="0.3">
      <c r="B59" s="117" t="s">
        <v>875</v>
      </c>
      <c r="C59" s="248">
        <f t="shared" si="1"/>
        <v>0</v>
      </c>
      <c r="D59" s="215"/>
      <c r="E59" s="215"/>
      <c r="F59" s="215"/>
      <c r="G59" s="215"/>
      <c r="H59" s="215"/>
      <c r="I59" s="215"/>
    </row>
    <row r="60" spans="2:9" ht="15.75" thickBot="1" x14ac:dyDescent="0.3">
      <c r="B60" s="117" t="s">
        <v>874</v>
      </c>
      <c r="C60" s="248">
        <f t="shared" si="1"/>
        <v>0</v>
      </c>
      <c r="D60" s="215"/>
      <c r="E60" s="215"/>
      <c r="F60" s="215"/>
      <c r="G60" s="215"/>
      <c r="H60" s="215"/>
      <c r="I60" s="215"/>
    </row>
    <row r="61" spans="2:9" ht="15.75" thickBot="1" x14ac:dyDescent="0.3">
      <c r="B61" s="117" t="s">
        <v>873</v>
      </c>
      <c r="C61" s="248">
        <f t="shared" si="1"/>
        <v>0</v>
      </c>
      <c r="D61" s="215"/>
      <c r="E61" s="215"/>
      <c r="F61" s="215"/>
      <c r="G61" s="215"/>
      <c r="H61" s="215"/>
      <c r="I61" s="215"/>
    </row>
    <row r="62" spans="2:9" ht="15.75" thickBot="1" x14ac:dyDescent="0.3">
      <c r="B62" s="117" t="s">
        <v>872</v>
      </c>
      <c r="C62" s="248">
        <f t="shared" si="1"/>
        <v>0</v>
      </c>
      <c r="D62" s="215"/>
      <c r="E62" s="215"/>
      <c r="F62" s="215"/>
      <c r="G62" s="215"/>
      <c r="H62" s="215"/>
      <c r="I62" s="215"/>
    </row>
    <row r="63" spans="2:9" ht="15.75" thickBot="1" x14ac:dyDescent="0.3">
      <c r="B63" s="117" t="s">
        <v>871</v>
      </c>
      <c r="C63" s="248">
        <f t="shared" si="1"/>
        <v>0</v>
      </c>
      <c r="D63" s="215"/>
      <c r="E63" s="215"/>
      <c r="F63" s="215"/>
      <c r="G63" s="215"/>
      <c r="H63" s="215"/>
      <c r="I63" s="215"/>
    </row>
    <row r="64" spans="2:9" ht="15.75" thickBot="1" x14ac:dyDescent="0.3">
      <c r="B64" s="117" t="s">
        <v>870</v>
      </c>
      <c r="C64" s="248">
        <f t="shared" si="1"/>
        <v>0</v>
      </c>
      <c r="D64" s="215"/>
      <c r="E64" s="215"/>
      <c r="F64" s="215"/>
      <c r="G64" s="215"/>
      <c r="H64" s="215"/>
      <c r="I64" s="215"/>
    </row>
    <row r="65" spans="2:9" ht="15.75" thickBot="1" x14ac:dyDescent="0.3">
      <c r="B65" s="117" t="s">
        <v>869</v>
      </c>
      <c r="C65" s="248">
        <f t="shared" si="1"/>
        <v>0</v>
      </c>
      <c r="D65" s="215"/>
      <c r="E65" s="215"/>
      <c r="F65" s="215"/>
      <c r="G65" s="215"/>
      <c r="H65" s="215"/>
      <c r="I65" s="215"/>
    </row>
    <row r="66" spans="2:9" ht="15.75" thickBot="1" x14ac:dyDescent="0.3">
      <c r="B66" s="117" t="s">
        <v>868</v>
      </c>
      <c r="C66" s="248">
        <f t="shared" si="1"/>
        <v>0</v>
      </c>
      <c r="D66" s="215"/>
      <c r="E66" s="215"/>
      <c r="F66" s="215"/>
      <c r="G66" s="215"/>
      <c r="H66" s="215"/>
      <c r="I66" s="215"/>
    </row>
    <row r="67" spans="2:9" ht="15.75" thickBot="1" x14ac:dyDescent="0.3">
      <c r="B67" s="117" t="s">
        <v>867</v>
      </c>
      <c r="C67" s="248">
        <f t="shared" si="1"/>
        <v>0</v>
      </c>
      <c r="D67" s="215"/>
      <c r="E67" s="215"/>
      <c r="F67" s="215"/>
      <c r="G67" s="215"/>
      <c r="H67" s="215"/>
      <c r="I67" s="215"/>
    </row>
    <row r="68" spans="2:9" ht="15.75" thickBot="1" x14ac:dyDescent="0.3">
      <c r="B68" s="117" t="s">
        <v>866</v>
      </c>
      <c r="C68" s="248">
        <f t="shared" ref="C68:C118" si="2">SUM(D68:I68)</f>
        <v>0</v>
      </c>
      <c r="D68" s="215"/>
      <c r="E68" s="215"/>
      <c r="F68" s="215"/>
      <c r="G68" s="215"/>
      <c r="H68" s="215"/>
      <c r="I68" s="215"/>
    </row>
    <row r="69" spans="2:9" ht="15.75" thickBot="1" x14ac:dyDescent="0.3">
      <c r="B69" s="117" t="s">
        <v>865</v>
      </c>
      <c r="C69" s="248">
        <f t="shared" si="2"/>
        <v>0</v>
      </c>
      <c r="D69" s="215"/>
      <c r="E69" s="215"/>
      <c r="F69" s="215"/>
      <c r="G69" s="215"/>
      <c r="H69" s="215"/>
      <c r="I69" s="215"/>
    </row>
    <row r="70" spans="2:9" ht="15.75" thickBot="1" x14ac:dyDescent="0.3">
      <c r="B70" s="117" t="s">
        <v>864</v>
      </c>
      <c r="C70" s="248">
        <f t="shared" si="2"/>
        <v>0</v>
      </c>
      <c r="D70" s="215"/>
      <c r="E70" s="215"/>
      <c r="F70" s="215"/>
      <c r="G70" s="215"/>
      <c r="H70" s="215"/>
      <c r="I70" s="215"/>
    </row>
    <row r="71" spans="2:9" ht="15.75" thickBot="1" x14ac:dyDescent="0.3">
      <c r="B71" s="117" t="s">
        <v>863</v>
      </c>
      <c r="C71" s="248">
        <f t="shared" si="2"/>
        <v>0</v>
      </c>
      <c r="D71" s="215"/>
      <c r="E71" s="215"/>
      <c r="F71" s="215"/>
      <c r="G71" s="215"/>
      <c r="H71" s="215"/>
      <c r="I71" s="215"/>
    </row>
    <row r="72" spans="2:9" ht="15.75" thickBot="1" x14ac:dyDescent="0.3">
      <c r="B72" s="117" t="s">
        <v>862</v>
      </c>
      <c r="C72" s="248">
        <f t="shared" si="2"/>
        <v>0</v>
      </c>
      <c r="D72" s="215"/>
      <c r="E72" s="215"/>
      <c r="F72" s="215"/>
      <c r="G72" s="215"/>
      <c r="H72" s="215"/>
      <c r="I72" s="215"/>
    </row>
    <row r="73" spans="2:9" ht="15.75" thickBot="1" x14ac:dyDescent="0.3">
      <c r="B73" s="117" t="s">
        <v>861</v>
      </c>
      <c r="C73" s="248">
        <f t="shared" si="2"/>
        <v>0</v>
      </c>
      <c r="D73" s="215"/>
      <c r="E73" s="215"/>
      <c r="F73" s="215"/>
      <c r="G73" s="215"/>
      <c r="H73" s="215"/>
      <c r="I73" s="215"/>
    </row>
    <row r="74" spans="2:9" ht="15.75" thickBot="1" x14ac:dyDescent="0.3">
      <c r="B74" s="117" t="s">
        <v>860</v>
      </c>
      <c r="C74" s="248">
        <f t="shared" si="2"/>
        <v>0</v>
      </c>
      <c r="D74" s="215"/>
      <c r="E74" s="215"/>
      <c r="F74" s="215"/>
      <c r="G74" s="215"/>
      <c r="H74" s="215"/>
      <c r="I74" s="215"/>
    </row>
    <row r="75" spans="2:9" ht="15.75" thickBot="1" x14ac:dyDescent="0.3">
      <c r="B75" s="117" t="s">
        <v>859</v>
      </c>
      <c r="C75" s="248">
        <f t="shared" si="2"/>
        <v>0</v>
      </c>
      <c r="D75" s="215"/>
      <c r="E75" s="215"/>
      <c r="F75" s="215"/>
      <c r="G75" s="215"/>
      <c r="H75" s="215"/>
      <c r="I75" s="215"/>
    </row>
    <row r="76" spans="2:9" ht="15.75" thickBot="1" x14ac:dyDescent="0.3">
      <c r="B76" s="117" t="s">
        <v>858</v>
      </c>
      <c r="C76" s="248">
        <f t="shared" si="2"/>
        <v>0</v>
      </c>
      <c r="D76" s="215"/>
      <c r="E76" s="215"/>
      <c r="F76" s="215"/>
      <c r="G76" s="215"/>
      <c r="H76" s="215"/>
      <c r="I76" s="215"/>
    </row>
    <row r="77" spans="2:9" ht="15.75" thickBot="1" x14ac:dyDescent="0.3">
      <c r="B77" s="117" t="s">
        <v>857</v>
      </c>
      <c r="C77" s="248">
        <f t="shared" si="2"/>
        <v>0</v>
      </c>
      <c r="D77" s="215"/>
      <c r="E77" s="215"/>
      <c r="F77" s="215"/>
      <c r="G77" s="215"/>
      <c r="H77" s="215"/>
      <c r="I77" s="215"/>
    </row>
    <row r="78" spans="2:9" ht="15.75" thickBot="1" x14ac:dyDescent="0.3">
      <c r="B78" s="117" t="s">
        <v>856</v>
      </c>
      <c r="C78" s="248">
        <f t="shared" si="2"/>
        <v>0</v>
      </c>
      <c r="D78" s="215"/>
      <c r="E78" s="215"/>
      <c r="F78" s="215"/>
      <c r="G78" s="215"/>
      <c r="H78" s="215"/>
      <c r="I78" s="215"/>
    </row>
    <row r="79" spans="2:9" ht="15.75" thickBot="1" x14ac:dyDescent="0.3">
      <c r="B79" s="117" t="s">
        <v>855</v>
      </c>
      <c r="C79" s="248">
        <f t="shared" si="2"/>
        <v>0</v>
      </c>
      <c r="D79" s="215"/>
      <c r="E79" s="215"/>
      <c r="F79" s="215"/>
      <c r="G79" s="215"/>
      <c r="H79" s="215"/>
      <c r="I79" s="215"/>
    </row>
    <row r="80" spans="2:9" ht="15.75" thickBot="1" x14ac:dyDescent="0.3">
      <c r="B80" s="117" t="s">
        <v>854</v>
      </c>
      <c r="C80" s="248">
        <f t="shared" si="2"/>
        <v>0</v>
      </c>
      <c r="D80" s="215"/>
      <c r="E80" s="215"/>
      <c r="F80" s="215"/>
      <c r="G80" s="215"/>
      <c r="H80" s="215"/>
      <c r="I80" s="215"/>
    </row>
    <row r="81" spans="2:9" ht="15.75" thickBot="1" x14ac:dyDescent="0.3">
      <c r="B81" s="117" t="s">
        <v>853</v>
      </c>
      <c r="C81" s="248">
        <f t="shared" si="2"/>
        <v>0</v>
      </c>
      <c r="D81" s="215"/>
      <c r="E81" s="215"/>
      <c r="F81" s="215"/>
      <c r="G81" s="215"/>
      <c r="H81" s="215"/>
      <c r="I81" s="215"/>
    </row>
    <row r="82" spans="2:9" ht="15.75" thickBot="1" x14ac:dyDescent="0.3">
      <c r="B82" s="117" t="s">
        <v>852</v>
      </c>
      <c r="C82" s="248">
        <f t="shared" si="2"/>
        <v>0</v>
      </c>
      <c r="D82" s="215"/>
      <c r="E82" s="215"/>
      <c r="F82" s="215"/>
      <c r="G82" s="215"/>
      <c r="H82" s="215"/>
      <c r="I82" s="215"/>
    </row>
    <row r="83" spans="2:9" ht="15.75" thickBot="1" x14ac:dyDescent="0.3">
      <c r="B83" s="117" t="s">
        <v>851</v>
      </c>
      <c r="C83" s="248">
        <f t="shared" si="2"/>
        <v>0</v>
      </c>
      <c r="D83" s="215"/>
      <c r="E83" s="215"/>
      <c r="F83" s="215"/>
      <c r="G83" s="215"/>
      <c r="H83" s="215"/>
      <c r="I83" s="215"/>
    </row>
    <row r="84" spans="2:9" ht="15.75" thickBot="1" x14ac:dyDescent="0.3">
      <c r="B84" s="117" t="s">
        <v>850</v>
      </c>
      <c r="C84" s="248">
        <f t="shared" si="2"/>
        <v>0</v>
      </c>
      <c r="D84" s="215"/>
      <c r="E84" s="215"/>
      <c r="F84" s="215"/>
      <c r="G84" s="215"/>
      <c r="H84" s="215"/>
      <c r="I84" s="215"/>
    </row>
    <row r="85" spans="2:9" ht="15.75" thickBot="1" x14ac:dyDescent="0.3">
      <c r="B85" s="117" t="s">
        <v>849</v>
      </c>
      <c r="C85" s="248">
        <f t="shared" si="2"/>
        <v>0</v>
      </c>
      <c r="D85" s="215"/>
      <c r="E85" s="215"/>
      <c r="F85" s="215"/>
      <c r="G85" s="215"/>
      <c r="H85" s="215"/>
      <c r="I85" s="215"/>
    </row>
    <row r="86" spans="2:9" ht="15.75" thickBot="1" x14ac:dyDescent="0.3">
      <c r="B86" s="117" t="s">
        <v>848</v>
      </c>
      <c r="C86" s="248">
        <f t="shared" si="2"/>
        <v>0</v>
      </c>
      <c r="D86" s="215"/>
      <c r="E86" s="215"/>
      <c r="F86" s="215"/>
      <c r="G86" s="215"/>
      <c r="H86" s="215"/>
      <c r="I86" s="215"/>
    </row>
    <row r="87" spans="2:9" ht="15.75" thickBot="1" x14ac:dyDescent="0.3">
      <c r="B87" s="117" t="s">
        <v>847</v>
      </c>
      <c r="C87" s="248">
        <f t="shared" si="2"/>
        <v>0</v>
      </c>
      <c r="D87" s="215"/>
      <c r="E87" s="215"/>
      <c r="F87" s="215"/>
      <c r="G87" s="215"/>
      <c r="H87" s="215"/>
      <c r="I87" s="215"/>
    </row>
    <row r="88" spans="2:9" ht="15.75" thickBot="1" x14ac:dyDescent="0.3">
      <c r="B88" s="117" t="s">
        <v>846</v>
      </c>
      <c r="C88" s="248">
        <f t="shared" si="2"/>
        <v>0</v>
      </c>
      <c r="D88" s="215"/>
      <c r="E88" s="215"/>
      <c r="F88" s="215"/>
      <c r="G88" s="215"/>
      <c r="H88" s="215"/>
      <c r="I88" s="215"/>
    </row>
    <row r="89" spans="2:9" ht="15.75" thickBot="1" x14ac:dyDescent="0.3">
      <c r="B89" s="117" t="s">
        <v>845</v>
      </c>
      <c r="C89" s="248">
        <f t="shared" si="2"/>
        <v>0</v>
      </c>
      <c r="D89" s="215"/>
      <c r="E89" s="215"/>
      <c r="F89" s="215"/>
      <c r="G89" s="215"/>
      <c r="H89" s="215"/>
      <c r="I89" s="215"/>
    </row>
    <row r="90" spans="2:9" ht="15.75" thickBot="1" x14ac:dyDescent="0.3">
      <c r="B90" s="117" t="s">
        <v>844</v>
      </c>
      <c r="C90" s="248">
        <f t="shared" si="2"/>
        <v>0</v>
      </c>
      <c r="D90" s="215"/>
      <c r="E90" s="215"/>
      <c r="F90" s="215"/>
      <c r="G90" s="215"/>
      <c r="H90" s="215"/>
      <c r="I90" s="215"/>
    </row>
    <row r="91" spans="2:9" ht="15.75" thickBot="1" x14ac:dyDescent="0.3">
      <c r="B91" s="117" t="s">
        <v>843</v>
      </c>
      <c r="C91" s="248">
        <f t="shared" si="2"/>
        <v>0</v>
      </c>
      <c r="D91" s="215"/>
      <c r="E91" s="215"/>
      <c r="F91" s="215"/>
      <c r="G91" s="215"/>
      <c r="H91" s="215"/>
      <c r="I91" s="215"/>
    </row>
    <row r="92" spans="2:9" ht="15.75" thickBot="1" x14ac:dyDescent="0.3">
      <c r="B92" s="117" t="s">
        <v>842</v>
      </c>
      <c r="C92" s="248">
        <f t="shared" si="2"/>
        <v>0</v>
      </c>
      <c r="D92" s="215"/>
      <c r="E92" s="215"/>
      <c r="F92" s="215"/>
      <c r="G92" s="215"/>
      <c r="H92" s="215"/>
      <c r="I92" s="215"/>
    </row>
    <row r="93" spans="2:9" ht="15.75" thickBot="1" x14ac:dyDescent="0.3">
      <c r="B93" s="117" t="s">
        <v>841</v>
      </c>
      <c r="C93" s="248">
        <f t="shared" si="2"/>
        <v>0</v>
      </c>
      <c r="D93" s="215"/>
      <c r="E93" s="215"/>
      <c r="F93" s="215"/>
      <c r="G93" s="215"/>
      <c r="H93" s="215"/>
      <c r="I93" s="215"/>
    </row>
    <row r="94" spans="2:9" ht="15.75" thickBot="1" x14ac:dyDescent="0.3">
      <c r="B94" s="117" t="s">
        <v>840</v>
      </c>
      <c r="C94" s="248">
        <f t="shared" si="2"/>
        <v>0</v>
      </c>
      <c r="D94" s="215"/>
      <c r="E94" s="215"/>
      <c r="F94" s="215"/>
      <c r="G94" s="215"/>
      <c r="H94" s="215"/>
      <c r="I94" s="215"/>
    </row>
    <row r="95" spans="2:9" ht="15.75" thickBot="1" x14ac:dyDescent="0.3">
      <c r="B95" s="117" t="s">
        <v>839</v>
      </c>
      <c r="C95" s="248">
        <f t="shared" si="2"/>
        <v>0</v>
      </c>
      <c r="D95" s="215"/>
      <c r="E95" s="215"/>
      <c r="F95" s="215"/>
      <c r="G95" s="215"/>
      <c r="H95" s="215"/>
      <c r="I95" s="215"/>
    </row>
    <row r="96" spans="2:9" ht="15.75" thickBot="1" x14ac:dyDescent="0.3">
      <c r="B96" s="117" t="s">
        <v>838</v>
      </c>
      <c r="C96" s="248">
        <f t="shared" si="2"/>
        <v>0</v>
      </c>
      <c r="D96" s="215"/>
      <c r="E96" s="215"/>
      <c r="F96" s="215"/>
      <c r="G96" s="215"/>
      <c r="H96" s="215"/>
      <c r="I96" s="215"/>
    </row>
    <row r="97" spans="2:9" ht="15.75" thickBot="1" x14ac:dyDescent="0.3">
      <c r="B97" s="117" t="s">
        <v>837</v>
      </c>
      <c r="C97" s="248">
        <f t="shared" si="2"/>
        <v>0</v>
      </c>
      <c r="D97" s="215"/>
      <c r="E97" s="215"/>
      <c r="F97" s="215"/>
      <c r="G97" s="215"/>
      <c r="H97" s="215"/>
      <c r="I97" s="215"/>
    </row>
    <row r="98" spans="2:9" ht="15.75" thickBot="1" x14ac:dyDescent="0.3">
      <c r="B98" s="117" t="s">
        <v>836</v>
      </c>
      <c r="C98" s="248">
        <f t="shared" si="2"/>
        <v>0</v>
      </c>
      <c r="D98" s="215"/>
      <c r="E98" s="215"/>
      <c r="F98" s="215"/>
      <c r="G98" s="215"/>
      <c r="H98" s="215"/>
      <c r="I98" s="215"/>
    </row>
    <row r="99" spans="2:9" ht="15.75" thickBot="1" x14ac:dyDescent="0.3">
      <c r="B99" s="117" t="s">
        <v>835</v>
      </c>
      <c r="C99" s="248">
        <f t="shared" si="2"/>
        <v>0</v>
      </c>
      <c r="D99" s="215"/>
      <c r="E99" s="215"/>
      <c r="F99" s="215"/>
      <c r="G99" s="215"/>
      <c r="H99" s="215"/>
      <c r="I99" s="215"/>
    </row>
    <row r="100" spans="2:9" ht="15.75" thickBot="1" x14ac:dyDescent="0.3">
      <c r="B100" s="117" t="s">
        <v>834</v>
      </c>
      <c r="C100" s="248">
        <f t="shared" si="2"/>
        <v>0</v>
      </c>
      <c r="D100" s="215"/>
      <c r="E100" s="215"/>
      <c r="F100" s="215"/>
      <c r="G100" s="215"/>
      <c r="H100" s="215"/>
      <c r="I100" s="215"/>
    </row>
    <row r="101" spans="2:9" ht="15.75" thickBot="1" x14ac:dyDescent="0.3">
      <c r="B101" s="117" t="s">
        <v>833</v>
      </c>
      <c r="C101" s="248">
        <f t="shared" si="2"/>
        <v>0</v>
      </c>
      <c r="D101" s="215"/>
      <c r="E101" s="215"/>
      <c r="F101" s="215"/>
      <c r="G101" s="215"/>
      <c r="H101" s="215"/>
      <c r="I101" s="215"/>
    </row>
    <row r="102" spans="2:9" ht="15.75" thickBot="1" x14ac:dyDescent="0.3">
      <c r="B102" s="117" t="s">
        <v>832</v>
      </c>
      <c r="C102" s="248">
        <f t="shared" si="2"/>
        <v>0</v>
      </c>
      <c r="D102" s="215"/>
      <c r="E102" s="215"/>
      <c r="F102" s="215"/>
      <c r="G102" s="215"/>
      <c r="H102" s="215"/>
      <c r="I102" s="215"/>
    </row>
    <row r="103" spans="2:9" ht="15.75" thickBot="1" x14ac:dyDescent="0.3">
      <c r="B103" s="117" t="s">
        <v>831</v>
      </c>
      <c r="C103" s="248">
        <f t="shared" si="2"/>
        <v>0</v>
      </c>
      <c r="D103" s="215"/>
      <c r="E103" s="215"/>
      <c r="F103" s="215"/>
      <c r="G103" s="215"/>
      <c r="H103" s="215"/>
      <c r="I103" s="215"/>
    </row>
    <row r="104" spans="2:9" ht="15.75" thickBot="1" x14ac:dyDescent="0.3">
      <c r="B104" s="117" t="s">
        <v>830</v>
      </c>
      <c r="C104" s="248">
        <f t="shared" si="2"/>
        <v>0</v>
      </c>
      <c r="D104" s="215"/>
      <c r="E104" s="215"/>
      <c r="F104" s="215"/>
      <c r="G104" s="215"/>
      <c r="H104" s="215"/>
      <c r="I104" s="215"/>
    </row>
    <row r="105" spans="2:9" ht="15.75" thickBot="1" x14ac:dyDescent="0.3">
      <c r="B105" s="117" t="s">
        <v>829</v>
      </c>
      <c r="C105" s="248">
        <f t="shared" si="2"/>
        <v>0</v>
      </c>
      <c r="D105" s="215"/>
      <c r="E105" s="215"/>
      <c r="F105" s="215"/>
      <c r="G105" s="215"/>
      <c r="H105" s="215"/>
      <c r="I105" s="215"/>
    </row>
    <row r="106" spans="2:9" ht="15.75" thickBot="1" x14ac:dyDescent="0.3">
      <c r="B106" s="117" t="s">
        <v>828</v>
      </c>
      <c r="C106" s="248">
        <f t="shared" si="2"/>
        <v>0</v>
      </c>
      <c r="D106" s="215"/>
      <c r="E106" s="215"/>
      <c r="F106" s="215"/>
      <c r="G106" s="215"/>
      <c r="H106" s="215"/>
      <c r="I106" s="215"/>
    </row>
    <row r="107" spans="2:9" ht="15.75" thickBot="1" x14ac:dyDescent="0.3">
      <c r="B107" s="117" t="s">
        <v>827</v>
      </c>
      <c r="C107" s="248">
        <f t="shared" si="2"/>
        <v>0</v>
      </c>
      <c r="D107" s="215"/>
      <c r="E107" s="215"/>
      <c r="F107" s="215"/>
      <c r="G107" s="215"/>
      <c r="H107" s="215"/>
      <c r="I107" s="215"/>
    </row>
    <row r="108" spans="2:9" ht="15.75" thickBot="1" x14ac:dyDescent="0.3">
      <c r="B108" s="117" t="s">
        <v>826</v>
      </c>
      <c r="C108" s="248">
        <f t="shared" si="2"/>
        <v>0</v>
      </c>
      <c r="D108" s="215"/>
      <c r="E108" s="215"/>
      <c r="F108" s="215"/>
      <c r="G108" s="215"/>
      <c r="H108" s="215"/>
      <c r="I108" s="215"/>
    </row>
    <row r="109" spans="2:9" ht="15.75" thickBot="1" x14ac:dyDescent="0.3">
      <c r="B109" s="117" t="s">
        <v>825</v>
      </c>
      <c r="C109" s="248">
        <f t="shared" si="2"/>
        <v>0</v>
      </c>
      <c r="D109" s="215"/>
      <c r="E109" s="215"/>
      <c r="F109" s="215"/>
      <c r="G109" s="215"/>
      <c r="H109" s="215"/>
      <c r="I109" s="215"/>
    </row>
    <row r="110" spans="2:9" ht="15.75" thickBot="1" x14ac:dyDescent="0.3">
      <c r="B110" s="117" t="s">
        <v>824</v>
      </c>
      <c r="C110" s="248">
        <f t="shared" si="2"/>
        <v>0</v>
      </c>
      <c r="D110" s="215"/>
      <c r="E110" s="215"/>
      <c r="F110" s="215"/>
      <c r="G110" s="215"/>
      <c r="H110" s="215"/>
      <c r="I110" s="215"/>
    </row>
    <row r="111" spans="2:9" ht="15.75" thickBot="1" x14ac:dyDescent="0.3">
      <c r="B111" s="117" t="s">
        <v>823</v>
      </c>
      <c r="C111" s="248">
        <f t="shared" si="2"/>
        <v>0</v>
      </c>
      <c r="D111" s="215"/>
      <c r="E111" s="215"/>
      <c r="F111" s="215"/>
      <c r="G111" s="215"/>
      <c r="H111" s="215"/>
      <c r="I111" s="215"/>
    </row>
    <row r="112" spans="2:9" ht="15.75" thickBot="1" x14ac:dyDescent="0.3">
      <c r="B112" s="117" t="s">
        <v>822</v>
      </c>
      <c r="C112" s="248">
        <f t="shared" si="2"/>
        <v>0</v>
      </c>
      <c r="D112" s="215"/>
      <c r="E112" s="215"/>
      <c r="F112" s="215"/>
      <c r="G112" s="215"/>
      <c r="H112" s="215"/>
      <c r="I112" s="215"/>
    </row>
    <row r="113" spans="2:9" ht="15.75" thickBot="1" x14ac:dyDescent="0.3">
      <c r="B113" s="117" t="s">
        <v>821</v>
      </c>
      <c r="C113" s="248">
        <f t="shared" si="2"/>
        <v>0</v>
      </c>
      <c r="D113" s="215"/>
      <c r="E113" s="215"/>
      <c r="F113" s="215"/>
      <c r="G113" s="215"/>
      <c r="H113" s="215"/>
      <c r="I113" s="215"/>
    </row>
    <row r="114" spans="2:9" ht="15.75" thickBot="1" x14ac:dyDescent="0.3">
      <c r="B114" s="117" t="s">
        <v>820</v>
      </c>
      <c r="C114" s="248">
        <f t="shared" si="2"/>
        <v>0</v>
      </c>
      <c r="D114" s="215"/>
      <c r="E114" s="215"/>
      <c r="F114" s="215"/>
      <c r="G114" s="215"/>
      <c r="H114" s="215"/>
      <c r="I114" s="215"/>
    </row>
    <row r="115" spans="2:9" ht="15.75" thickBot="1" x14ac:dyDescent="0.3">
      <c r="B115" s="117" t="s">
        <v>819</v>
      </c>
      <c r="C115" s="248">
        <f t="shared" si="2"/>
        <v>0</v>
      </c>
      <c r="D115" s="215"/>
      <c r="E115" s="215"/>
      <c r="F115" s="215"/>
      <c r="G115" s="215"/>
      <c r="H115" s="215"/>
      <c r="I115" s="215"/>
    </row>
    <row r="116" spans="2:9" ht="15.75" thickBot="1" x14ac:dyDescent="0.3">
      <c r="B116" s="117" t="s">
        <v>818</v>
      </c>
      <c r="C116" s="248">
        <f t="shared" si="2"/>
        <v>0</v>
      </c>
      <c r="D116" s="215"/>
      <c r="E116" s="215"/>
      <c r="F116" s="215"/>
      <c r="G116" s="215"/>
      <c r="H116" s="215"/>
      <c r="I116" s="215"/>
    </row>
    <row r="117" spans="2:9" ht="15.75" thickBot="1" x14ac:dyDescent="0.3">
      <c r="B117" s="117" t="s">
        <v>817</v>
      </c>
      <c r="C117" s="248">
        <f t="shared" si="2"/>
        <v>0</v>
      </c>
      <c r="D117" s="215"/>
      <c r="E117" s="215"/>
      <c r="F117" s="215"/>
      <c r="G117" s="215"/>
      <c r="H117" s="215"/>
      <c r="I117" s="215"/>
    </row>
    <row r="118" spans="2:9" ht="15.75" thickBot="1" x14ac:dyDescent="0.3">
      <c r="B118" s="117" t="s">
        <v>815</v>
      </c>
      <c r="C118" s="248">
        <f t="shared" si="2"/>
        <v>0</v>
      </c>
      <c r="D118" s="215"/>
      <c r="E118" s="215"/>
      <c r="F118" s="215"/>
      <c r="G118" s="215"/>
      <c r="H118" s="215"/>
      <c r="I118" s="215"/>
    </row>
    <row r="119" spans="2:9" ht="15.75" thickBot="1" x14ac:dyDescent="0.3">
      <c r="B119" s="268" t="s">
        <v>816</v>
      </c>
      <c r="C119" s="269">
        <f>SUM(C3:C118)</f>
        <v>0</v>
      </c>
      <c r="D119" s="269">
        <f t="shared" ref="D119:I119" si="3">SUM(D3:D118)</f>
        <v>0</v>
      </c>
      <c r="E119" s="269">
        <f t="shared" si="3"/>
        <v>0</v>
      </c>
      <c r="F119" s="269">
        <f t="shared" si="3"/>
        <v>0</v>
      </c>
      <c r="G119" s="269">
        <f t="shared" si="3"/>
        <v>0</v>
      </c>
      <c r="H119" s="269">
        <f t="shared" si="3"/>
        <v>0</v>
      </c>
      <c r="I119" s="269">
        <f t="shared" si="3"/>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Q119"/>
  <sheetViews>
    <sheetView workbookViewId="0"/>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f>+C119</f>
        <v>0</v>
      </c>
      <c r="L3" s="244">
        <f t="shared" ref="L3:Q3" si="0">+D119</f>
        <v>0</v>
      </c>
      <c r="M3" s="244">
        <f t="shared" si="0"/>
        <v>0</v>
      </c>
      <c r="N3" s="244">
        <f t="shared" si="0"/>
        <v>0</v>
      </c>
      <c r="O3" s="244">
        <f t="shared" si="0"/>
        <v>0</v>
      </c>
      <c r="P3" s="244">
        <f t="shared" si="0"/>
        <v>0</v>
      </c>
      <c r="Q3" s="244">
        <f t="shared" si="0"/>
        <v>0</v>
      </c>
    </row>
    <row r="4" spans="2:17" ht="15.75" thickBot="1" x14ac:dyDescent="0.3">
      <c r="B4" s="117" t="s">
        <v>930</v>
      </c>
      <c r="C4" s="248">
        <f t="shared" ref="C4:C67" si="1">SUM(D4:I4)</f>
        <v>0</v>
      </c>
      <c r="D4" s="215"/>
      <c r="E4" s="215"/>
      <c r="F4" s="215"/>
      <c r="G4" s="215"/>
      <c r="H4" s="215"/>
      <c r="I4" s="215"/>
    </row>
    <row r="5" spans="2:17" ht="15.75" thickBot="1" x14ac:dyDescent="0.3">
      <c r="B5" s="117" t="s">
        <v>929</v>
      </c>
      <c r="C5" s="248">
        <f t="shared" si="1"/>
        <v>0</v>
      </c>
      <c r="D5" s="215"/>
      <c r="E5" s="215"/>
      <c r="F5" s="215"/>
      <c r="G5" s="215"/>
      <c r="H5" s="215"/>
      <c r="I5" s="215"/>
    </row>
    <row r="6" spans="2:17" ht="15.75" thickBot="1" x14ac:dyDescent="0.3">
      <c r="B6" s="117" t="s">
        <v>928</v>
      </c>
      <c r="C6" s="248">
        <f t="shared" si="1"/>
        <v>0</v>
      </c>
      <c r="D6" s="215"/>
      <c r="E6" s="215"/>
      <c r="F6" s="215"/>
      <c r="G6" s="215"/>
      <c r="H6" s="215"/>
      <c r="I6" s="215"/>
    </row>
    <row r="7" spans="2:17" ht="15.75" thickBot="1" x14ac:dyDescent="0.3">
      <c r="B7" s="117" t="s">
        <v>927</v>
      </c>
      <c r="C7" s="248">
        <f t="shared" si="1"/>
        <v>0</v>
      </c>
      <c r="D7" s="215"/>
      <c r="E7" s="215"/>
      <c r="F7" s="215"/>
      <c r="G7" s="215"/>
      <c r="H7" s="215"/>
      <c r="I7" s="215"/>
    </row>
    <row r="8" spans="2:17" ht="15.75" thickBot="1" x14ac:dyDescent="0.3">
      <c r="B8" s="117" t="s">
        <v>926</v>
      </c>
      <c r="C8" s="248">
        <f t="shared" si="1"/>
        <v>0</v>
      </c>
      <c r="D8" s="215"/>
      <c r="E8" s="215"/>
      <c r="F8" s="215"/>
      <c r="G8" s="215"/>
      <c r="H8" s="215"/>
      <c r="I8" s="215"/>
    </row>
    <row r="9" spans="2:17" ht="15.75" thickBot="1" x14ac:dyDescent="0.3">
      <c r="B9" s="117" t="s">
        <v>925</v>
      </c>
      <c r="C9" s="248">
        <f t="shared" si="1"/>
        <v>0</v>
      </c>
      <c r="D9" s="215"/>
      <c r="E9" s="215"/>
      <c r="F9" s="215"/>
      <c r="G9" s="215"/>
      <c r="H9" s="215"/>
      <c r="I9" s="215"/>
    </row>
    <row r="10" spans="2:17" ht="15.75" thickBot="1" x14ac:dyDescent="0.3">
      <c r="B10" s="117" t="s">
        <v>924</v>
      </c>
      <c r="C10" s="248">
        <f t="shared" si="1"/>
        <v>0</v>
      </c>
      <c r="D10" s="215"/>
      <c r="E10" s="215"/>
      <c r="F10" s="215"/>
      <c r="G10" s="215"/>
      <c r="H10" s="215"/>
      <c r="I10" s="215"/>
    </row>
    <row r="11" spans="2:17" ht="15.75" thickBot="1" x14ac:dyDescent="0.3">
      <c r="B11" s="117" t="s">
        <v>923</v>
      </c>
      <c r="C11" s="248">
        <f t="shared" si="1"/>
        <v>0</v>
      </c>
      <c r="D11" s="215"/>
      <c r="E11" s="215"/>
      <c r="F11" s="215"/>
      <c r="G11" s="215"/>
      <c r="H11" s="215"/>
      <c r="I11" s="215"/>
    </row>
    <row r="12" spans="2:17" ht="15.75" thickBot="1" x14ac:dyDescent="0.3">
      <c r="B12" s="117" t="s">
        <v>922</v>
      </c>
      <c r="C12" s="248">
        <f t="shared" si="1"/>
        <v>0</v>
      </c>
      <c r="D12" s="215"/>
      <c r="E12" s="215"/>
      <c r="F12" s="215"/>
      <c r="G12" s="215"/>
      <c r="H12" s="215"/>
      <c r="I12" s="215"/>
    </row>
    <row r="13" spans="2:17" ht="15.75" thickBot="1" x14ac:dyDescent="0.3">
      <c r="B13" s="117" t="s">
        <v>921</v>
      </c>
      <c r="C13" s="248">
        <f t="shared" si="1"/>
        <v>0</v>
      </c>
      <c r="D13" s="215"/>
      <c r="E13" s="215"/>
      <c r="F13" s="215"/>
      <c r="G13" s="215"/>
      <c r="H13" s="215"/>
      <c r="I13" s="215"/>
    </row>
    <row r="14" spans="2:17" ht="15.75" thickBot="1" x14ac:dyDescent="0.3">
      <c r="B14" s="117" t="s">
        <v>920</v>
      </c>
      <c r="C14" s="248">
        <f t="shared" si="1"/>
        <v>0</v>
      </c>
      <c r="D14" s="215"/>
      <c r="E14" s="215"/>
      <c r="F14" s="215"/>
      <c r="G14" s="215"/>
      <c r="H14" s="215"/>
      <c r="I14" s="215"/>
    </row>
    <row r="15" spans="2:17" ht="15.75" thickBot="1" x14ac:dyDescent="0.3">
      <c r="B15" s="117" t="s">
        <v>919</v>
      </c>
      <c r="C15" s="248">
        <f t="shared" si="1"/>
        <v>0</v>
      </c>
      <c r="D15" s="215"/>
      <c r="E15" s="215"/>
      <c r="F15" s="215"/>
      <c r="G15" s="215"/>
      <c r="H15" s="215"/>
      <c r="I15" s="215"/>
    </row>
    <row r="16" spans="2:17" ht="15.75" thickBot="1" x14ac:dyDescent="0.3">
      <c r="B16" s="117" t="s">
        <v>918</v>
      </c>
      <c r="C16" s="248">
        <f t="shared" si="1"/>
        <v>0</v>
      </c>
      <c r="D16" s="215"/>
      <c r="E16" s="215"/>
      <c r="F16" s="215"/>
      <c r="G16" s="215"/>
      <c r="H16" s="215"/>
      <c r="I16" s="215"/>
    </row>
    <row r="17" spans="2:9" ht="15.75" thickBot="1" x14ac:dyDescent="0.3">
      <c r="B17" s="117" t="s">
        <v>917</v>
      </c>
      <c r="C17" s="248">
        <f t="shared" si="1"/>
        <v>0</v>
      </c>
      <c r="D17" s="215"/>
      <c r="E17" s="215"/>
      <c r="F17" s="215"/>
      <c r="G17" s="215"/>
      <c r="H17" s="215"/>
      <c r="I17" s="215"/>
    </row>
    <row r="18" spans="2:9" ht="15.75" thickBot="1" x14ac:dyDescent="0.3">
      <c r="B18" s="117" t="s">
        <v>916</v>
      </c>
      <c r="C18" s="248">
        <f t="shared" si="1"/>
        <v>0</v>
      </c>
      <c r="D18" s="215"/>
      <c r="E18" s="215"/>
      <c r="F18" s="215"/>
      <c r="G18" s="215"/>
      <c r="H18" s="215"/>
      <c r="I18" s="215"/>
    </row>
    <row r="19" spans="2:9" ht="15.75" thickBot="1" x14ac:dyDescent="0.3">
      <c r="B19" s="117" t="s">
        <v>915</v>
      </c>
      <c r="C19" s="248">
        <f t="shared" si="1"/>
        <v>0</v>
      </c>
      <c r="D19" s="215"/>
      <c r="E19" s="215"/>
      <c r="F19" s="215"/>
      <c r="G19" s="215"/>
      <c r="H19" s="215"/>
      <c r="I19" s="215"/>
    </row>
    <row r="20" spans="2:9" ht="15.75" thickBot="1" x14ac:dyDescent="0.3">
      <c r="B20" s="117" t="s">
        <v>914</v>
      </c>
      <c r="C20" s="248">
        <f t="shared" si="1"/>
        <v>0</v>
      </c>
      <c r="D20" s="215"/>
      <c r="E20" s="215"/>
      <c r="F20" s="215"/>
      <c r="G20" s="215"/>
      <c r="H20" s="215"/>
      <c r="I20" s="215"/>
    </row>
    <row r="21" spans="2:9" ht="15.75" thickBot="1" x14ac:dyDescent="0.3">
      <c r="B21" s="117" t="s">
        <v>913</v>
      </c>
      <c r="C21" s="248">
        <f t="shared" si="1"/>
        <v>0</v>
      </c>
      <c r="D21" s="215"/>
      <c r="E21" s="215"/>
      <c r="F21" s="215"/>
      <c r="G21" s="215"/>
      <c r="H21" s="215"/>
      <c r="I21" s="215"/>
    </row>
    <row r="22" spans="2:9" ht="15.75" thickBot="1" x14ac:dyDescent="0.3">
      <c r="B22" s="117" t="s">
        <v>912</v>
      </c>
      <c r="C22" s="248">
        <f t="shared" si="1"/>
        <v>0</v>
      </c>
      <c r="D22" s="215"/>
      <c r="E22" s="215"/>
      <c r="F22" s="215"/>
      <c r="G22" s="215"/>
      <c r="H22" s="215"/>
      <c r="I22" s="215"/>
    </row>
    <row r="23" spans="2:9" ht="15.75" thickBot="1" x14ac:dyDescent="0.3">
      <c r="B23" s="117" t="s">
        <v>911</v>
      </c>
      <c r="C23" s="248">
        <f t="shared" si="1"/>
        <v>0</v>
      </c>
      <c r="D23" s="215"/>
      <c r="E23" s="215"/>
      <c r="F23" s="215"/>
      <c r="G23" s="215"/>
      <c r="H23" s="215"/>
      <c r="I23" s="215"/>
    </row>
    <row r="24" spans="2:9" ht="15.75" thickBot="1" x14ac:dyDescent="0.3">
      <c r="B24" s="117" t="s">
        <v>910</v>
      </c>
      <c r="C24" s="248">
        <f t="shared" si="1"/>
        <v>0</v>
      </c>
      <c r="D24" s="215"/>
      <c r="E24" s="215"/>
      <c r="F24" s="215"/>
      <c r="G24" s="215"/>
      <c r="H24" s="215"/>
      <c r="I24" s="215"/>
    </row>
    <row r="25" spans="2:9" ht="15.75" thickBot="1" x14ac:dyDescent="0.3">
      <c r="B25" s="117" t="s">
        <v>909</v>
      </c>
      <c r="C25" s="248">
        <f t="shared" si="1"/>
        <v>0</v>
      </c>
      <c r="D25" s="215"/>
      <c r="E25" s="215"/>
      <c r="F25" s="215"/>
      <c r="G25" s="215"/>
      <c r="H25" s="215"/>
      <c r="I25" s="215"/>
    </row>
    <row r="26" spans="2:9" ht="15.75" thickBot="1" x14ac:dyDescent="0.3">
      <c r="B26" s="117" t="s">
        <v>908</v>
      </c>
      <c r="C26" s="248">
        <f t="shared" si="1"/>
        <v>0</v>
      </c>
      <c r="D26" s="215"/>
      <c r="E26" s="215"/>
      <c r="F26" s="215"/>
      <c r="G26" s="215"/>
      <c r="H26" s="215"/>
      <c r="I26" s="215"/>
    </row>
    <row r="27" spans="2:9" ht="15.75" thickBot="1" x14ac:dyDescent="0.3">
      <c r="B27" s="117" t="s">
        <v>907</v>
      </c>
      <c r="C27" s="248">
        <f t="shared" si="1"/>
        <v>0</v>
      </c>
      <c r="D27" s="215"/>
      <c r="E27" s="215"/>
      <c r="F27" s="215"/>
      <c r="G27" s="215"/>
      <c r="H27" s="215"/>
      <c r="I27" s="215"/>
    </row>
    <row r="28" spans="2:9" ht="15.75" thickBot="1" x14ac:dyDescent="0.3">
      <c r="B28" s="117" t="s">
        <v>906</v>
      </c>
      <c r="C28" s="248">
        <f t="shared" si="1"/>
        <v>0</v>
      </c>
      <c r="D28" s="215"/>
      <c r="E28" s="215"/>
      <c r="F28" s="215"/>
      <c r="G28" s="215"/>
      <c r="H28" s="215"/>
      <c r="I28" s="215"/>
    </row>
    <row r="29" spans="2:9" ht="15.75" thickBot="1" x14ac:dyDescent="0.3">
      <c r="B29" s="117" t="s">
        <v>905</v>
      </c>
      <c r="C29" s="248">
        <f t="shared" si="1"/>
        <v>0</v>
      </c>
      <c r="D29" s="215"/>
      <c r="E29" s="215"/>
      <c r="F29" s="215"/>
      <c r="G29" s="215"/>
      <c r="H29" s="215"/>
      <c r="I29" s="215"/>
    </row>
    <row r="30" spans="2:9" ht="15.75" thickBot="1" x14ac:dyDescent="0.3">
      <c r="B30" s="117" t="s">
        <v>904</v>
      </c>
      <c r="C30" s="248">
        <f t="shared" si="1"/>
        <v>0</v>
      </c>
      <c r="D30" s="215"/>
      <c r="E30" s="215"/>
      <c r="F30" s="215"/>
      <c r="G30" s="215"/>
      <c r="H30" s="215"/>
      <c r="I30" s="215"/>
    </row>
    <row r="31" spans="2:9" ht="15.75" thickBot="1" x14ac:dyDescent="0.3">
      <c r="B31" s="117" t="s">
        <v>903</v>
      </c>
      <c r="C31" s="248">
        <f t="shared" si="1"/>
        <v>0</v>
      </c>
      <c r="D31" s="215"/>
      <c r="E31" s="215"/>
      <c r="F31" s="215"/>
      <c r="G31" s="215"/>
      <c r="H31" s="215"/>
      <c r="I31" s="215"/>
    </row>
    <row r="32" spans="2:9" ht="15.75" thickBot="1" x14ac:dyDescent="0.3">
      <c r="B32" s="117" t="s">
        <v>902</v>
      </c>
      <c r="C32" s="248">
        <f t="shared" si="1"/>
        <v>0</v>
      </c>
      <c r="D32" s="215"/>
      <c r="E32" s="215"/>
      <c r="F32" s="215"/>
      <c r="G32" s="215"/>
      <c r="H32" s="215"/>
      <c r="I32" s="215"/>
    </row>
    <row r="33" spans="2:9" ht="15.75" thickBot="1" x14ac:dyDescent="0.3">
      <c r="B33" s="117" t="s">
        <v>901</v>
      </c>
      <c r="C33" s="248">
        <f t="shared" si="1"/>
        <v>0</v>
      </c>
      <c r="D33" s="215"/>
      <c r="E33" s="215"/>
      <c r="F33" s="215"/>
      <c r="G33" s="215"/>
      <c r="H33" s="215"/>
      <c r="I33" s="215"/>
    </row>
    <row r="34" spans="2:9" ht="15.75" thickBot="1" x14ac:dyDescent="0.3">
      <c r="B34" s="117" t="s">
        <v>900</v>
      </c>
      <c r="C34" s="248">
        <f t="shared" si="1"/>
        <v>0</v>
      </c>
      <c r="D34" s="215"/>
      <c r="E34" s="215"/>
      <c r="F34" s="215"/>
      <c r="G34" s="215"/>
      <c r="H34" s="215"/>
      <c r="I34" s="215"/>
    </row>
    <row r="35" spans="2:9" ht="15.75" thickBot="1" x14ac:dyDescent="0.3">
      <c r="B35" s="117" t="s">
        <v>899</v>
      </c>
      <c r="C35" s="248">
        <f t="shared" si="1"/>
        <v>0</v>
      </c>
      <c r="D35" s="215"/>
      <c r="E35" s="215"/>
      <c r="F35" s="215"/>
      <c r="G35" s="215"/>
      <c r="H35" s="215"/>
      <c r="I35" s="215"/>
    </row>
    <row r="36" spans="2:9" ht="15.75" thickBot="1" x14ac:dyDescent="0.3">
      <c r="B36" s="117" t="s">
        <v>898</v>
      </c>
      <c r="C36" s="248">
        <f t="shared" si="1"/>
        <v>0</v>
      </c>
      <c r="D36" s="215"/>
      <c r="E36" s="215"/>
      <c r="F36" s="215"/>
      <c r="G36" s="215"/>
      <c r="H36" s="215"/>
      <c r="I36" s="215"/>
    </row>
    <row r="37" spans="2:9" ht="15.75" thickBot="1" x14ac:dyDescent="0.3">
      <c r="B37" s="117" t="s">
        <v>897</v>
      </c>
      <c r="C37" s="248">
        <f t="shared" si="1"/>
        <v>0</v>
      </c>
      <c r="D37" s="215"/>
      <c r="E37" s="215"/>
      <c r="F37" s="215"/>
      <c r="G37" s="215"/>
      <c r="H37" s="215"/>
      <c r="I37" s="215"/>
    </row>
    <row r="38" spans="2:9" ht="15.75" thickBot="1" x14ac:dyDescent="0.3">
      <c r="B38" s="117" t="s">
        <v>896</v>
      </c>
      <c r="C38" s="248">
        <f t="shared" si="1"/>
        <v>0</v>
      </c>
      <c r="D38" s="215"/>
      <c r="E38" s="215"/>
      <c r="F38" s="215"/>
      <c r="G38" s="215"/>
      <c r="H38" s="215"/>
      <c r="I38" s="215"/>
    </row>
    <row r="39" spans="2:9" ht="15.75" thickBot="1" x14ac:dyDescent="0.3">
      <c r="B39" s="117" t="s">
        <v>895</v>
      </c>
      <c r="C39" s="248">
        <f t="shared" si="1"/>
        <v>0</v>
      </c>
      <c r="D39" s="215"/>
      <c r="E39" s="215"/>
      <c r="F39" s="215"/>
      <c r="G39" s="215"/>
      <c r="H39" s="215"/>
      <c r="I39" s="215"/>
    </row>
    <row r="40" spans="2:9" ht="15.75" thickBot="1" x14ac:dyDescent="0.3">
      <c r="B40" s="117" t="s">
        <v>894</v>
      </c>
      <c r="C40" s="248">
        <f t="shared" si="1"/>
        <v>0</v>
      </c>
      <c r="D40" s="215"/>
      <c r="E40" s="215"/>
      <c r="F40" s="215"/>
      <c r="G40" s="215"/>
      <c r="H40" s="215"/>
      <c r="I40" s="215"/>
    </row>
    <row r="41" spans="2:9" ht="15.75" thickBot="1" x14ac:dyDescent="0.3">
      <c r="B41" s="117" t="s">
        <v>893</v>
      </c>
      <c r="C41" s="248">
        <f t="shared" si="1"/>
        <v>0</v>
      </c>
      <c r="D41" s="215"/>
      <c r="E41" s="215"/>
      <c r="F41" s="215"/>
      <c r="G41" s="215"/>
      <c r="H41" s="215"/>
      <c r="I41" s="215"/>
    </row>
    <row r="42" spans="2:9" ht="15.75" thickBot="1" x14ac:dyDescent="0.3">
      <c r="B42" s="117" t="s">
        <v>892</v>
      </c>
      <c r="C42" s="248">
        <f t="shared" si="1"/>
        <v>0</v>
      </c>
      <c r="D42" s="215"/>
      <c r="E42" s="215"/>
      <c r="F42" s="215"/>
      <c r="G42" s="215"/>
      <c r="H42" s="215"/>
      <c r="I42" s="215"/>
    </row>
    <row r="43" spans="2:9" ht="15.75" thickBot="1" x14ac:dyDescent="0.3">
      <c r="B43" s="117" t="s">
        <v>891</v>
      </c>
      <c r="C43" s="248">
        <f t="shared" si="1"/>
        <v>0</v>
      </c>
      <c r="D43" s="215"/>
      <c r="E43" s="215"/>
      <c r="F43" s="215"/>
      <c r="G43" s="215"/>
      <c r="H43" s="215"/>
      <c r="I43" s="215"/>
    </row>
    <row r="44" spans="2:9" ht="15.75" thickBot="1" x14ac:dyDescent="0.3">
      <c r="B44" s="117" t="s">
        <v>890</v>
      </c>
      <c r="C44" s="248">
        <f t="shared" si="1"/>
        <v>0</v>
      </c>
      <c r="D44" s="215"/>
      <c r="E44" s="215"/>
      <c r="F44" s="215"/>
      <c r="G44" s="215"/>
      <c r="H44" s="215"/>
      <c r="I44" s="215"/>
    </row>
    <row r="45" spans="2:9" ht="15.75" thickBot="1" x14ac:dyDescent="0.3">
      <c r="B45" s="117" t="s">
        <v>889</v>
      </c>
      <c r="C45" s="248">
        <f t="shared" si="1"/>
        <v>0</v>
      </c>
      <c r="D45" s="215"/>
      <c r="E45" s="215"/>
      <c r="F45" s="215"/>
      <c r="G45" s="215"/>
      <c r="H45" s="215"/>
      <c r="I45" s="215"/>
    </row>
    <row r="46" spans="2:9" ht="15.75" thickBot="1" x14ac:dyDescent="0.3">
      <c r="B46" s="117" t="s">
        <v>888</v>
      </c>
      <c r="C46" s="248">
        <f t="shared" si="1"/>
        <v>0</v>
      </c>
      <c r="D46" s="215"/>
      <c r="E46" s="215"/>
      <c r="F46" s="215"/>
      <c r="G46" s="215"/>
      <c r="H46" s="215"/>
      <c r="I46" s="215"/>
    </row>
    <row r="47" spans="2:9" ht="15.75" thickBot="1" x14ac:dyDescent="0.3">
      <c r="B47" s="117" t="s">
        <v>887</v>
      </c>
      <c r="C47" s="248">
        <f t="shared" si="1"/>
        <v>0</v>
      </c>
      <c r="D47" s="215"/>
      <c r="E47" s="215"/>
      <c r="F47" s="215"/>
      <c r="G47" s="215"/>
      <c r="H47" s="215"/>
      <c r="I47" s="215"/>
    </row>
    <row r="48" spans="2:9" ht="15.75" thickBot="1" x14ac:dyDescent="0.3">
      <c r="B48" s="117" t="s">
        <v>886</v>
      </c>
      <c r="C48" s="248">
        <f t="shared" si="1"/>
        <v>0</v>
      </c>
      <c r="D48" s="215"/>
      <c r="E48" s="215"/>
      <c r="F48" s="215"/>
      <c r="G48" s="215"/>
      <c r="H48" s="215"/>
      <c r="I48" s="215"/>
    </row>
    <row r="49" spans="2:9" ht="15.75" thickBot="1" x14ac:dyDescent="0.3">
      <c r="B49" s="117" t="s">
        <v>885</v>
      </c>
      <c r="C49" s="248">
        <f t="shared" si="1"/>
        <v>0</v>
      </c>
      <c r="D49" s="215"/>
      <c r="E49" s="215"/>
      <c r="F49" s="215"/>
      <c r="G49" s="215"/>
      <c r="H49" s="215"/>
      <c r="I49" s="215"/>
    </row>
    <row r="50" spans="2:9" ht="15.75" thickBot="1" x14ac:dyDescent="0.3">
      <c r="B50" s="117" t="s">
        <v>884</v>
      </c>
      <c r="C50" s="248">
        <f t="shared" si="1"/>
        <v>0</v>
      </c>
      <c r="D50" s="215"/>
      <c r="E50" s="215"/>
      <c r="F50" s="215"/>
      <c r="G50" s="215"/>
      <c r="H50" s="215"/>
      <c r="I50" s="215"/>
    </row>
    <row r="51" spans="2:9" ht="15.75" thickBot="1" x14ac:dyDescent="0.3">
      <c r="B51" s="117" t="s">
        <v>883</v>
      </c>
      <c r="C51" s="248">
        <f t="shared" si="1"/>
        <v>0</v>
      </c>
      <c r="D51" s="215"/>
      <c r="E51" s="215"/>
      <c r="F51" s="215"/>
      <c r="G51" s="215"/>
      <c r="H51" s="215"/>
      <c r="I51" s="215"/>
    </row>
    <row r="52" spans="2:9" ht="15.75" thickBot="1" x14ac:dyDescent="0.3">
      <c r="B52" s="117" t="s">
        <v>882</v>
      </c>
      <c r="C52" s="248">
        <f t="shared" si="1"/>
        <v>0</v>
      </c>
      <c r="D52" s="215"/>
      <c r="E52" s="215"/>
      <c r="F52" s="215"/>
      <c r="G52" s="215"/>
      <c r="H52" s="215"/>
      <c r="I52" s="215"/>
    </row>
    <row r="53" spans="2:9" ht="15.75" thickBot="1" x14ac:dyDescent="0.3">
      <c r="B53" s="117" t="s">
        <v>881</v>
      </c>
      <c r="C53" s="248">
        <f t="shared" si="1"/>
        <v>0</v>
      </c>
      <c r="D53" s="215"/>
      <c r="E53" s="215"/>
      <c r="F53" s="215"/>
      <c r="G53" s="215"/>
      <c r="H53" s="215"/>
      <c r="I53" s="215"/>
    </row>
    <row r="54" spans="2:9" ht="15.75" thickBot="1" x14ac:dyDescent="0.3">
      <c r="B54" s="117" t="s">
        <v>880</v>
      </c>
      <c r="C54" s="248">
        <f t="shared" si="1"/>
        <v>0</v>
      </c>
      <c r="D54" s="215"/>
      <c r="E54" s="215"/>
      <c r="F54" s="215"/>
      <c r="G54" s="215"/>
      <c r="H54" s="215"/>
      <c r="I54" s="215"/>
    </row>
    <row r="55" spans="2:9" ht="15.75" thickBot="1" x14ac:dyDescent="0.3">
      <c r="B55" s="117" t="s">
        <v>879</v>
      </c>
      <c r="C55" s="248">
        <f t="shared" si="1"/>
        <v>0</v>
      </c>
      <c r="D55" s="215"/>
      <c r="E55" s="215"/>
      <c r="F55" s="215"/>
      <c r="G55" s="215"/>
      <c r="H55" s="215"/>
      <c r="I55" s="215"/>
    </row>
    <row r="56" spans="2:9" ht="15.75" thickBot="1" x14ac:dyDescent="0.3">
      <c r="B56" s="117" t="s">
        <v>878</v>
      </c>
      <c r="C56" s="248">
        <f t="shared" si="1"/>
        <v>0</v>
      </c>
      <c r="D56" s="215"/>
      <c r="E56" s="215"/>
      <c r="F56" s="215"/>
      <c r="G56" s="215"/>
      <c r="H56" s="215"/>
      <c r="I56" s="215"/>
    </row>
    <row r="57" spans="2:9" ht="15.75" thickBot="1" x14ac:dyDescent="0.3">
      <c r="B57" s="117" t="s">
        <v>877</v>
      </c>
      <c r="C57" s="248">
        <f t="shared" si="1"/>
        <v>0</v>
      </c>
      <c r="D57" s="215"/>
      <c r="E57" s="215"/>
      <c r="F57" s="215"/>
      <c r="G57" s="215"/>
      <c r="H57" s="215"/>
      <c r="I57" s="215"/>
    </row>
    <row r="58" spans="2:9" ht="15.75" thickBot="1" x14ac:dyDescent="0.3">
      <c r="B58" s="117" t="s">
        <v>876</v>
      </c>
      <c r="C58" s="248">
        <f t="shared" si="1"/>
        <v>0</v>
      </c>
      <c r="D58" s="215"/>
      <c r="E58" s="215"/>
      <c r="F58" s="215"/>
      <c r="G58" s="215"/>
      <c r="H58" s="215"/>
      <c r="I58" s="215"/>
    </row>
    <row r="59" spans="2:9" ht="15.75" thickBot="1" x14ac:dyDescent="0.3">
      <c r="B59" s="117" t="s">
        <v>875</v>
      </c>
      <c r="C59" s="248">
        <f t="shared" si="1"/>
        <v>0</v>
      </c>
      <c r="D59" s="215"/>
      <c r="E59" s="215"/>
      <c r="F59" s="215"/>
      <c r="G59" s="215"/>
      <c r="H59" s="215"/>
      <c r="I59" s="215"/>
    </row>
    <row r="60" spans="2:9" ht="15.75" thickBot="1" x14ac:dyDescent="0.3">
      <c r="B60" s="117" t="s">
        <v>874</v>
      </c>
      <c r="C60" s="248">
        <f t="shared" si="1"/>
        <v>0</v>
      </c>
      <c r="D60" s="215"/>
      <c r="E60" s="215"/>
      <c r="F60" s="215"/>
      <c r="G60" s="215"/>
      <c r="H60" s="215"/>
      <c r="I60" s="215"/>
    </row>
    <row r="61" spans="2:9" ht="15.75" thickBot="1" x14ac:dyDescent="0.3">
      <c r="B61" s="117" t="s">
        <v>873</v>
      </c>
      <c r="C61" s="248">
        <f t="shared" si="1"/>
        <v>0</v>
      </c>
      <c r="D61" s="215"/>
      <c r="E61" s="215"/>
      <c r="F61" s="215"/>
      <c r="G61" s="215"/>
      <c r="H61" s="215"/>
      <c r="I61" s="215"/>
    </row>
    <row r="62" spans="2:9" ht="15.75" thickBot="1" x14ac:dyDescent="0.3">
      <c r="B62" s="117" t="s">
        <v>872</v>
      </c>
      <c r="C62" s="248">
        <f t="shared" si="1"/>
        <v>0</v>
      </c>
      <c r="D62" s="215"/>
      <c r="E62" s="215"/>
      <c r="F62" s="215"/>
      <c r="G62" s="215"/>
      <c r="H62" s="215"/>
      <c r="I62" s="215"/>
    </row>
    <row r="63" spans="2:9" ht="15.75" thickBot="1" x14ac:dyDescent="0.3">
      <c r="B63" s="117" t="s">
        <v>871</v>
      </c>
      <c r="C63" s="248">
        <f t="shared" si="1"/>
        <v>0</v>
      </c>
      <c r="D63" s="215"/>
      <c r="E63" s="215"/>
      <c r="F63" s="215"/>
      <c r="G63" s="215"/>
      <c r="H63" s="215"/>
      <c r="I63" s="215"/>
    </row>
    <row r="64" spans="2:9" ht="15.75" thickBot="1" x14ac:dyDescent="0.3">
      <c r="B64" s="117" t="s">
        <v>870</v>
      </c>
      <c r="C64" s="248">
        <f t="shared" si="1"/>
        <v>0</v>
      </c>
      <c r="D64" s="215"/>
      <c r="E64" s="215"/>
      <c r="F64" s="215"/>
      <c r="G64" s="215"/>
      <c r="H64" s="215"/>
      <c r="I64" s="215"/>
    </row>
    <row r="65" spans="2:9" ht="15.75" thickBot="1" x14ac:dyDescent="0.3">
      <c r="B65" s="117" t="s">
        <v>869</v>
      </c>
      <c r="C65" s="248">
        <f t="shared" si="1"/>
        <v>0</v>
      </c>
      <c r="D65" s="215"/>
      <c r="E65" s="215"/>
      <c r="F65" s="215"/>
      <c r="G65" s="215"/>
      <c r="H65" s="215"/>
      <c r="I65" s="215"/>
    </row>
    <row r="66" spans="2:9" ht="15.75" thickBot="1" x14ac:dyDescent="0.3">
      <c r="B66" s="117" t="s">
        <v>868</v>
      </c>
      <c r="C66" s="248">
        <f t="shared" si="1"/>
        <v>0</v>
      </c>
      <c r="D66" s="215"/>
      <c r="E66" s="215"/>
      <c r="F66" s="215"/>
      <c r="G66" s="215"/>
      <c r="H66" s="215"/>
      <c r="I66" s="215"/>
    </row>
    <row r="67" spans="2:9" ht="15.75" thickBot="1" x14ac:dyDescent="0.3">
      <c r="B67" s="117" t="s">
        <v>867</v>
      </c>
      <c r="C67" s="248">
        <f t="shared" si="1"/>
        <v>0</v>
      </c>
      <c r="D67" s="215"/>
      <c r="E67" s="215"/>
      <c r="F67" s="215"/>
      <c r="G67" s="215"/>
      <c r="H67" s="215"/>
      <c r="I67" s="215"/>
    </row>
    <row r="68" spans="2:9" ht="15.75" thickBot="1" x14ac:dyDescent="0.3">
      <c r="B68" s="117" t="s">
        <v>866</v>
      </c>
      <c r="C68" s="248">
        <f t="shared" ref="C68:C118" si="2">SUM(D68:I68)</f>
        <v>0</v>
      </c>
      <c r="D68" s="215"/>
      <c r="E68" s="215"/>
      <c r="F68" s="215"/>
      <c r="G68" s="215"/>
      <c r="H68" s="215"/>
      <c r="I68" s="215"/>
    </row>
    <row r="69" spans="2:9" ht="15.75" thickBot="1" x14ac:dyDescent="0.3">
      <c r="B69" s="117" t="s">
        <v>865</v>
      </c>
      <c r="C69" s="248">
        <f t="shared" si="2"/>
        <v>0</v>
      </c>
      <c r="D69" s="215"/>
      <c r="E69" s="215"/>
      <c r="F69" s="215"/>
      <c r="G69" s="215"/>
      <c r="H69" s="215"/>
      <c r="I69" s="215"/>
    </row>
    <row r="70" spans="2:9" ht="15.75" thickBot="1" x14ac:dyDescent="0.3">
      <c r="B70" s="117" t="s">
        <v>864</v>
      </c>
      <c r="C70" s="248">
        <f t="shared" si="2"/>
        <v>0</v>
      </c>
      <c r="D70" s="215"/>
      <c r="E70" s="215"/>
      <c r="F70" s="215"/>
      <c r="G70" s="215"/>
      <c r="H70" s="215"/>
      <c r="I70" s="215"/>
    </row>
    <row r="71" spans="2:9" ht="15.75" thickBot="1" x14ac:dyDescent="0.3">
      <c r="B71" s="117" t="s">
        <v>863</v>
      </c>
      <c r="C71" s="248">
        <f t="shared" si="2"/>
        <v>0</v>
      </c>
      <c r="D71" s="215"/>
      <c r="E71" s="215"/>
      <c r="F71" s="215"/>
      <c r="G71" s="215"/>
      <c r="H71" s="215"/>
      <c r="I71" s="215"/>
    </row>
    <row r="72" spans="2:9" ht="15.75" thickBot="1" x14ac:dyDescent="0.3">
      <c r="B72" s="117" t="s">
        <v>862</v>
      </c>
      <c r="C72" s="248">
        <f t="shared" si="2"/>
        <v>0</v>
      </c>
      <c r="D72" s="215"/>
      <c r="E72" s="215"/>
      <c r="F72" s="215"/>
      <c r="G72" s="215"/>
      <c r="H72" s="215"/>
      <c r="I72" s="215"/>
    </row>
    <row r="73" spans="2:9" ht="15.75" thickBot="1" x14ac:dyDescent="0.3">
      <c r="B73" s="117" t="s">
        <v>861</v>
      </c>
      <c r="C73" s="248">
        <f t="shared" si="2"/>
        <v>0</v>
      </c>
      <c r="D73" s="215"/>
      <c r="E73" s="215"/>
      <c r="F73" s="215"/>
      <c r="G73" s="215"/>
      <c r="H73" s="215"/>
      <c r="I73" s="215"/>
    </row>
    <row r="74" spans="2:9" ht="15.75" thickBot="1" x14ac:dyDescent="0.3">
      <c r="B74" s="117" t="s">
        <v>860</v>
      </c>
      <c r="C74" s="248">
        <f t="shared" si="2"/>
        <v>0</v>
      </c>
      <c r="D74" s="215"/>
      <c r="E74" s="215"/>
      <c r="F74" s="215"/>
      <c r="G74" s="215"/>
      <c r="H74" s="215"/>
      <c r="I74" s="215"/>
    </row>
    <row r="75" spans="2:9" ht="15.75" thickBot="1" x14ac:dyDescent="0.3">
      <c r="B75" s="117" t="s">
        <v>859</v>
      </c>
      <c r="C75" s="248">
        <f t="shared" si="2"/>
        <v>0</v>
      </c>
      <c r="D75" s="215"/>
      <c r="E75" s="215"/>
      <c r="F75" s="215"/>
      <c r="G75" s="215"/>
      <c r="H75" s="215"/>
      <c r="I75" s="215"/>
    </row>
    <row r="76" spans="2:9" ht="15.75" thickBot="1" x14ac:dyDescent="0.3">
      <c r="B76" s="117" t="s">
        <v>858</v>
      </c>
      <c r="C76" s="248">
        <f t="shared" si="2"/>
        <v>0</v>
      </c>
      <c r="D76" s="215"/>
      <c r="E76" s="215"/>
      <c r="F76" s="215"/>
      <c r="G76" s="215"/>
      <c r="H76" s="215"/>
      <c r="I76" s="215"/>
    </row>
    <row r="77" spans="2:9" ht="15.75" thickBot="1" x14ac:dyDescent="0.3">
      <c r="B77" s="117" t="s">
        <v>857</v>
      </c>
      <c r="C77" s="248">
        <f t="shared" si="2"/>
        <v>0</v>
      </c>
      <c r="D77" s="215"/>
      <c r="E77" s="215"/>
      <c r="F77" s="215"/>
      <c r="G77" s="215"/>
      <c r="H77" s="215"/>
      <c r="I77" s="215"/>
    </row>
    <row r="78" spans="2:9" ht="15.75" thickBot="1" x14ac:dyDescent="0.3">
      <c r="B78" s="117" t="s">
        <v>856</v>
      </c>
      <c r="C78" s="248">
        <f t="shared" si="2"/>
        <v>0</v>
      </c>
      <c r="D78" s="215"/>
      <c r="E78" s="215"/>
      <c r="F78" s="215"/>
      <c r="G78" s="215"/>
      <c r="H78" s="215"/>
      <c r="I78" s="215"/>
    </row>
    <row r="79" spans="2:9" ht="15.75" thickBot="1" x14ac:dyDescent="0.3">
      <c r="B79" s="117" t="s">
        <v>855</v>
      </c>
      <c r="C79" s="248">
        <f t="shared" si="2"/>
        <v>0</v>
      </c>
      <c r="D79" s="215"/>
      <c r="E79" s="215"/>
      <c r="F79" s="215"/>
      <c r="G79" s="215"/>
      <c r="H79" s="215"/>
      <c r="I79" s="215"/>
    </row>
    <row r="80" spans="2:9" ht="15.75" thickBot="1" x14ac:dyDescent="0.3">
      <c r="B80" s="117" t="s">
        <v>854</v>
      </c>
      <c r="C80" s="248">
        <f t="shared" si="2"/>
        <v>0</v>
      </c>
      <c r="D80" s="215"/>
      <c r="E80" s="215"/>
      <c r="F80" s="215"/>
      <c r="G80" s="215"/>
      <c r="H80" s="215"/>
      <c r="I80" s="215"/>
    </row>
    <row r="81" spans="2:9" ht="15.75" thickBot="1" x14ac:dyDescent="0.3">
      <c r="B81" s="117" t="s">
        <v>853</v>
      </c>
      <c r="C81" s="248">
        <f t="shared" si="2"/>
        <v>0</v>
      </c>
      <c r="D81" s="215"/>
      <c r="E81" s="215"/>
      <c r="F81" s="215"/>
      <c r="G81" s="215"/>
      <c r="H81" s="215"/>
      <c r="I81" s="215"/>
    </row>
    <row r="82" spans="2:9" ht="15.75" thickBot="1" x14ac:dyDescent="0.3">
      <c r="B82" s="117" t="s">
        <v>852</v>
      </c>
      <c r="C82" s="248">
        <f t="shared" si="2"/>
        <v>0</v>
      </c>
      <c r="D82" s="215"/>
      <c r="E82" s="215"/>
      <c r="F82" s="215"/>
      <c r="G82" s="215"/>
      <c r="H82" s="215"/>
      <c r="I82" s="215"/>
    </row>
    <row r="83" spans="2:9" ht="15.75" thickBot="1" x14ac:dyDescent="0.3">
      <c r="B83" s="117" t="s">
        <v>851</v>
      </c>
      <c r="C83" s="248">
        <f t="shared" si="2"/>
        <v>0</v>
      </c>
      <c r="D83" s="215"/>
      <c r="E83" s="215"/>
      <c r="F83" s="215"/>
      <c r="G83" s="215"/>
      <c r="H83" s="215"/>
      <c r="I83" s="215"/>
    </row>
    <row r="84" spans="2:9" ht="15.75" thickBot="1" x14ac:dyDescent="0.3">
      <c r="B84" s="117" t="s">
        <v>850</v>
      </c>
      <c r="C84" s="248">
        <f t="shared" si="2"/>
        <v>0</v>
      </c>
      <c r="D84" s="215"/>
      <c r="E84" s="215"/>
      <c r="F84" s="215"/>
      <c r="G84" s="215"/>
      <c r="H84" s="215"/>
      <c r="I84" s="215"/>
    </row>
    <row r="85" spans="2:9" ht="15.75" thickBot="1" x14ac:dyDescent="0.3">
      <c r="B85" s="117" t="s">
        <v>849</v>
      </c>
      <c r="C85" s="248">
        <f t="shared" si="2"/>
        <v>0</v>
      </c>
      <c r="D85" s="215"/>
      <c r="E85" s="215"/>
      <c r="F85" s="215"/>
      <c r="G85" s="215"/>
      <c r="H85" s="215"/>
      <c r="I85" s="215"/>
    </row>
    <row r="86" spans="2:9" ht="15.75" thickBot="1" x14ac:dyDescent="0.3">
      <c r="B86" s="117" t="s">
        <v>848</v>
      </c>
      <c r="C86" s="248">
        <f t="shared" si="2"/>
        <v>0</v>
      </c>
      <c r="D86" s="215"/>
      <c r="E86" s="215"/>
      <c r="F86" s="215"/>
      <c r="G86" s="215"/>
      <c r="H86" s="215"/>
      <c r="I86" s="215"/>
    </row>
    <row r="87" spans="2:9" ht="15.75" thickBot="1" x14ac:dyDescent="0.3">
      <c r="B87" s="117" t="s">
        <v>847</v>
      </c>
      <c r="C87" s="248">
        <f t="shared" si="2"/>
        <v>0</v>
      </c>
      <c r="D87" s="215"/>
      <c r="E87" s="215"/>
      <c r="F87" s="215"/>
      <c r="G87" s="215"/>
      <c r="H87" s="215"/>
      <c r="I87" s="215"/>
    </row>
    <row r="88" spans="2:9" ht="15.75" thickBot="1" x14ac:dyDescent="0.3">
      <c r="B88" s="117" t="s">
        <v>846</v>
      </c>
      <c r="C88" s="248">
        <f t="shared" si="2"/>
        <v>0</v>
      </c>
      <c r="D88" s="215"/>
      <c r="E88" s="215"/>
      <c r="F88" s="215"/>
      <c r="G88" s="215"/>
      <c r="H88" s="215"/>
      <c r="I88" s="215"/>
    </row>
    <row r="89" spans="2:9" ht="15.75" thickBot="1" x14ac:dyDescent="0.3">
      <c r="B89" s="117" t="s">
        <v>845</v>
      </c>
      <c r="C89" s="248">
        <f t="shared" si="2"/>
        <v>0</v>
      </c>
      <c r="D89" s="215"/>
      <c r="E89" s="215"/>
      <c r="F89" s="215"/>
      <c r="G89" s="215"/>
      <c r="H89" s="215"/>
      <c r="I89" s="215"/>
    </row>
    <row r="90" spans="2:9" ht="15.75" thickBot="1" x14ac:dyDescent="0.3">
      <c r="B90" s="117" t="s">
        <v>844</v>
      </c>
      <c r="C90" s="248">
        <f t="shared" si="2"/>
        <v>0</v>
      </c>
      <c r="D90" s="215"/>
      <c r="E90" s="215"/>
      <c r="F90" s="215"/>
      <c r="G90" s="215"/>
      <c r="H90" s="215"/>
      <c r="I90" s="215"/>
    </row>
    <row r="91" spans="2:9" ht="15.75" thickBot="1" x14ac:dyDescent="0.3">
      <c r="B91" s="117" t="s">
        <v>843</v>
      </c>
      <c r="C91" s="248">
        <f t="shared" si="2"/>
        <v>0</v>
      </c>
      <c r="D91" s="215"/>
      <c r="E91" s="215"/>
      <c r="F91" s="215"/>
      <c r="G91" s="215"/>
      <c r="H91" s="215"/>
      <c r="I91" s="215"/>
    </row>
    <row r="92" spans="2:9" ht="15.75" thickBot="1" x14ac:dyDescent="0.3">
      <c r="B92" s="117" t="s">
        <v>842</v>
      </c>
      <c r="C92" s="248">
        <f t="shared" si="2"/>
        <v>0</v>
      </c>
      <c r="D92" s="215"/>
      <c r="E92" s="215"/>
      <c r="F92" s="215"/>
      <c r="G92" s="215"/>
      <c r="H92" s="215"/>
      <c r="I92" s="215"/>
    </row>
    <row r="93" spans="2:9" ht="15.75" thickBot="1" x14ac:dyDescent="0.3">
      <c r="B93" s="117" t="s">
        <v>841</v>
      </c>
      <c r="C93" s="248">
        <f t="shared" si="2"/>
        <v>0</v>
      </c>
      <c r="D93" s="215"/>
      <c r="E93" s="215"/>
      <c r="F93" s="215"/>
      <c r="G93" s="215"/>
      <c r="H93" s="215"/>
      <c r="I93" s="215"/>
    </row>
    <row r="94" spans="2:9" ht="15.75" thickBot="1" x14ac:dyDescent="0.3">
      <c r="B94" s="117" t="s">
        <v>840</v>
      </c>
      <c r="C94" s="248">
        <f t="shared" si="2"/>
        <v>0</v>
      </c>
      <c r="D94" s="215"/>
      <c r="E94" s="215"/>
      <c r="F94" s="215"/>
      <c r="G94" s="215"/>
      <c r="H94" s="215"/>
      <c r="I94" s="215"/>
    </row>
    <row r="95" spans="2:9" ht="15.75" thickBot="1" x14ac:dyDescent="0.3">
      <c r="B95" s="117" t="s">
        <v>839</v>
      </c>
      <c r="C95" s="248">
        <f t="shared" si="2"/>
        <v>0</v>
      </c>
      <c r="D95" s="215"/>
      <c r="E95" s="215"/>
      <c r="F95" s="215"/>
      <c r="G95" s="215"/>
      <c r="H95" s="215"/>
      <c r="I95" s="215"/>
    </row>
    <row r="96" spans="2:9" ht="15.75" thickBot="1" x14ac:dyDescent="0.3">
      <c r="B96" s="117" t="s">
        <v>838</v>
      </c>
      <c r="C96" s="248">
        <f t="shared" si="2"/>
        <v>0</v>
      </c>
      <c r="D96" s="215"/>
      <c r="E96" s="215"/>
      <c r="F96" s="215"/>
      <c r="G96" s="215"/>
      <c r="H96" s="215"/>
      <c r="I96" s="215"/>
    </row>
    <row r="97" spans="2:9" ht="15.75" thickBot="1" x14ac:dyDescent="0.3">
      <c r="B97" s="117" t="s">
        <v>837</v>
      </c>
      <c r="C97" s="248">
        <f t="shared" si="2"/>
        <v>0</v>
      </c>
      <c r="D97" s="215"/>
      <c r="E97" s="215"/>
      <c r="F97" s="215"/>
      <c r="G97" s="215"/>
      <c r="H97" s="215"/>
      <c r="I97" s="215"/>
    </row>
    <row r="98" spans="2:9" ht="15.75" thickBot="1" x14ac:dyDescent="0.3">
      <c r="B98" s="117" t="s">
        <v>836</v>
      </c>
      <c r="C98" s="248">
        <f t="shared" si="2"/>
        <v>0</v>
      </c>
      <c r="D98" s="215"/>
      <c r="E98" s="215"/>
      <c r="F98" s="215"/>
      <c r="G98" s="215"/>
      <c r="H98" s="215"/>
      <c r="I98" s="215"/>
    </row>
    <row r="99" spans="2:9" ht="15.75" thickBot="1" x14ac:dyDescent="0.3">
      <c r="B99" s="117" t="s">
        <v>835</v>
      </c>
      <c r="C99" s="248">
        <f t="shared" si="2"/>
        <v>0</v>
      </c>
      <c r="D99" s="215"/>
      <c r="E99" s="215"/>
      <c r="F99" s="215"/>
      <c r="G99" s="215"/>
      <c r="H99" s="215"/>
      <c r="I99" s="215"/>
    </row>
    <row r="100" spans="2:9" ht="15.75" thickBot="1" x14ac:dyDescent="0.3">
      <c r="B100" s="117" t="s">
        <v>834</v>
      </c>
      <c r="C100" s="248">
        <f t="shared" si="2"/>
        <v>0</v>
      </c>
      <c r="D100" s="215"/>
      <c r="E100" s="215"/>
      <c r="F100" s="215"/>
      <c r="G100" s="215"/>
      <c r="H100" s="215"/>
      <c r="I100" s="215"/>
    </row>
    <row r="101" spans="2:9" ht="15.75" thickBot="1" x14ac:dyDescent="0.3">
      <c r="B101" s="117" t="s">
        <v>833</v>
      </c>
      <c r="C101" s="248">
        <f t="shared" si="2"/>
        <v>0</v>
      </c>
      <c r="D101" s="215"/>
      <c r="E101" s="215"/>
      <c r="F101" s="215"/>
      <c r="G101" s="215"/>
      <c r="H101" s="215"/>
      <c r="I101" s="215"/>
    </row>
    <row r="102" spans="2:9" ht="15.75" thickBot="1" x14ac:dyDescent="0.3">
      <c r="B102" s="117" t="s">
        <v>832</v>
      </c>
      <c r="C102" s="248">
        <f t="shared" si="2"/>
        <v>0</v>
      </c>
      <c r="D102" s="215"/>
      <c r="E102" s="215"/>
      <c r="F102" s="215"/>
      <c r="G102" s="215"/>
      <c r="H102" s="215"/>
      <c r="I102" s="215"/>
    </row>
    <row r="103" spans="2:9" ht="15.75" thickBot="1" x14ac:dyDescent="0.3">
      <c r="B103" s="117" t="s">
        <v>831</v>
      </c>
      <c r="C103" s="248">
        <f t="shared" si="2"/>
        <v>0</v>
      </c>
      <c r="D103" s="215"/>
      <c r="E103" s="215"/>
      <c r="F103" s="215"/>
      <c r="G103" s="215"/>
      <c r="H103" s="215"/>
      <c r="I103" s="215"/>
    </row>
    <row r="104" spans="2:9" ht="15.75" thickBot="1" x14ac:dyDescent="0.3">
      <c r="B104" s="117" t="s">
        <v>830</v>
      </c>
      <c r="C104" s="248">
        <f t="shared" si="2"/>
        <v>0</v>
      </c>
      <c r="D104" s="215"/>
      <c r="E104" s="215"/>
      <c r="F104" s="215"/>
      <c r="G104" s="215"/>
      <c r="H104" s="215"/>
      <c r="I104" s="215"/>
    </row>
    <row r="105" spans="2:9" ht="15.75" thickBot="1" x14ac:dyDescent="0.3">
      <c r="B105" s="117" t="s">
        <v>829</v>
      </c>
      <c r="C105" s="248">
        <f t="shared" si="2"/>
        <v>0</v>
      </c>
      <c r="D105" s="215"/>
      <c r="E105" s="215"/>
      <c r="F105" s="215"/>
      <c r="G105" s="215"/>
      <c r="H105" s="215"/>
      <c r="I105" s="215"/>
    </row>
    <row r="106" spans="2:9" ht="15.75" thickBot="1" x14ac:dyDescent="0.3">
      <c r="B106" s="117" t="s">
        <v>828</v>
      </c>
      <c r="C106" s="248">
        <f t="shared" si="2"/>
        <v>0</v>
      </c>
      <c r="D106" s="215"/>
      <c r="E106" s="215"/>
      <c r="F106" s="215"/>
      <c r="G106" s="215"/>
      <c r="H106" s="215"/>
      <c r="I106" s="215"/>
    </row>
    <row r="107" spans="2:9" ht="15.75" thickBot="1" x14ac:dyDescent="0.3">
      <c r="B107" s="117" t="s">
        <v>827</v>
      </c>
      <c r="C107" s="248">
        <f t="shared" si="2"/>
        <v>0</v>
      </c>
      <c r="D107" s="215"/>
      <c r="E107" s="215"/>
      <c r="F107" s="215"/>
      <c r="G107" s="215"/>
      <c r="H107" s="215"/>
      <c r="I107" s="215"/>
    </row>
    <row r="108" spans="2:9" ht="15.75" thickBot="1" x14ac:dyDescent="0.3">
      <c r="B108" s="117" t="s">
        <v>826</v>
      </c>
      <c r="C108" s="248">
        <f t="shared" si="2"/>
        <v>0</v>
      </c>
      <c r="D108" s="215"/>
      <c r="E108" s="215"/>
      <c r="F108" s="215"/>
      <c r="G108" s="215"/>
      <c r="H108" s="215"/>
      <c r="I108" s="215"/>
    </row>
    <row r="109" spans="2:9" ht="15.75" thickBot="1" x14ac:dyDescent="0.3">
      <c r="B109" s="117" t="s">
        <v>825</v>
      </c>
      <c r="C109" s="248">
        <f t="shared" si="2"/>
        <v>0</v>
      </c>
      <c r="D109" s="215"/>
      <c r="E109" s="215"/>
      <c r="F109" s="215"/>
      <c r="G109" s="215"/>
      <c r="H109" s="215"/>
      <c r="I109" s="215"/>
    </row>
    <row r="110" spans="2:9" ht="15.75" thickBot="1" x14ac:dyDescent="0.3">
      <c r="B110" s="117" t="s">
        <v>824</v>
      </c>
      <c r="C110" s="248">
        <f t="shared" si="2"/>
        <v>0</v>
      </c>
      <c r="D110" s="215"/>
      <c r="E110" s="215"/>
      <c r="F110" s="215"/>
      <c r="G110" s="215"/>
      <c r="H110" s="215"/>
      <c r="I110" s="215"/>
    </row>
    <row r="111" spans="2:9" ht="15.75" thickBot="1" x14ac:dyDescent="0.3">
      <c r="B111" s="117" t="s">
        <v>823</v>
      </c>
      <c r="C111" s="248">
        <f t="shared" si="2"/>
        <v>0</v>
      </c>
      <c r="D111" s="215"/>
      <c r="E111" s="215"/>
      <c r="F111" s="215"/>
      <c r="G111" s="215"/>
      <c r="H111" s="215"/>
      <c r="I111" s="215"/>
    </row>
    <row r="112" spans="2:9" ht="15.75" thickBot="1" x14ac:dyDescent="0.3">
      <c r="B112" s="117" t="s">
        <v>822</v>
      </c>
      <c r="C112" s="248">
        <f t="shared" si="2"/>
        <v>0</v>
      </c>
      <c r="D112" s="215"/>
      <c r="E112" s="215"/>
      <c r="F112" s="215"/>
      <c r="G112" s="215"/>
      <c r="H112" s="215"/>
      <c r="I112" s="215"/>
    </row>
    <row r="113" spans="2:9" ht="15.75" thickBot="1" x14ac:dyDescent="0.3">
      <c r="B113" s="117" t="s">
        <v>821</v>
      </c>
      <c r="C113" s="248">
        <f t="shared" si="2"/>
        <v>0</v>
      </c>
      <c r="D113" s="215"/>
      <c r="E113" s="215"/>
      <c r="F113" s="215"/>
      <c r="G113" s="215"/>
      <c r="H113" s="215"/>
      <c r="I113" s="215"/>
    </row>
    <row r="114" spans="2:9" ht="15.75" thickBot="1" x14ac:dyDescent="0.3">
      <c r="B114" s="117" t="s">
        <v>820</v>
      </c>
      <c r="C114" s="248">
        <f t="shared" si="2"/>
        <v>0</v>
      </c>
      <c r="D114" s="215"/>
      <c r="E114" s="215"/>
      <c r="F114" s="215"/>
      <c r="G114" s="215"/>
      <c r="H114" s="215"/>
      <c r="I114" s="215"/>
    </row>
    <row r="115" spans="2:9" ht="15.75" thickBot="1" x14ac:dyDescent="0.3">
      <c r="B115" s="117" t="s">
        <v>819</v>
      </c>
      <c r="C115" s="248">
        <f t="shared" si="2"/>
        <v>0</v>
      </c>
      <c r="D115" s="215"/>
      <c r="E115" s="215"/>
      <c r="F115" s="215"/>
      <c r="G115" s="215"/>
      <c r="H115" s="215"/>
      <c r="I115" s="215"/>
    </row>
    <row r="116" spans="2:9" ht="15.75" thickBot="1" x14ac:dyDescent="0.3">
      <c r="B116" s="117" t="s">
        <v>818</v>
      </c>
      <c r="C116" s="248">
        <f t="shared" si="2"/>
        <v>0</v>
      </c>
      <c r="D116" s="215"/>
      <c r="E116" s="215"/>
      <c r="F116" s="215"/>
      <c r="G116" s="215"/>
      <c r="H116" s="215"/>
      <c r="I116" s="215"/>
    </row>
    <row r="117" spans="2:9" ht="15.75" thickBot="1" x14ac:dyDescent="0.3">
      <c r="B117" s="117" t="s">
        <v>817</v>
      </c>
      <c r="C117" s="248">
        <f t="shared" si="2"/>
        <v>0</v>
      </c>
      <c r="D117" s="215"/>
      <c r="E117" s="215"/>
      <c r="F117" s="215"/>
      <c r="G117" s="215"/>
      <c r="H117" s="215"/>
      <c r="I117" s="215"/>
    </row>
    <row r="118" spans="2:9" ht="15.75" thickBot="1" x14ac:dyDescent="0.3">
      <c r="B118" s="117" t="s">
        <v>815</v>
      </c>
      <c r="C118" s="248">
        <f t="shared" si="2"/>
        <v>0</v>
      </c>
      <c r="D118" s="215"/>
      <c r="E118" s="215"/>
      <c r="F118" s="215"/>
      <c r="G118" s="215"/>
      <c r="H118" s="215"/>
      <c r="I118" s="215"/>
    </row>
    <row r="119" spans="2:9" ht="15.75" thickBot="1" x14ac:dyDescent="0.3">
      <c r="B119" s="268" t="s">
        <v>816</v>
      </c>
      <c r="C119" s="269">
        <f>SUM(C3:C118)</f>
        <v>0</v>
      </c>
      <c r="D119" s="269">
        <f t="shared" ref="D119:I119" si="3">SUM(D3:D118)</f>
        <v>0</v>
      </c>
      <c r="E119" s="269">
        <f t="shared" si="3"/>
        <v>0</v>
      </c>
      <c r="F119" s="269">
        <f t="shared" si="3"/>
        <v>0</v>
      </c>
      <c r="G119" s="269">
        <f t="shared" si="3"/>
        <v>0</v>
      </c>
      <c r="H119" s="269">
        <f t="shared" si="3"/>
        <v>0</v>
      </c>
      <c r="I119" s="269">
        <f t="shared" si="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1000"/>
  <sheetViews>
    <sheetView workbookViewId="0">
      <selection activeCell="G2" sqref="G2:I3"/>
    </sheetView>
  </sheetViews>
  <sheetFormatPr baseColWidth="10" defaultColWidth="13" defaultRowHeight="15" x14ac:dyDescent="0.25"/>
  <cols>
    <col min="1" max="1" width="13" style="59"/>
    <col min="2" max="2" width="27.42578125" style="143" bestFit="1" customWidth="1"/>
    <col min="3" max="3" width="9" style="95" bestFit="1" customWidth="1"/>
    <col min="4" max="4" width="14.42578125" style="95" bestFit="1" customWidth="1"/>
    <col min="5" max="5" width="10.5703125" style="95" bestFit="1" customWidth="1"/>
    <col min="6" max="7" width="13" style="59"/>
    <col min="8" max="8" width="15.28515625" style="59" customWidth="1"/>
    <col min="9" max="9" width="15.42578125" style="59" customWidth="1"/>
    <col min="10" max="16384" width="13" style="59"/>
  </cols>
  <sheetData>
    <row r="1" spans="1:17" ht="15.75" thickBot="1" x14ac:dyDescent="0.3">
      <c r="A1" s="222"/>
      <c r="B1" s="140"/>
      <c r="C1" s="110"/>
      <c r="D1" s="110"/>
      <c r="E1" s="110"/>
      <c r="F1" s="222"/>
      <c r="G1" s="110"/>
      <c r="H1" s="110"/>
      <c r="I1" s="110"/>
      <c r="J1" s="222"/>
      <c r="K1" s="222"/>
      <c r="L1" s="222"/>
      <c r="M1" s="222"/>
      <c r="N1" s="222"/>
      <c r="O1" s="222"/>
      <c r="P1" s="222"/>
      <c r="Q1" s="222"/>
    </row>
    <row r="2" spans="1:17" ht="30.75" thickBot="1" x14ac:dyDescent="0.3">
      <c r="A2" s="239"/>
      <c r="B2" s="338" t="s">
        <v>1213</v>
      </c>
      <c r="C2" s="338" t="s">
        <v>1212</v>
      </c>
      <c r="D2" s="338" t="s">
        <v>935</v>
      </c>
      <c r="E2" s="338" t="s">
        <v>934</v>
      </c>
      <c r="F2" s="239"/>
      <c r="G2" s="338" t="s">
        <v>938</v>
      </c>
      <c r="H2" s="338" t="s">
        <v>935</v>
      </c>
      <c r="I2" s="338" t="s">
        <v>934</v>
      </c>
      <c r="J2" s="222"/>
      <c r="K2" s="222"/>
      <c r="L2" s="222"/>
      <c r="M2" s="222"/>
      <c r="N2" s="222"/>
      <c r="O2" s="222"/>
      <c r="P2" s="222"/>
      <c r="Q2" s="222"/>
    </row>
    <row r="3" spans="1:17" ht="15.75" thickBot="1" x14ac:dyDescent="0.3">
      <c r="A3" s="239"/>
      <c r="B3" s="365" t="s">
        <v>931</v>
      </c>
      <c r="C3" s="367">
        <f>D3+E3</f>
        <v>2769</v>
      </c>
      <c r="D3" s="367">
        <v>1036</v>
      </c>
      <c r="E3" s="367">
        <v>1733</v>
      </c>
      <c r="F3" s="239"/>
      <c r="G3" s="242">
        <f>+C119</f>
        <v>699924</v>
      </c>
      <c r="H3" s="242">
        <f>+D119</f>
        <v>227730</v>
      </c>
      <c r="I3" s="242">
        <f>+E119</f>
        <v>472194</v>
      </c>
      <c r="J3" s="222"/>
      <c r="K3" s="222"/>
      <c r="L3" s="222"/>
      <c r="M3" s="222"/>
      <c r="N3" s="222"/>
      <c r="O3" s="222"/>
      <c r="P3" s="222"/>
      <c r="Q3" s="222"/>
    </row>
    <row r="4" spans="1:17" ht="15.75" thickBot="1" x14ac:dyDescent="0.3">
      <c r="A4" s="239"/>
      <c r="B4" s="365" t="s">
        <v>930</v>
      </c>
      <c r="C4" s="367">
        <f>D4+E4</f>
        <v>1971</v>
      </c>
      <c r="D4" s="367">
        <v>663</v>
      </c>
      <c r="E4" s="367">
        <v>1308</v>
      </c>
      <c r="F4" s="222"/>
      <c r="G4" s="222"/>
      <c r="H4" s="222"/>
      <c r="I4" s="222"/>
      <c r="J4" s="222"/>
      <c r="K4" s="222"/>
      <c r="L4" s="222"/>
      <c r="M4" s="222"/>
      <c r="N4" s="222"/>
      <c r="O4" s="222"/>
      <c r="P4" s="222"/>
      <c r="Q4" s="222"/>
    </row>
    <row r="5" spans="1:17" ht="15.75" thickBot="1" x14ac:dyDescent="0.3">
      <c r="A5" s="239"/>
      <c r="B5" s="364" t="s">
        <v>929</v>
      </c>
      <c r="C5" s="367"/>
      <c r="D5" s="367"/>
      <c r="E5" s="367"/>
      <c r="F5" s="222"/>
      <c r="G5" s="222"/>
      <c r="H5" s="222"/>
      <c r="I5" s="222"/>
      <c r="J5" s="222"/>
      <c r="K5" s="222"/>
      <c r="L5" s="222"/>
      <c r="M5" s="222"/>
      <c r="N5" s="222"/>
      <c r="O5" s="222"/>
      <c r="P5" s="222"/>
      <c r="Q5" s="222"/>
    </row>
    <row r="6" spans="1:17" ht="15.75" thickBot="1" x14ac:dyDescent="0.3">
      <c r="A6" s="239"/>
      <c r="B6" s="364" t="s">
        <v>928</v>
      </c>
      <c r="C6" s="367"/>
      <c r="D6" s="367"/>
      <c r="E6" s="367"/>
      <c r="F6" s="222"/>
      <c r="G6" s="222"/>
      <c r="H6" s="222"/>
      <c r="I6" s="222"/>
      <c r="J6" s="222"/>
      <c r="K6" s="222"/>
      <c r="L6" s="222"/>
      <c r="M6" s="222"/>
      <c r="N6" s="222"/>
      <c r="O6" s="222"/>
      <c r="P6" s="222"/>
      <c r="Q6" s="222"/>
    </row>
    <row r="7" spans="1:17" ht="15.75" thickBot="1" x14ac:dyDescent="0.3">
      <c r="A7" s="239"/>
      <c r="B7" s="365" t="s">
        <v>927</v>
      </c>
      <c r="C7" s="367">
        <f>D7+E7</f>
        <v>2207</v>
      </c>
      <c r="D7" s="367">
        <v>786</v>
      </c>
      <c r="E7" s="367">
        <v>1421</v>
      </c>
      <c r="F7" s="222"/>
      <c r="G7" s="222"/>
      <c r="H7" s="222"/>
      <c r="I7" s="222"/>
      <c r="J7" s="222"/>
      <c r="K7" s="222"/>
      <c r="L7" s="222"/>
      <c r="M7" s="222"/>
      <c r="N7" s="222"/>
      <c r="O7" s="222"/>
      <c r="P7" s="222"/>
      <c r="Q7" s="222"/>
    </row>
    <row r="8" spans="1:17" ht="15.75" thickBot="1" x14ac:dyDescent="0.3">
      <c r="A8" s="239"/>
      <c r="B8" s="364" t="s">
        <v>926</v>
      </c>
      <c r="C8" s="367"/>
      <c r="D8" s="367"/>
      <c r="E8" s="367"/>
      <c r="F8" s="222"/>
      <c r="G8" s="222"/>
      <c r="H8" s="222"/>
      <c r="I8" s="222"/>
      <c r="J8" s="222"/>
      <c r="K8" s="222"/>
      <c r="L8" s="222"/>
      <c r="M8" s="222"/>
      <c r="N8" s="222"/>
      <c r="O8" s="222"/>
      <c r="P8" s="222"/>
      <c r="Q8" s="222"/>
    </row>
    <row r="9" spans="1:17" ht="15.75" thickBot="1" x14ac:dyDescent="0.3">
      <c r="A9" s="239"/>
      <c r="B9" s="364" t="s">
        <v>925</v>
      </c>
      <c r="C9" s="367"/>
      <c r="D9" s="367"/>
      <c r="E9" s="367"/>
      <c r="F9" s="222"/>
      <c r="G9" s="222"/>
      <c r="H9" s="222"/>
      <c r="I9" s="222"/>
      <c r="J9" s="222"/>
      <c r="K9" s="222"/>
      <c r="L9" s="222"/>
      <c r="M9" s="222"/>
      <c r="N9" s="222"/>
      <c r="O9" s="222"/>
      <c r="P9" s="222"/>
      <c r="Q9" s="222"/>
    </row>
    <row r="10" spans="1:17" ht="15.75" thickBot="1" x14ac:dyDescent="0.3">
      <c r="A10" s="239"/>
      <c r="B10" s="364" t="s">
        <v>924</v>
      </c>
      <c r="C10" s="367"/>
      <c r="D10" s="367"/>
      <c r="E10" s="367"/>
      <c r="F10" s="222"/>
      <c r="G10" s="222"/>
      <c r="H10" s="222"/>
      <c r="I10" s="222"/>
      <c r="J10" s="222"/>
      <c r="K10" s="222"/>
      <c r="L10" s="222"/>
      <c r="M10" s="222"/>
      <c r="N10" s="222"/>
      <c r="O10" s="222"/>
      <c r="P10" s="222"/>
      <c r="Q10" s="222"/>
    </row>
    <row r="11" spans="1:17" ht="15.75" thickBot="1" x14ac:dyDescent="0.3">
      <c r="A11" s="239"/>
      <c r="B11" s="364" t="s">
        <v>923</v>
      </c>
      <c r="C11" s="367"/>
      <c r="D11" s="367"/>
      <c r="E11" s="367"/>
      <c r="F11" s="222"/>
      <c r="G11" s="222"/>
      <c r="H11" s="222"/>
      <c r="I11" s="222"/>
      <c r="J11" s="222"/>
      <c r="K11" s="222"/>
      <c r="L11" s="222"/>
      <c r="M11" s="222"/>
      <c r="N11" s="222"/>
      <c r="O11" s="222"/>
      <c r="P11" s="222"/>
      <c r="Q11" s="222"/>
    </row>
    <row r="12" spans="1:17" ht="15.75" thickBot="1" x14ac:dyDescent="0.3">
      <c r="A12" s="239"/>
      <c r="B12" s="364" t="s">
        <v>922</v>
      </c>
      <c r="C12" s="367"/>
      <c r="D12" s="367"/>
      <c r="E12" s="367"/>
      <c r="F12" s="222"/>
      <c r="G12" s="222"/>
      <c r="H12" s="222"/>
      <c r="I12" s="222"/>
      <c r="J12" s="222"/>
      <c r="K12" s="222"/>
      <c r="L12" s="222"/>
      <c r="M12" s="222"/>
      <c r="N12" s="222"/>
      <c r="O12" s="222"/>
      <c r="P12" s="222"/>
      <c r="Q12" s="222"/>
    </row>
    <row r="13" spans="1:17" ht="15.75" thickBot="1" x14ac:dyDescent="0.3">
      <c r="A13" s="239"/>
      <c r="B13" s="364" t="s">
        <v>921</v>
      </c>
      <c r="C13" s="367"/>
      <c r="D13" s="367"/>
      <c r="E13" s="367"/>
      <c r="F13" s="222"/>
      <c r="G13" s="222"/>
      <c r="H13" s="222"/>
      <c r="I13" s="222"/>
      <c r="J13" s="222"/>
      <c r="K13" s="222"/>
      <c r="L13" s="222"/>
      <c r="M13" s="222"/>
      <c r="N13" s="222"/>
      <c r="O13" s="222"/>
      <c r="P13" s="222"/>
      <c r="Q13" s="222"/>
    </row>
    <row r="14" spans="1:17" ht="15.75" thickBot="1" x14ac:dyDescent="0.3">
      <c r="A14" s="239"/>
      <c r="B14" s="364" t="s">
        <v>920</v>
      </c>
      <c r="C14" s="367"/>
      <c r="D14" s="367"/>
      <c r="E14" s="367"/>
      <c r="F14" s="222"/>
      <c r="G14" s="222"/>
      <c r="H14" s="222"/>
      <c r="I14" s="222"/>
      <c r="J14" s="222"/>
      <c r="K14" s="222"/>
      <c r="L14" s="222"/>
      <c r="M14" s="222"/>
      <c r="N14" s="222"/>
      <c r="O14" s="222"/>
      <c r="P14" s="222"/>
      <c r="Q14" s="222"/>
    </row>
    <row r="15" spans="1:17" ht="15.75" thickBot="1" x14ac:dyDescent="0.3">
      <c r="A15" s="239"/>
      <c r="B15" s="364" t="s">
        <v>919</v>
      </c>
      <c r="C15" s="367"/>
      <c r="D15" s="367"/>
      <c r="E15" s="367"/>
      <c r="F15" s="222"/>
      <c r="G15" s="222"/>
      <c r="H15" s="222"/>
      <c r="I15" s="222"/>
      <c r="J15" s="222"/>
      <c r="K15" s="222"/>
      <c r="L15" s="222"/>
      <c r="M15" s="222"/>
      <c r="N15" s="222"/>
      <c r="O15" s="222"/>
      <c r="P15" s="222"/>
      <c r="Q15" s="222"/>
    </row>
    <row r="16" spans="1:17" ht="15.75" thickBot="1" x14ac:dyDescent="0.3">
      <c r="A16" s="239"/>
      <c r="B16" s="364" t="s">
        <v>918</v>
      </c>
      <c r="C16" s="367"/>
      <c r="D16" s="367"/>
      <c r="E16" s="367"/>
      <c r="F16" s="222"/>
      <c r="G16" s="222"/>
      <c r="H16" s="222"/>
      <c r="I16" s="222"/>
      <c r="J16" s="222"/>
      <c r="K16" s="222"/>
      <c r="L16" s="222"/>
      <c r="M16" s="222"/>
      <c r="N16" s="222"/>
      <c r="O16" s="222"/>
      <c r="P16" s="222"/>
      <c r="Q16" s="222"/>
    </row>
    <row r="17" spans="1:17" ht="15.75" thickBot="1" x14ac:dyDescent="0.3">
      <c r="A17" s="239"/>
      <c r="B17" s="365" t="s">
        <v>917</v>
      </c>
      <c r="C17" s="367">
        <f>D17+E17</f>
        <v>2214</v>
      </c>
      <c r="D17" s="367">
        <v>850</v>
      </c>
      <c r="E17" s="367">
        <v>1364</v>
      </c>
      <c r="F17" s="222"/>
      <c r="G17" s="222"/>
      <c r="H17" s="222"/>
      <c r="I17" s="222"/>
      <c r="J17" s="222"/>
      <c r="K17" s="222"/>
      <c r="L17" s="222"/>
      <c r="M17" s="222"/>
      <c r="N17" s="222"/>
      <c r="O17" s="222"/>
      <c r="P17" s="222"/>
      <c r="Q17" s="222"/>
    </row>
    <row r="18" spans="1:17" ht="15.75" thickBot="1" x14ac:dyDescent="0.3">
      <c r="A18" s="239"/>
      <c r="B18" s="364" t="s">
        <v>916</v>
      </c>
      <c r="C18" s="367"/>
      <c r="D18" s="367"/>
      <c r="E18" s="367"/>
      <c r="F18" s="222"/>
      <c r="G18" s="222"/>
      <c r="H18" s="222"/>
      <c r="I18" s="222"/>
      <c r="J18" s="222"/>
      <c r="K18" s="222"/>
      <c r="L18" s="222"/>
      <c r="M18" s="222"/>
      <c r="N18" s="222"/>
      <c r="O18" s="222"/>
      <c r="P18" s="222"/>
      <c r="Q18" s="222"/>
    </row>
    <row r="19" spans="1:17" ht="15.75" thickBot="1" x14ac:dyDescent="0.3">
      <c r="A19" s="239"/>
      <c r="B19" s="364" t="s">
        <v>915</v>
      </c>
      <c r="C19" s="367"/>
      <c r="D19" s="367"/>
      <c r="E19" s="367"/>
      <c r="F19" s="222"/>
      <c r="G19" s="222"/>
      <c r="H19" s="222"/>
      <c r="I19" s="222"/>
      <c r="J19" s="222"/>
      <c r="K19" s="222"/>
      <c r="L19" s="222"/>
      <c r="M19" s="222"/>
      <c r="N19" s="222"/>
      <c r="O19" s="222"/>
      <c r="P19" s="222"/>
      <c r="Q19" s="222"/>
    </row>
    <row r="20" spans="1:17" ht="15.75" thickBot="1" x14ac:dyDescent="0.3">
      <c r="A20" s="239"/>
      <c r="B20" s="364" t="s">
        <v>914</v>
      </c>
      <c r="C20" s="367"/>
      <c r="D20" s="367"/>
      <c r="E20" s="367"/>
      <c r="F20" s="222"/>
      <c r="G20" s="222"/>
      <c r="H20" s="222"/>
      <c r="I20" s="222"/>
      <c r="J20" s="222"/>
      <c r="K20" s="222"/>
      <c r="L20" s="222"/>
      <c r="M20" s="222"/>
      <c r="N20" s="222"/>
      <c r="O20" s="222"/>
      <c r="P20" s="222"/>
      <c r="Q20" s="222"/>
    </row>
    <row r="21" spans="1:17" ht="15.75" thickBot="1" x14ac:dyDescent="0.3">
      <c r="A21" s="239"/>
      <c r="B21" s="364" t="s">
        <v>913</v>
      </c>
      <c r="C21" s="367"/>
      <c r="D21" s="367"/>
      <c r="E21" s="367"/>
      <c r="F21" s="222"/>
      <c r="G21" s="222"/>
      <c r="H21" s="222"/>
      <c r="I21" s="222"/>
      <c r="J21" s="222"/>
      <c r="K21" s="222"/>
      <c r="L21" s="222"/>
      <c r="M21" s="222"/>
      <c r="N21" s="222"/>
      <c r="O21" s="222"/>
      <c r="P21" s="222"/>
      <c r="Q21" s="222"/>
    </row>
    <row r="22" spans="1:17" ht="15.75" thickBot="1" x14ac:dyDescent="0.3">
      <c r="A22" s="239"/>
      <c r="B22" s="365" t="s">
        <v>912</v>
      </c>
      <c r="C22" s="367">
        <f>D22+E22</f>
        <v>6879</v>
      </c>
      <c r="D22" s="367">
        <v>2504</v>
      </c>
      <c r="E22" s="367">
        <v>4375</v>
      </c>
      <c r="F22" s="222"/>
      <c r="G22" s="222"/>
      <c r="H22" s="222"/>
      <c r="I22" s="222"/>
      <c r="J22" s="222"/>
      <c r="K22" s="222"/>
      <c r="L22" s="222"/>
      <c r="M22" s="222"/>
      <c r="N22" s="222"/>
      <c r="O22" s="222"/>
      <c r="P22" s="222"/>
      <c r="Q22" s="222"/>
    </row>
    <row r="23" spans="1:17" ht="15.75" thickBot="1" x14ac:dyDescent="0.3">
      <c r="A23" s="239"/>
      <c r="B23" s="364" t="s">
        <v>911</v>
      </c>
      <c r="C23" s="367"/>
      <c r="D23" s="367"/>
      <c r="E23" s="367"/>
      <c r="F23" s="222"/>
      <c r="G23" s="222"/>
      <c r="H23" s="222"/>
      <c r="I23" s="222"/>
      <c r="J23" s="222"/>
      <c r="K23" s="222"/>
      <c r="L23" s="222"/>
      <c r="M23" s="222"/>
      <c r="N23" s="222"/>
      <c r="O23" s="222"/>
      <c r="P23" s="222"/>
      <c r="Q23" s="222"/>
    </row>
    <row r="24" spans="1:17" ht="15.75" thickBot="1" x14ac:dyDescent="0.3">
      <c r="A24" s="239"/>
      <c r="B24" s="364" t="s">
        <v>910</v>
      </c>
      <c r="C24" s="367"/>
      <c r="D24" s="367"/>
      <c r="E24" s="367"/>
      <c r="F24" s="222"/>
      <c r="G24" s="222"/>
      <c r="H24" s="222"/>
      <c r="I24" s="222"/>
      <c r="J24" s="222"/>
      <c r="K24" s="222"/>
      <c r="L24" s="222"/>
      <c r="M24" s="222"/>
      <c r="N24" s="222"/>
      <c r="O24" s="222"/>
      <c r="P24" s="222"/>
      <c r="Q24" s="222"/>
    </row>
    <row r="25" spans="1:17" ht="15.75" thickBot="1" x14ac:dyDescent="0.3">
      <c r="A25" s="239"/>
      <c r="B25" s="364" t="s">
        <v>909</v>
      </c>
      <c r="C25" s="367"/>
      <c r="D25" s="367"/>
      <c r="E25" s="367"/>
      <c r="F25" s="222"/>
      <c r="G25" s="222"/>
      <c r="H25" s="222"/>
      <c r="I25" s="222"/>
      <c r="J25" s="222"/>
      <c r="K25" s="222"/>
      <c r="L25" s="222"/>
      <c r="M25" s="222"/>
      <c r="N25" s="222"/>
      <c r="O25" s="222"/>
      <c r="P25" s="222"/>
      <c r="Q25" s="222"/>
    </row>
    <row r="26" spans="1:17" ht="15.75" thickBot="1" x14ac:dyDescent="0.3">
      <c r="A26" s="239"/>
      <c r="B26" s="364" t="s">
        <v>908</v>
      </c>
      <c r="C26" s="367"/>
      <c r="D26" s="367"/>
      <c r="E26" s="367"/>
      <c r="F26" s="222"/>
      <c r="G26" s="222"/>
      <c r="H26" s="222"/>
      <c r="I26" s="222"/>
      <c r="J26" s="222"/>
      <c r="K26" s="222"/>
      <c r="L26" s="222"/>
      <c r="M26" s="222"/>
      <c r="N26" s="222"/>
      <c r="O26" s="222"/>
      <c r="P26" s="222"/>
      <c r="Q26" s="222"/>
    </row>
    <row r="27" spans="1:17" ht="15.75" thickBot="1" x14ac:dyDescent="0.3">
      <c r="A27" s="239"/>
      <c r="B27" s="364" t="s">
        <v>907</v>
      </c>
      <c r="C27" s="367"/>
      <c r="D27" s="367"/>
      <c r="E27" s="367"/>
      <c r="F27" s="222"/>
      <c r="G27" s="222"/>
      <c r="H27" s="222"/>
      <c r="I27" s="222"/>
      <c r="J27" s="222"/>
      <c r="K27" s="222"/>
      <c r="L27" s="222"/>
      <c r="M27" s="222"/>
      <c r="N27" s="222"/>
      <c r="O27" s="222"/>
      <c r="P27" s="222"/>
      <c r="Q27" s="222"/>
    </row>
    <row r="28" spans="1:17" ht="15.75" thickBot="1" x14ac:dyDescent="0.3">
      <c r="A28" s="239"/>
      <c r="B28" s="365" t="s">
        <v>906</v>
      </c>
      <c r="C28" s="367">
        <f>D28+E28</f>
        <v>8352</v>
      </c>
      <c r="D28" s="367">
        <v>2619</v>
      </c>
      <c r="E28" s="367">
        <v>5733</v>
      </c>
      <c r="F28" s="222"/>
      <c r="G28" s="222"/>
      <c r="H28" s="222"/>
      <c r="I28" s="222"/>
      <c r="J28" s="222"/>
      <c r="K28" s="222"/>
      <c r="L28" s="222"/>
      <c r="M28" s="222"/>
      <c r="N28" s="222"/>
      <c r="O28" s="222"/>
      <c r="P28" s="222"/>
      <c r="Q28" s="222"/>
    </row>
    <row r="29" spans="1:17" ht="15.75" thickBot="1" x14ac:dyDescent="0.3">
      <c r="A29" s="239"/>
      <c r="B29" s="365" t="s">
        <v>905</v>
      </c>
      <c r="C29" s="367">
        <f>D29+E29</f>
        <v>50466</v>
      </c>
      <c r="D29" s="367">
        <v>15854</v>
      </c>
      <c r="E29" s="367">
        <v>34612</v>
      </c>
      <c r="F29" s="222"/>
      <c r="G29" s="222"/>
      <c r="H29" s="222"/>
      <c r="I29" s="222"/>
      <c r="J29" s="222"/>
      <c r="K29" s="222"/>
      <c r="L29" s="222"/>
      <c r="M29" s="222"/>
      <c r="N29" s="222"/>
      <c r="O29" s="222"/>
      <c r="P29" s="222"/>
      <c r="Q29" s="222"/>
    </row>
    <row r="30" spans="1:17" ht="15.75" thickBot="1" x14ac:dyDescent="0.3">
      <c r="A30" s="239"/>
      <c r="B30" s="364" t="s">
        <v>904</v>
      </c>
      <c r="C30" s="367"/>
      <c r="D30" s="367"/>
      <c r="E30" s="367"/>
      <c r="F30" s="222"/>
      <c r="G30" s="222"/>
      <c r="H30" s="222"/>
      <c r="I30" s="222"/>
      <c r="J30" s="222"/>
      <c r="K30" s="222"/>
      <c r="L30" s="222"/>
      <c r="M30" s="222"/>
      <c r="N30" s="222"/>
      <c r="O30" s="222"/>
      <c r="P30" s="222"/>
      <c r="Q30" s="222"/>
    </row>
    <row r="31" spans="1:17" ht="15.75" thickBot="1" x14ac:dyDescent="0.3">
      <c r="A31" s="239"/>
      <c r="B31" s="364" t="s">
        <v>903</v>
      </c>
      <c r="C31" s="367"/>
      <c r="D31" s="367"/>
      <c r="E31" s="367"/>
      <c r="F31" s="222"/>
      <c r="G31" s="222"/>
      <c r="H31" s="222"/>
      <c r="I31" s="222"/>
      <c r="J31" s="222"/>
      <c r="K31" s="222"/>
      <c r="L31" s="222"/>
      <c r="M31" s="222"/>
      <c r="N31" s="222"/>
      <c r="O31" s="222"/>
      <c r="P31" s="222"/>
      <c r="Q31" s="222"/>
    </row>
    <row r="32" spans="1:17" ht="15.75" thickBot="1" x14ac:dyDescent="0.3">
      <c r="A32" s="239"/>
      <c r="B32" s="365" t="s">
        <v>902</v>
      </c>
      <c r="C32" s="367">
        <f t="shared" ref="C32:C39" si="0">D32+E32</f>
        <v>31453</v>
      </c>
      <c r="D32" s="367">
        <v>10032</v>
      </c>
      <c r="E32" s="367">
        <v>21421</v>
      </c>
      <c r="F32" s="222"/>
      <c r="G32" s="222"/>
      <c r="H32" s="222"/>
      <c r="I32" s="222"/>
      <c r="J32" s="222"/>
      <c r="K32" s="222"/>
      <c r="L32" s="222"/>
      <c r="M32" s="222"/>
      <c r="N32" s="222"/>
      <c r="O32" s="222"/>
      <c r="P32" s="222"/>
      <c r="Q32" s="222"/>
    </row>
    <row r="33" spans="1:17" ht="15.75" thickBot="1" x14ac:dyDescent="0.3">
      <c r="A33" s="239"/>
      <c r="B33" s="365" t="s">
        <v>901</v>
      </c>
      <c r="C33" s="367">
        <f t="shared" si="0"/>
        <v>1347</v>
      </c>
      <c r="D33" s="367">
        <v>489</v>
      </c>
      <c r="E33" s="367">
        <v>858</v>
      </c>
      <c r="F33" s="222"/>
      <c r="G33" s="222"/>
      <c r="H33" s="222"/>
      <c r="I33" s="222"/>
      <c r="J33" s="222"/>
      <c r="K33" s="222"/>
      <c r="L33" s="222"/>
      <c r="M33" s="222"/>
      <c r="N33" s="222"/>
      <c r="O33" s="222"/>
      <c r="P33" s="222"/>
      <c r="Q33" s="222"/>
    </row>
    <row r="34" spans="1:17" ht="15.75" thickBot="1" x14ac:dyDescent="0.3">
      <c r="A34" s="239"/>
      <c r="B34" s="365" t="s">
        <v>900</v>
      </c>
      <c r="C34" s="367">
        <f t="shared" si="0"/>
        <v>40595</v>
      </c>
      <c r="D34" s="367">
        <v>13930</v>
      </c>
      <c r="E34" s="367">
        <v>26665</v>
      </c>
      <c r="F34" s="222"/>
      <c r="G34" s="222"/>
      <c r="H34" s="222"/>
      <c r="I34" s="222"/>
      <c r="J34" s="222"/>
      <c r="K34" s="222"/>
      <c r="L34" s="222"/>
      <c r="M34" s="222"/>
      <c r="N34" s="222"/>
      <c r="O34" s="222"/>
      <c r="P34" s="222"/>
      <c r="Q34" s="222"/>
    </row>
    <row r="35" spans="1:17" ht="15.75" thickBot="1" x14ac:dyDescent="0.3">
      <c r="A35" s="239"/>
      <c r="B35" s="365" t="s">
        <v>899</v>
      </c>
      <c r="C35" s="367">
        <f t="shared" si="0"/>
        <v>1122</v>
      </c>
      <c r="D35" s="367">
        <v>426</v>
      </c>
      <c r="E35" s="367">
        <v>696</v>
      </c>
      <c r="F35" s="222"/>
      <c r="G35" s="222"/>
      <c r="H35" s="222"/>
      <c r="I35" s="222"/>
      <c r="J35" s="222"/>
      <c r="K35" s="222"/>
      <c r="L35" s="222"/>
      <c r="M35" s="222"/>
      <c r="N35" s="222"/>
      <c r="O35" s="222"/>
      <c r="P35" s="222"/>
      <c r="Q35" s="222"/>
    </row>
    <row r="36" spans="1:17" ht="15.75" thickBot="1" x14ac:dyDescent="0.3">
      <c r="A36" s="239"/>
      <c r="B36" s="365" t="s">
        <v>898</v>
      </c>
      <c r="C36" s="367">
        <f t="shared" si="0"/>
        <v>6442</v>
      </c>
      <c r="D36" s="367">
        <v>1929</v>
      </c>
      <c r="E36" s="367">
        <v>4513</v>
      </c>
      <c r="F36" s="222"/>
      <c r="G36" s="222"/>
      <c r="H36" s="222"/>
      <c r="I36" s="222"/>
      <c r="J36" s="222"/>
      <c r="K36" s="222"/>
      <c r="L36" s="222"/>
      <c r="M36" s="222"/>
      <c r="N36" s="222"/>
      <c r="O36" s="222"/>
      <c r="P36" s="222"/>
      <c r="Q36" s="222"/>
    </row>
    <row r="37" spans="1:17" ht="15.75" thickBot="1" x14ac:dyDescent="0.3">
      <c r="A37" s="239"/>
      <c r="B37" s="365" t="s">
        <v>897</v>
      </c>
      <c r="C37" s="367">
        <f t="shared" si="0"/>
        <v>2050</v>
      </c>
      <c r="D37" s="367">
        <v>794</v>
      </c>
      <c r="E37" s="367">
        <v>1256</v>
      </c>
      <c r="F37" s="222"/>
      <c r="G37" s="222"/>
      <c r="H37" s="222"/>
      <c r="I37" s="222"/>
      <c r="J37" s="222"/>
      <c r="K37" s="222"/>
      <c r="L37" s="222"/>
      <c r="M37" s="222"/>
      <c r="N37" s="222"/>
      <c r="O37" s="222"/>
      <c r="P37" s="222"/>
      <c r="Q37" s="222"/>
    </row>
    <row r="38" spans="1:17" ht="15.75" thickBot="1" x14ac:dyDescent="0.3">
      <c r="A38" s="239"/>
      <c r="B38" s="365" t="s">
        <v>896</v>
      </c>
      <c r="C38" s="367">
        <f t="shared" si="0"/>
        <v>784</v>
      </c>
      <c r="D38" s="367">
        <v>328</v>
      </c>
      <c r="E38" s="367">
        <v>456</v>
      </c>
      <c r="F38" s="222"/>
      <c r="G38" s="222"/>
      <c r="H38" s="222"/>
      <c r="I38" s="222"/>
      <c r="J38" s="222"/>
      <c r="K38" s="222"/>
      <c r="L38" s="222"/>
      <c r="M38" s="222"/>
      <c r="N38" s="222"/>
      <c r="O38" s="222"/>
      <c r="P38" s="222"/>
      <c r="Q38" s="222"/>
    </row>
    <row r="39" spans="1:17" ht="15.75" thickBot="1" x14ac:dyDescent="0.3">
      <c r="A39" s="239"/>
      <c r="B39" s="365" t="s">
        <v>895</v>
      </c>
      <c r="C39" s="367">
        <f t="shared" si="0"/>
        <v>29288</v>
      </c>
      <c r="D39" s="367">
        <v>9484</v>
      </c>
      <c r="E39" s="367">
        <v>19804</v>
      </c>
      <c r="F39" s="222"/>
      <c r="G39" s="222"/>
      <c r="H39" s="222"/>
      <c r="I39" s="222"/>
      <c r="J39" s="222"/>
      <c r="K39" s="222"/>
      <c r="L39" s="222"/>
      <c r="M39" s="222"/>
      <c r="N39" s="222"/>
      <c r="O39" s="222"/>
      <c r="P39" s="222"/>
      <c r="Q39" s="222"/>
    </row>
    <row r="40" spans="1:17" ht="15.75" thickBot="1" x14ac:dyDescent="0.3">
      <c r="A40" s="239"/>
      <c r="B40" s="364" t="s">
        <v>894</v>
      </c>
      <c r="C40" s="367"/>
      <c r="D40" s="367"/>
      <c r="E40" s="367"/>
      <c r="F40" s="222"/>
      <c r="G40" s="222"/>
      <c r="H40" s="222"/>
      <c r="I40" s="222"/>
      <c r="J40" s="222"/>
      <c r="K40" s="222"/>
      <c r="L40" s="222"/>
      <c r="M40" s="222"/>
      <c r="N40" s="222"/>
      <c r="O40" s="222"/>
      <c r="P40" s="222"/>
      <c r="Q40" s="222"/>
    </row>
    <row r="41" spans="1:17" ht="15.75" thickBot="1" x14ac:dyDescent="0.3">
      <c r="A41" s="239"/>
      <c r="B41" s="364" t="s">
        <v>893</v>
      </c>
      <c r="C41" s="367"/>
      <c r="D41" s="367"/>
      <c r="E41" s="367"/>
      <c r="F41" s="222"/>
      <c r="G41" s="222"/>
      <c r="H41" s="222"/>
      <c r="I41" s="222"/>
      <c r="J41" s="222"/>
      <c r="K41" s="222"/>
      <c r="L41" s="222"/>
      <c r="M41" s="222"/>
      <c r="N41" s="222"/>
      <c r="O41" s="222"/>
      <c r="P41" s="222"/>
      <c r="Q41" s="222"/>
    </row>
    <row r="42" spans="1:17" ht="15.75" thickBot="1" x14ac:dyDescent="0.3">
      <c r="A42" s="239"/>
      <c r="B42" s="364" t="s">
        <v>892</v>
      </c>
      <c r="C42" s="367"/>
      <c r="D42" s="367"/>
      <c r="E42" s="367"/>
      <c r="F42" s="222"/>
      <c r="G42" s="222"/>
      <c r="H42" s="222"/>
      <c r="I42" s="222"/>
      <c r="J42" s="222"/>
      <c r="K42" s="222"/>
      <c r="L42" s="222"/>
      <c r="M42" s="222"/>
      <c r="N42" s="222"/>
      <c r="O42" s="222"/>
      <c r="P42" s="222"/>
      <c r="Q42" s="222"/>
    </row>
    <row r="43" spans="1:17" ht="15.75" thickBot="1" x14ac:dyDescent="0.3">
      <c r="A43" s="239"/>
      <c r="B43" s="365" t="s">
        <v>891</v>
      </c>
      <c r="C43" s="367">
        <f>D43+E43</f>
        <v>5012</v>
      </c>
      <c r="D43" s="367">
        <v>1680</v>
      </c>
      <c r="E43" s="367">
        <v>3332</v>
      </c>
      <c r="F43" s="222"/>
      <c r="G43" s="222"/>
      <c r="H43" s="222"/>
      <c r="I43" s="222"/>
      <c r="J43" s="222"/>
      <c r="K43" s="222"/>
      <c r="L43" s="222"/>
      <c r="M43" s="222"/>
      <c r="N43" s="222"/>
      <c r="O43" s="222"/>
      <c r="P43" s="222"/>
      <c r="Q43" s="222"/>
    </row>
    <row r="44" spans="1:17" ht="15.75" thickBot="1" x14ac:dyDescent="0.3">
      <c r="A44" s="239"/>
      <c r="B44" s="365" t="s">
        <v>890</v>
      </c>
      <c r="C44" s="367">
        <f>D44+E44</f>
        <v>702</v>
      </c>
      <c r="D44" s="367">
        <v>271</v>
      </c>
      <c r="E44" s="367">
        <v>431</v>
      </c>
      <c r="F44" s="222"/>
      <c r="G44" s="222"/>
      <c r="H44" s="222"/>
      <c r="I44" s="222"/>
      <c r="J44" s="222"/>
      <c r="K44" s="222"/>
      <c r="L44" s="222"/>
      <c r="M44" s="222"/>
      <c r="N44" s="222"/>
      <c r="O44" s="222"/>
      <c r="P44" s="222"/>
      <c r="Q44" s="222"/>
    </row>
    <row r="45" spans="1:17" ht="15.75" thickBot="1" x14ac:dyDescent="0.3">
      <c r="A45" s="239"/>
      <c r="B45" s="365" t="s">
        <v>889</v>
      </c>
      <c r="C45" s="367">
        <f>D45+E45</f>
        <v>1862</v>
      </c>
      <c r="D45" s="367">
        <v>648</v>
      </c>
      <c r="E45" s="367">
        <v>1214</v>
      </c>
      <c r="F45" s="222"/>
      <c r="G45" s="222"/>
      <c r="H45" s="222"/>
      <c r="I45" s="222"/>
      <c r="J45" s="222"/>
      <c r="K45" s="222"/>
      <c r="L45" s="222"/>
      <c r="M45" s="222"/>
      <c r="N45" s="222"/>
      <c r="O45" s="222"/>
      <c r="P45" s="222"/>
      <c r="Q45" s="222"/>
    </row>
    <row r="46" spans="1:17" ht="15.75" thickBot="1" x14ac:dyDescent="0.3">
      <c r="A46" s="239"/>
      <c r="B46" s="365" t="s">
        <v>888</v>
      </c>
      <c r="C46" s="367">
        <f>D46+E46</f>
        <v>1091</v>
      </c>
      <c r="D46" s="367">
        <v>412</v>
      </c>
      <c r="E46" s="367">
        <v>679</v>
      </c>
      <c r="F46" s="222"/>
      <c r="G46" s="222"/>
      <c r="H46" s="222"/>
      <c r="I46" s="222"/>
      <c r="J46" s="222"/>
      <c r="K46" s="222"/>
      <c r="L46" s="222"/>
      <c r="M46" s="222"/>
      <c r="N46" s="222"/>
      <c r="O46" s="222"/>
      <c r="P46" s="222"/>
      <c r="Q46" s="222"/>
    </row>
    <row r="47" spans="1:17" ht="15.75" thickBot="1" x14ac:dyDescent="0.3">
      <c r="A47" s="239"/>
      <c r="B47" s="364" t="s">
        <v>887</v>
      </c>
      <c r="C47" s="367"/>
      <c r="D47" s="367"/>
      <c r="E47" s="367"/>
      <c r="F47" s="222"/>
      <c r="G47" s="222"/>
      <c r="H47" s="222"/>
      <c r="I47" s="222"/>
      <c r="J47" s="222"/>
      <c r="K47" s="222"/>
      <c r="L47" s="222"/>
      <c r="M47" s="222"/>
      <c r="N47" s="222"/>
      <c r="O47" s="222"/>
      <c r="P47" s="222"/>
      <c r="Q47" s="222"/>
    </row>
    <row r="48" spans="1:17" ht="15.75" thickBot="1" x14ac:dyDescent="0.3">
      <c r="A48" s="239"/>
      <c r="B48" s="364" t="s">
        <v>886</v>
      </c>
      <c r="C48" s="367"/>
      <c r="D48" s="367"/>
      <c r="E48" s="367"/>
      <c r="F48" s="222"/>
      <c r="G48" s="222"/>
      <c r="H48" s="222"/>
      <c r="I48" s="222"/>
      <c r="J48" s="222"/>
      <c r="K48" s="222"/>
      <c r="L48" s="222"/>
      <c r="M48" s="222"/>
      <c r="N48" s="222"/>
      <c r="O48" s="222"/>
      <c r="P48" s="222"/>
      <c r="Q48" s="222"/>
    </row>
    <row r="49" spans="1:17" ht="15.75" thickBot="1" x14ac:dyDescent="0.3">
      <c r="A49" s="239"/>
      <c r="B49" s="365" t="s">
        <v>885</v>
      </c>
      <c r="C49" s="367">
        <f>D49+E49</f>
        <v>472</v>
      </c>
      <c r="D49" s="367">
        <v>188</v>
      </c>
      <c r="E49" s="367">
        <v>284</v>
      </c>
      <c r="F49" s="222"/>
      <c r="G49" s="222"/>
      <c r="H49" s="222"/>
      <c r="I49" s="222"/>
      <c r="J49" s="222"/>
      <c r="K49" s="222"/>
      <c r="L49" s="222"/>
      <c r="M49" s="222"/>
      <c r="N49" s="222"/>
      <c r="O49" s="222"/>
      <c r="P49" s="222"/>
      <c r="Q49" s="222"/>
    </row>
    <row r="50" spans="1:17" ht="15.75" thickBot="1" x14ac:dyDescent="0.3">
      <c r="A50" s="239"/>
      <c r="B50" s="365" t="s">
        <v>884</v>
      </c>
      <c r="C50" s="367">
        <f>D50+E50</f>
        <v>1437</v>
      </c>
      <c r="D50" s="367">
        <v>565</v>
      </c>
      <c r="E50" s="367">
        <v>872</v>
      </c>
      <c r="F50" s="222"/>
      <c r="G50" s="222"/>
      <c r="H50" s="222"/>
      <c r="I50" s="222"/>
      <c r="J50" s="222"/>
      <c r="K50" s="222"/>
      <c r="L50" s="222"/>
      <c r="M50" s="222"/>
      <c r="N50" s="222"/>
      <c r="O50" s="222"/>
      <c r="P50" s="222"/>
      <c r="Q50" s="222"/>
    </row>
    <row r="51" spans="1:17" ht="15.75" thickBot="1" x14ac:dyDescent="0.3">
      <c r="A51" s="239"/>
      <c r="B51" s="365" t="s">
        <v>883</v>
      </c>
      <c r="C51" s="367">
        <f>D51+E51</f>
        <v>8998</v>
      </c>
      <c r="D51" s="367">
        <v>2964</v>
      </c>
      <c r="E51" s="367">
        <v>6034</v>
      </c>
      <c r="F51" s="222"/>
      <c r="G51" s="222"/>
      <c r="H51" s="222"/>
      <c r="I51" s="222"/>
      <c r="J51" s="222"/>
      <c r="K51" s="222"/>
      <c r="L51" s="222"/>
      <c r="M51" s="222"/>
      <c r="N51" s="222"/>
      <c r="O51" s="222"/>
      <c r="P51" s="222"/>
      <c r="Q51" s="222"/>
    </row>
    <row r="52" spans="1:17" ht="15.75" thickBot="1" x14ac:dyDescent="0.3">
      <c r="A52" s="239"/>
      <c r="B52" s="364" t="s">
        <v>882</v>
      </c>
      <c r="C52" s="367"/>
      <c r="D52" s="367"/>
      <c r="E52" s="367"/>
      <c r="F52" s="222"/>
      <c r="G52" s="222"/>
      <c r="H52" s="222"/>
      <c r="I52" s="222"/>
      <c r="J52" s="222"/>
      <c r="K52" s="222"/>
      <c r="L52" s="222"/>
      <c r="M52" s="222"/>
      <c r="N52" s="222"/>
      <c r="O52" s="222"/>
      <c r="P52" s="222"/>
      <c r="Q52" s="222"/>
    </row>
    <row r="53" spans="1:17" ht="15.75" thickBot="1" x14ac:dyDescent="0.3">
      <c r="A53" s="239"/>
      <c r="B53" s="364" t="s">
        <v>881</v>
      </c>
      <c r="C53" s="367"/>
      <c r="D53" s="367"/>
      <c r="E53" s="367"/>
      <c r="F53" s="222"/>
      <c r="G53" s="222"/>
      <c r="H53" s="222"/>
      <c r="I53" s="222"/>
      <c r="J53" s="222"/>
      <c r="K53" s="222"/>
      <c r="L53" s="222"/>
      <c r="M53" s="222"/>
      <c r="N53" s="222"/>
      <c r="O53" s="222"/>
      <c r="P53" s="222"/>
      <c r="Q53" s="222"/>
    </row>
    <row r="54" spans="1:17" ht="15.75" thickBot="1" x14ac:dyDescent="0.3">
      <c r="A54" s="239"/>
      <c r="B54" s="364" t="s">
        <v>880</v>
      </c>
      <c r="C54" s="367"/>
      <c r="D54" s="367"/>
      <c r="E54" s="367"/>
      <c r="F54" s="222"/>
      <c r="G54" s="222"/>
      <c r="H54" s="222"/>
      <c r="I54" s="222"/>
      <c r="J54" s="222"/>
      <c r="K54" s="222"/>
      <c r="L54" s="222"/>
      <c r="M54" s="222"/>
      <c r="N54" s="222"/>
      <c r="O54" s="222"/>
      <c r="P54" s="222"/>
      <c r="Q54" s="222"/>
    </row>
    <row r="55" spans="1:17" ht="15.75" thickBot="1" x14ac:dyDescent="0.3">
      <c r="A55" s="239"/>
      <c r="B55" s="364" t="s">
        <v>879</v>
      </c>
      <c r="C55" s="367"/>
      <c r="D55" s="367"/>
      <c r="E55" s="367"/>
      <c r="F55" s="222"/>
      <c r="G55" s="222"/>
      <c r="H55" s="222"/>
      <c r="I55" s="222"/>
      <c r="J55" s="222"/>
      <c r="K55" s="222"/>
      <c r="L55" s="222"/>
      <c r="M55" s="222"/>
      <c r="N55" s="222"/>
      <c r="O55" s="222"/>
      <c r="P55" s="222"/>
      <c r="Q55" s="222"/>
    </row>
    <row r="56" spans="1:17" ht="15.75" thickBot="1" x14ac:dyDescent="0.3">
      <c r="A56" s="239"/>
      <c r="B56" s="364" t="s">
        <v>878</v>
      </c>
      <c r="C56" s="367"/>
      <c r="D56" s="367"/>
      <c r="E56" s="367"/>
      <c r="F56" s="222"/>
      <c r="G56" s="222"/>
      <c r="H56" s="222"/>
      <c r="I56" s="222"/>
      <c r="J56" s="222"/>
      <c r="K56" s="222"/>
      <c r="L56" s="222"/>
      <c r="M56" s="222"/>
      <c r="N56" s="222"/>
      <c r="O56" s="222"/>
      <c r="P56" s="222"/>
      <c r="Q56" s="222"/>
    </row>
    <row r="57" spans="1:17" ht="15.75" thickBot="1" x14ac:dyDescent="0.3">
      <c r="A57" s="239"/>
      <c r="B57" s="365" t="s">
        <v>877</v>
      </c>
      <c r="C57" s="367">
        <f>D57+E57</f>
        <v>1514</v>
      </c>
      <c r="D57" s="367">
        <v>593</v>
      </c>
      <c r="E57" s="367">
        <v>921</v>
      </c>
      <c r="F57" s="222"/>
      <c r="G57" s="222"/>
      <c r="H57" s="222"/>
      <c r="I57" s="222"/>
      <c r="J57" s="222"/>
      <c r="K57" s="222"/>
      <c r="L57" s="222"/>
      <c r="M57" s="222"/>
      <c r="N57" s="222"/>
      <c r="O57" s="222"/>
      <c r="P57" s="222"/>
      <c r="Q57" s="222"/>
    </row>
    <row r="58" spans="1:17" ht="15.75" thickBot="1" x14ac:dyDescent="0.3">
      <c r="A58" s="239"/>
      <c r="B58" s="365" t="s">
        <v>876</v>
      </c>
      <c r="C58" s="367">
        <f>D58+E58</f>
        <v>40098</v>
      </c>
      <c r="D58" s="367">
        <v>12355</v>
      </c>
      <c r="E58" s="367">
        <v>27743</v>
      </c>
      <c r="F58" s="222"/>
      <c r="G58" s="222"/>
      <c r="H58" s="222"/>
      <c r="I58" s="222"/>
      <c r="J58" s="222"/>
      <c r="K58" s="222"/>
      <c r="L58" s="222"/>
      <c r="M58" s="222"/>
      <c r="N58" s="222"/>
      <c r="O58" s="222"/>
      <c r="P58" s="222"/>
      <c r="Q58" s="222"/>
    </row>
    <row r="59" spans="1:17" ht="15.75" thickBot="1" x14ac:dyDescent="0.3">
      <c r="A59" s="239"/>
      <c r="B59" s="364" t="s">
        <v>875</v>
      </c>
      <c r="C59" s="367"/>
      <c r="D59" s="367"/>
      <c r="E59" s="367"/>
      <c r="F59" s="222"/>
      <c r="G59" s="222"/>
      <c r="H59" s="222"/>
      <c r="I59" s="222"/>
      <c r="J59" s="222"/>
      <c r="K59" s="222"/>
      <c r="L59" s="222"/>
      <c r="M59" s="222"/>
      <c r="N59" s="222"/>
      <c r="O59" s="222"/>
      <c r="P59" s="222"/>
      <c r="Q59" s="222"/>
    </row>
    <row r="60" spans="1:17" ht="15.75" thickBot="1" x14ac:dyDescent="0.3">
      <c r="A60" s="239"/>
      <c r="B60" s="365" t="s">
        <v>874</v>
      </c>
      <c r="C60" s="367">
        <f>D60+E60</f>
        <v>2345</v>
      </c>
      <c r="D60" s="367">
        <v>931</v>
      </c>
      <c r="E60" s="367">
        <v>1414</v>
      </c>
      <c r="F60" s="222"/>
      <c r="G60" s="222"/>
      <c r="H60" s="222"/>
      <c r="I60" s="222"/>
      <c r="J60" s="222"/>
      <c r="K60" s="222"/>
      <c r="L60" s="222"/>
      <c r="M60" s="222"/>
      <c r="N60" s="222"/>
      <c r="O60" s="222"/>
      <c r="P60" s="222"/>
      <c r="Q60" s="222"/>
    </row>
    <row r="61" spans="1:17" ht="15.75" thickBot="1" x14ac:dyDescent="0.3">
      <c r="A61" s="239"/>
      <c r="B61" s="365" t="s">
        <v>873</v>
      </c>
      <c r="C61" s="367">
        <f>D61+E61</f>
        <v>44415</v>
      </c>
      <c r="D61" s="367">
        <v>13965</v>
      </c>
      <c r="E61" s="367">
        <v>30450</v>
      </c>
      <c r="F61" s="222"/>
      <c r="G61" s="222"/>
      <c r="H61" s="222"/>
      <c r="I61" s="222"/>
      <c r="J61" s="222"/>
      <c r="K61" s="222"/>
      <c r="L61" s="222"/>
      <c r="M61" s="222"/>
      <c r="N61" s="222"/>
      <c r="O61" s="222"/>
      <c r="P61" s="222"/>
      <c r="Q61" s="222"/>
    </row>
    <row r="62" spans="1:17" ht="15.75" thickBot="1" x14ac:dyDescent="0.3">
      <c r="A62" s="239"/>
      <c r="B62" s="365" t="s">
        <v>872</v>
      </c>
      <c r="C62" s="367">
        <f>D62+E62</f>
        <v>629</v>
      </c>
      <c r="D62" s="367">
        <v>222</v>
      </c>
      <c r="E62" s="367">
        <v>407</v>
      </c>
      <c r="F62" s="222"/>
      <c r="G62" s="222"/>
      <c r="H62" s="222"/>
      <c r="I62" s="222"/>
      <c r="J62" s="222"/>
      <c r="K62" s="222"/>
      <c r="L62" s="222"/>
      <c r="M62" s="222"/>
      <c r="N62" s="222"/>
      <c r="O62" s="222"/>
      <c r="P62" s="222"/>
      <c r="Q62" s="222"/>
    </row>
    <row r="63" spans="1:17" ht="15.75" thickBot="1" x14ac:dyDescent="0.3">
      <c r="A63" s="239"/>
      <c r="B63" s="364" t="s">
        <v>871</v>
      </c>
      <c r="C63" s="367"/>
      <c r="D63" s="367"/>
      <c r="E63" s="367"/>
      <c r="F63" s="222"/>
      <c r="G63" s="222"/>
      <c r="H63" s="222"/>
      <c r="I63" s="222"/>
      <c r="J63" s="222"/>
      <c r="K63" s="222"/>
      <c r="L63" s="222"/>
      <c r="M63" s="222"/>
      <c r="N63" s="222"/>
      <c r="O63" s="222"/>
      <c r="P63" s="222"/>
      <c r="Q63" s="222"/>
    </row>
    <row r="64" spans="1:17" ht="15.75" thickBot="1" x14ac:dyDescent="0.3">
      <c r="A64" s="239"/>
      <c r="B64" s="365" t="s">
        <v>870</v>
      </c>
      <c r="C64" s="367">
        <f>D64+E64</f>
        <v>5561</v>
      </c>
      <c r="D64" s="367">
        <v>829</v>
      </c>
      <c r="E64" s="367">
        <v>4732</v>
      </c>
      <c r="F64" s="222"/>
      <c r="G64" s="222"/>
      <c r="H64" s="222"/>
      <c r="I64" s="222"/>
      <c r="J64" s="222"/>
      <c r="K64" s="222"/>
      <c r="L64" s="222"/>
      <c r="M64" s="222"/>
      <c r="N64" s="222"/>
      <c r="O64" s="222"/>
      <c r="P64" s="222"/>
      <c r="Q64" s="222"/>
    </row>
    <row r="65" spans="1:17" ht="15.75" thickBot="1" x14ac:dyDescent="0.3">
      <c r="A65" s="239"/>
      <c r="B65" s="364" t="s">
        <v>869</v>
      </c>
      <c r="C65" s="367"/>
      <c r="D65" s="367"/>
      <c r="E65" s="367"/>
      <c r="F65" s="222"/>
      <c r="G65" s="222"/>
      <c r="H65" s="222"/>
      <c r="I65" s="222"/>
      <c r="J65" s="222"/>
      <c r="K65" s="222"/>
      <c r="L65" s="222"/>
      <c r="M65" s="222"/>
      <c r="N65" s="222"/>
      <c r="O65" s="222"/>
      <c r="P65" s="222"/>
      <c r="Q65" s="222"/>
    </row>
    <row r="66" spans="1:17" ht="15.75" thickBot="1" x14ac:dyDescent="0.3">
      <c r="A66" s="239"/>
      <c r="B66" s="365" t="s">
        <v>868</v>
      </c>
      <c r="C66" s="367">
        <f>D66+E66</f>
        <v>1397</v>
      </c>
      <c r="D66" s="367">
        <v>506</v>
      </c>
      <c r="E66" s="367">
        <v>891</v>
      </c>
      <c r="F66" s="222"/>
      <c r="G66" s="222"/>
      <c r="H66" s="222"/>
      <c r="I66" s="222"/>
      <c r="J66" s="222"/>
      <c r="K66" s="222"/>
      <c r="L66" s="222"/>
      <c r="M66" s="222"/>
      <c r="N66" s="222"/>
      <c r="O66" s="222"/>
      <c r="P66" s="222"/>
      <c r="Q66" s="222"/>
    </row>
    <row r="67" spans="1:17" ht="15.75" thickBot="1" x14ac:dyDescent="0.3">
      <c r="A67" s="239"/>
      <c r="B67" s="365" t="s">
        <v>867</v>
      </c>
      <c r="C67" s="367">
        <f>D67+E67</f>
        <v>6688</v>
      </c>
      <c r="D67" s="367">
        <v>2590</v>
      </c>
      <c r="E67" s="367">
        <v>4098</v>
      </c>
      <c r="F67" s="222"/>
      <c r="G67" s="222"/>
      <c r="H67" s="222"/>
      <c r="I67" s="222"/>
      <c r="J67" s="222"/>
      <c r="K67" s="222"/>
      <c r="L67" s="222"/>
      <c r="M67" s="222"/>
      <c r="N67" s="222"/>
      <c r="O67" s="222"/>
      <c r="P67" s="222"/>
      <c r="Q67" s="222"/>
    </row>
    <row r="68" spans="1:17" ht="15.75" thickBot="1" x14ac:dyDescent="0.3">
      <c r="A68" s="239"/>
      <c r="B68" s="364" t="s">
        <v>866</v>
      </c>
      <c r="C68" s="367"/>
      <c r="D68" s="367"/>
      <c r="E68" s="367"/>
      <c r="F68" s="222"/>
      <c r="G68" s="222"/>
      <c r="H68" s="222"/>
      <c r="I68" s="222"/>
      <c r="J68" s="222"/>
      <c r="K68" s="222"/>
      <c r="L68" s="222"/>
      <c r="M68" s="222"/>
      <c r="N68" s="222"/>
      <c r="O68" s="222"/>
      <c r="P68" s="222"/>
      <c r="Q68" s="222"/>
    </row>
    <row r="69" spans="1:17" ht="15.75" thickBot="1" x14ac:dyDescent="0.3">
      <c r="A69" s="239"/>
      <c r="B69" s="364" t="s">
        <v>865</v>
      </c>
      <c r="C69" s="367"/>
      <c r="D69" s="367"/>
      <c r="E69" s="367"/>
      <c r="F69" s="222"/>
      <c r="G69" s="222"/>
      <c r="H69" s="222"/>
      <c r="I69" s="222"/>
      <c r="J69" s="222"/>
      <c r="K69" s="222"/>
      <c r="L69" s="222"/>
      <c r="M69" s="222"/>
      <c r="N69" s="222"/>
      <c r="O69" s="222"/>
      <c r="P69" s="222"/>
      <c r="Q69" s="222"/>
    </row>
    <row r="70" spans="1:17" ht="15.75" thickBot="1" x14ac:dyDescent="0.3">
      <c r="A70" s="239"/>
      <c r="B70" s="365" t="s">
        <v>864</v>
      </c>
      <c r="C70" s="367">
        <f>D70+E70</f>
        <v>2832</v>
      </c>
      <c r="D70" s="367">
        <v>1041</v>
      </c>
      <c r="E70" s="367">
        <v>1791</v>
      </c>
      <c r="F70" s="222"/>
      <c r="G70" s="222"/>
      <c r="H70" s="222"/>
      <c r="I70" s="222"/>
      <c r="J70" s="222"/>
      <c r="K70" s="222"/>
      <c r="L70" s="222"/>
      <c r="M70" s="222"/>
      <c r="N70" s="222"/>
      <c r="O70" s="222"/>
      <c r="P70" s="222"/>
      <c r="Q70" s="222"/>
    </row>
    <row r="71" spans="1:17" ht="15.75" thickBot="1" x14ac:dyDescent="0.3">
      <c r="A71" s="239"/>
      <c r="B71" s="364" t="s">
        <v>863</v>
      </c>
      <c r="C71" s="367"/>
      <c r="D71" s="367"/>
      <c r="E71" s="367"/>
      <c r="F71" s="222"/>
      <c r="G71" s="222"/>
      <c r="H71" s="222"/>
      <c r="I71" s="222"/>
      <c r="J71" s="222"/>
      <c r="K71" s="222"/>
      <c r="L71" s="222"/>
      <c r="M71" s="222"/>
      <c r="N71" s="222"/>
      <c r="O71" s="222"/>
      <c r="P71" s="222"/>
      <c r="Q71" s="222"/>
    </row>
    <row r="72" spans="1:17" ht="15.75" thickBot="1" x14ac:dyDescent="0.3">
      <c r="A72" s="239"/>
      <c r="B72" s="364" t="s">
        <v>862</v>
      </c>
      <c r="C72" s="367"/>
      <c r="D72" s="367"/>
      <c r="E72" s="367"/>
      <c r="F72" s="222"/>
      <c r="G72" s="222"/>
      <c r="H72" s="222"/>
      <c r="I72" s="222"/>
      <c r="J72" s="222"/>
      <c r="K72" s="222"/>
      <c r="L72" s="222"/>
      <c r="M72" s="222"/>
      <c r="N72" s="222"/>
      <c r="O72" s="222"/>
      <c r="P72" s="222"/>
      <c r="Q72" s="222"/>
    </row>
    <row r="73" spans="1:17" ht="15.75" thickBot="1" x14ac:dyDescent="0.3">
      <c r="A73" s="239"/>
      <c r="B73" s="364" t="s">
        <v>861</v>
      </c>
      <c r="C73" s="367"/>
      <c r="D73" s="367"/>
      <c r="E73" s="367"/>
      <c r="F73" s="222"/>
      <c r="G73" s="222"/>
      <c r="H73" s="222"/>
      <c r="I73" s="222"/>
      <c r="J73" s="222"/>
      <c r="K73" s="222"/>
      <c r="L73" s="222"/>
      <c r="M73" s="222"/>
      <c r="N73" s="222"/>
      <c r="O73" s="222"/>
      <c r="P73" s="222"/>
      <c r="Q73" s="222"/>
    </row>
    <row r="74" spans="1:17" ht="15.75" thickBot="1" x14ac:dyDescent="0.3">
      <c r="A74" s="239"/>
      <c r="B74" s="364" t="s">
        <v>860</v>
      </c>
      <c r="C74" s="367"/>
      <c r="D74" s="367"/>
      <c r="E74" s="367"/>
      <c r="F74" s="222"/>
      <c r="G74" s="222"/>
      <c r="H74" s="222"/>
      <c r="I74" s="222"/>
      <c r="J74" s="222"/>
      <c r="K74" s="222"/>
      <c r="L74" s="222"/>
      <c r="M74" s="222"/>
      <c r="N74" s="222"/>
      <c r="O74" s="222"/>
      <c r="P74" s="222"/>
      <c r="Q74" s="222"/>
    </row>
    <row r="75" spans="1:17" ht="15.75" thickBot="1" x14ac:dyDescent="0.3">
      <c r="A75" s="239"/>
      <c r="B75" s="364" t="s">
        <v>859</v>
      </c>
      <c r="C75" s="367"/>
      <c r="D75" s="367"/>
      <c r="E75" s="367"/>
      <c r="F75" s="222"/>
      <c r="G75" s="222"/>
      <c r="H75" s="222"/>
      <c r="I75" s="222"/>
      <c r="J75" s="222"/>
      <c r="K75" s="222"/>
      <c r="L75" s="222"/>
      <c r="M75" s="222"/>
      <c r="N75" s="222"/>
      <c r="O75" s="222"/>
      <c r="P75" s="222"/>
      <c r="Q75" s="222"/>
    </row>
    <row r="76" spans="1:17" ht="15.75" thickBot="1" x14ac:dyDescent="0.3">
      <c r="A76" s="239"/>
      <c r="B76" s="364" t="s">
        <v>858</v>
      </c>
      <c r="C76" s="367"/>
      <c r="D76" s="367"/>
      <c r="E76" s="367"/>
      <c r="F76" s="222"/>
      <c r="G76" s="222"/>
      <c r="H76" s="222"/>
      <c r="I76" s="222"/>
      <c r="J76" s="222"/>
      <c r="K76" s="222"/>
      <c r="L76" s="222"/>
      <c r="M76" s="222"/>
      <c r="N76" s="222"/>
      <c r="O76" s="222"/>
      <c r="P76" s="222"/>
      <c r="Q76" s="222"/>
    </row>
    <row r="77" spans="1:17" ht="15.75" thickBot="1" x14ac:dyDescent="0.3">
      <c r="A77" s="239"/>
      <c r="B77" s="365" t="s">
        <v>857</v>
      </c>
      <c r="C77" s="367">
        <f>D77+E77</f>
        <v>3688</v>
      </c>
      <c r="D77" s="367">
        <v>1248</v>
      </c>
      <c r="E77" s="367">
        <v>2440</v>
      </c>
      <c r="F77" s="222"/>
      <c r="G77" s="222"/>
      <c r="H77" s="222"/>
      <c r="I77" s="222"/>
      <c r="J77" s="222"/>
      <c r="K77" s="222"/>
      <c r="L77" s="222"/>
      <c r="M77" s="222"/>
      <c r="N77" s="222"/>
      <c r="O77" s="222"/>
      <c r="P77" s="222"/>
      <c r="Q77" s="222"/>
    </row>
    <row r="78" spans="1:17" ht="15.75" thickBot="1" x14ac:dyDescent="0.3">
      <c r="A78" s="239"/>
      <c r="B78" s="364" t="s">
        <v>856</v>
      </c>
      <c r="C78" s="367"/>
      <c r="D78" s="367"/>
      <c r="E78" s="367"/>
      <c r="F78" s="222"/>
      <c r="G78" s="222"/>
      <c r="H78" s="222"/>
      <c r="I78" s="222"/>
      <c r="J78" s="222"/>
      <c r="K78" s="222"/>
      <c r="L78" s="222"/>
      <c r="M78" s="222"/>
      <c r="N78" s="222"/>
      <c r="O78" s="222"/>
      <c r="P78" s="222"/>
      <c r="Q78" s="222"/>
    </row>
    <row r="79" spans="1:17" ht="15.75" thickBot="1" x14ac:dyDescent="0.3">
      <c r="A79" s="239"/>
      <c r="B79" s="364" t="s">
        <v>855</v>
      </c>
      <c r="C79" s="367"/>
      <c r="D79" s="367"/>
      <c r="E79" s="367"/>
      <c r="F79" s="222"/>
      <c r="G79" s="222"/>
      <c r="H79" s="222"/>
      <c r="I79" s="222"/>
      <c r="J79" s="222"/>
      <c r="K79" s="222"/>
      <c r="L79" s="222"/>
      <c r="M79" s="222"/>
      <c r="N79" s="222"/>
      <c r="O79" s="222"/>
      <c r="P79" s="222"/>
      <c r="Q79" s="222"/>
    </row>
    <row r="80" spans="1:17" ht="15.75" thickBot="1" x14ac:dyDescent="0.3">
      <c r="A80" s="239"/>
      <c r="B80" s="364" t="s">
        <v>854</v>
      </c>
      <c r="C80" s="367"/>
      <c r="D80" s="367"/>
      <c r="E80" s="367"/>
      <c r="F80" s="222"/>
      <c r="G80" s="222"/>
      <c r="H80" s="222"/>
      <c r="I80" s="222"/>
      <c r="J80" s="222"/>
      <c r="K80" s="222"/>
      <c r="L80" s="222"/>
      <c r="M80" s="222"/>
      <c r="N80" s="222"/>
      <c r="O80" s="222"/>
      <c r="P80" s="222"/>
      <c r="Q80" s="222"/>
    </row>
    <row r="81" spans="1:17" ht="15.75" thickBot="1" x14ac:dyDescent="0.3">
      <c r="A81" s="239"/>
      <c r="B81" s="365" t="s">
        <v>853</v>
      </c>
      <c r="C81" s="367">
        <f>D81+E81</f>
        <v>2847</v>
      </c>
      <c r="D81" s="367">
        <v>1032</v>
      </c>
      <c r="E81" s="367">
        <v>1815</v>
      </c>
      <c r="F81" s="222"/>
      <c r="G81" s="222"/>
      <c r="H81" s="222"/>
      <c r="I81" s="222"/>
      <c r="J81" s="222"/>
      <c r="K81" s="222"/>
      <c r="L81" s="222"/>
      <c r="M81" s="222"/>
      <c r="N81" s="222"/>
      <c r="O81" s="222"/>
      <c r="P81" s="222"/>
      <c r="Q81" s="222"/>
    </row>
    <row r="82" spans="1:17" ht="15.75" thickBot="1" x14ac:dyDescent="0.3">
      <c r="A82" s="239"/>
      <c r="B82" s="364" t="s">
        <v>852</v>
      </c>
      <c r="C82" s="367"/>
      <c r="D82" s="367"/>
      <c r="E82" s="367"/>
      <c r="F82" s="222"/>
      <c r="G82" s="222"/>
      <c r="H82" s="222"/>
      <c r="I82" s="222"/>
      <c r="J82" s="222"/>
      <c r="K82" s="222"/>
      <c r="L82" s="222"/>
      <c r="M82" s="222"/>
      <c r="N82" s="222"/>
      <c r="O82" s="222"/>
      <c r="P82" s="222"/>
      <c r="Q82" s="222"/>
    </row>
    <row r="83" spans="1:17" ht="15.75" thickBot="1" x14ac:dyDescent="0.3">
      <c r="A83" s="239"/>
      <c r="B83" s="365" t="s">
        <v>851</v>
      </c>
      <c r="C83" s="367">
        <f>D83+E83</f>
        <v>2779</v>
      </c>
      <c r="D83" s="367">
        <v>1164</v>
      </c>
      <c r="E83" s="367">
        <v>1615</v>
      </c>
      <c r="F83" s="222"/>
      <c r="G83" s="222"/>
      <c r="H83" s="222"/>
      <c r="I83" s="222"/>
      <c r="J83" s="222"/>
      <c r="K83" s="222"/>
      <c r="L83" s="222"/>
      <c r="M83" s="222"/>
      <c r="N83" s="222"/>
      <c r="O83" s="222"/>
      <c r="P83" s="222"/>
      <c r="Q83" s="222"/>
    </row>
    <row r="84" spans="1:17" ht="15.75" thickBot="1" x14ac:dyDescent="0.3">
      <c r="A84" s="239"/>
      <c r="B84" s="365" t="s">
        <v>850</v>
      </c>
      <c r="C84" s="367">
        <f>D84+E84</f>
        <v>3747</v>
      </c>
      <c r="D84" s="367">
        <v>1307</v>
      </c>
      <c r="E84" s="367">
        <v>2440</v>
      </c>
      <c r="F84" s="222"/>
      <c r="G84" s="222"/>
      <c r="H84" s="222"/>
      <c r="I84" s="222"/>
      <c r="J84" s="222"/>
      <c r="K84" s="222"/>
      <c r="L84" s="222"/>
      <c r="M84" s="222"/>
      <c r="N84" s="222"/>
      <c r="O84" s="222"/>
      <c r="P84" s="222"/>
      <c r="Q84" s="222"/>
    </row>
    <row r="85" spans="1:17" ht="15.75" thickBot="1" x14ac:dyDescent="0.3">
      <c r="A85" s="239"/>
      <c r="B85" s="364" t="s">
        <v>849</v>
      </c>
      <c r="C85" s="367"/>
      <c r="D85" s="367"/>
      <c r="E85" s="367"/>
      <c r="F85" s="222"/>
      <c r="G85" s="222"/>
      <c r="H85" s="222"/>
      <c r="I85" s="222"/>
      <c r="J85" s="222"/>
      <c r="K85" s="222"/>
      <c r="L85" s="222"/>
      <c r="M85" s="222"/>
      <c r="N85" s="222"/>
      <c r="O85" s="222"/>
      <c r="P85" s="222"/>
      <c r="Q85" s="222"/>
    </row>
    <row r="86" spans="1:17" ht="15.75" thickBot="1" x14ac:dyDescent="0.3">
      <c r="A86" s="239"/>
      <c r="B86" s="365" t="s">
        <v>848</v>
      </c>
      <c r="C86" s="367">
        <f t="shared" ref="C86:C91" si="1">D86+E86</f>
        <v>5882</v>
      </c>
      <c r="D86" s="367">
        <v>2185</v>
      </c>
      <c r="E86" s="367">
        <v>3697</v>
      </c>
      <c r="F86" s="222"/>
      <c r="G86" s="222"/>
      <c r="H86" s="222"/>
      <c r="I86" s="222"/>
      <c r="J86" s="222"/>
      <c r="K86" s="222"/>
      <c r="L86" s="222"/>
      <c r="M86" s="222"/>
      <c r="N86" s="222"/>
      <c r="O86" s="222"/>
      <c r="P86" s="222"/>
      <c r="Q86" s="222"/>
    </row>
    <row r="87" spans="1:17" ht="15.75" thickBot="1" x14ac:dyDescent="0.3">
      <c r="A87" s="239"/>
      <c r="B87" s="365" t="s">
        <v>847</v>
      </c>
      <c r="C87" s="367">
        <f t="shared" si="1"/>
        <v>3976</v>
      </c>
      <c r="D87" s="367">
        <v>1620</v>
      </c>
      <c r="E87" s="367">
        <v>2356</v>
      </c>
      <c r="F87" s="222"/>
      <c r="G87" s="222"/>
      <c r="H87" s="222"/>
      <c r="I87" s="222"/>
      <c r="J87" s="222"/>
      <c r="K87" s="222"/>
      <c r="L87" s="222"/>
      <c r="M87" s="222"/>
      <c r="N87" s="222"/>
      <c r="O87" s="222"/>
      <c r="P87" s="222"/>
      <c r="Q87" s="222"/>
    </row>
    <row r="88" spans="1:17" ht="15.75" thickBot="1" x14ac:dyDescent="0.3">
      <c r="A88" s="239"/>
      <c r="B88" s="365" t="s">
        <v>846</v>
      </c>
      <c r="C88" s="367">
        <f t="shared" si="1"/>
        <v>234325</v>
      </c>
      <c r="D88" s="367">
        <v>75045</v>
      </c>
      <c r="E88" s="367">
        <v>159280</v>
      </c>
      <c r="F88" s="222"/>
      <c r="G88" s="222"/>
      <c r="H88" s="222"/>
      <c r="I88" s="222"/>
      <c r="J88" s="222"/>
      <c r="K88" s="222"/>
      <c r="L88" s="222"/>
      <c r="M88" s="222"/>
      <c r="N88" s="222"/>
      <c r="O88" s="222"/>
      <c r="P88" s="222"/>
      <c r="Q88" s="222"/>
    </row>
    <row r="89" spans="1:17" ht="15.75" thickBot="1" x14ac:dyDescent="0.3">
      <c r="A89" s="239"/>
      <c r="B89" s="365" t="s">
        <v>845</v>
      </c>
      <c r="C89" s="367">
        <f t="shared" si="1"/>
        <v>8774</v>
      </c>
      <c r="D89" s="367">
        <v>2847</v>
      </c>
      <c r="E89" s="367">
        <v>5927</v>
      </c>
      <c r="F89" s="222"/>
      <c r="G89" s="222"/>
      <c r="H89" s="222"/>
      <c r="I89" s="222"/>
      <c r="J89" s="222"/>
      <c r="K89" s="222"/>
      <c r="L89" s="222"/>
      <c r="M89" s="222"/>
      <c r="N89" s="222"/>
      <c r="O89" s="222"/>
      <c r="P89" s="222"/>
      <c r="Q89" s="222"/>
    </row>
    <row r="90" spans="1:17" ht="15.75" thickBot="1" x14ac:dyDescent="0.3">
      <c r="A90" s="239"/>
      <c r="B90" s="365" t="s">
        <v>844</v>
      </c>
      <c r="C90" s="367">
        <f t="shared" si="1"/>
        <v>4729</v>
      </c>
      <c r="D90" s="367">
        <v>1557</v>
      </c>
      <c r="E90" s="367">
        <v>3172</v>
      </c>
      <c r="F90" s="222"/>
      <c r="G90" s="222"/>
      <c r="H90" s="222"/>
      <c r="I90" s="222"/>
      <c r="J90" s="222"/>
      <c r="K90" s="222"/>
      <c r="L90" s="222"/>
      <c r="M90" s="222"/>
      <c r="N90" s="222"/>
      <c r="O90" s="222"/>
      <c r="P90" s="222"/>
      <c r="Q90" s="222"/>
    </row>
    <row r="91" spans="1:17" ht="15.75" thickBot="1" x14ac:dyDescent="0.3">
      <c r="A91" s="239"/>
      <c r="B91" s="365" t="s">
        <v>843</v>
      </c>
      <c r="C91" s="367">
        <f t="shared" si="1"/>
        <v>5988</v>
      </c>
      <c r="D91" s="367">
        <v>2043</v>
      </c>
      <c r="E91" s="367">
        <v>3945</v>
      </c>
      <c r="F91" s="222"/>
      <c r="G91" s="222"/>
      <c r="H91" s="222"/>
      <c r="I91" s="222"/>
      <c r="J91" s="222"/>
      <c r="K91" s="222"/>
      <c r="L91" s="222"/>
      <c r="M91" s="222"/>
      <c r="N91" s="222"/>
      <c r="O91" s="222"/>
      <c r="P91" s="222"/>
      <c r="Q91" s="222"/>
    </row>
    <row r="92" spans="1:17" ht="15.75" thickBot="1" x14ac:dyDescent="0.3">
      <c r="A92" s="239"/>
      <c r="B92" s="364" t="s">
        <v>842</v>
      </c>
      <c r="C92" s="367"/>
      <c r="D92" s="367"/>
      <c r="E92" s="367"/>
      <c r="F92" s="222"/>
      <c r="G92" s="222"/>
      <c r="H92" s="222"/>
      <c r="I92" s="222"/>
      <c r="J92" s="222"/>
      <c r="K92" s="222"/>
      <c r="L92" s="222"/>
      <c r="M92" s="222"/>
      <c r="N92" s="222"/>
      <c r="O92" s="222"/>
      <c r="P92" s="222"/>
      <c r="Q92" s="222"/>
    </row>
    <row r="93" spans="1:17" ht="15.75" thickBot="1" x14ac:dyDescent="0.3">
      <c r="A93" s="239"/>
      <c r="B93" s="364" t="s">
        <v>841</v>
      </c>
      <c r="C93" s="367"/>
      <c r="D93" s="367"/>
      <c r="E93" s="367"/>
      <c r="F93" s="222"/>
      <c r="G93" s="222"/>
      <c r="H93" s="222"/>
      <c r="I93" s="222"/>
      <c r="J93" s="222"/>
      <c r="K93" s="222"/>
      <c r="L93" s="222"/>
      <c r="M93" s="222"/>
      <c r="N93" s="222"/>
      <c r="O93" s="222"/>
      <c r="P93" s="222"/>
      <c r="Q93" s="222"/>
    </row>
    <row r="94" spans="1:17" ht="15.75" thickBot="1" x14ac:dyDescent="0.3">
      <c r="A94" s="239"/>
      <c r="B94" s="365" t="s">
        <v>840</v>
      </c>
      <c r="C94" s="367">
        <f>D94+E94</f>
        <v>1867</v>
      </c>
      <c r="D94" s="367">
        <v>665</v>
      </c>
      <c r="E94" s="367">
        <v>1202</v>
      </c>
      <c r="F94" s="222"/>
      <c r="G94" s="222"/>
      <c r="H94" s="222"/>
      <c r="I94" s="222"/>
      <c r="J94" s="222"/>
      <c r="K94" s="222"/>
      <c r="L94" s="222"/>
      <c r="M94" s="222"/>
      <c r="N94" s="222"/>
      <c r="O94" s="222"/>
      <c r="P94" s="222"/>
      <c r="Q94" s="222"/>
    </row>
    <row r="95" spans="1:17" ht="15.75" thickBot="1" x14ac:dyDescent="0.3">
      <c r="A95" s="239"/>
      <c r="B95" s="365" t="s">
        <v>839</v>
      </c>
      <c r="C95" s="367">
        <f>D95+E95</f>
        <v>6941</v>
      </c>
      <c r="D95" s="367">
        <v>2198</v>
      </c>
      <c r="E95" s="367">
        <v>4743</v>
      </c>
      <c r="F95" s="222"/>
      <c r="G95" s="222"/>
      <c r="H95" s="222"/>
      <c r="I95" s="222"/>
      <c r="J95" s="222"/>
      <c r="K95" s="222"/>
      <c r="L95" s="222"/>
      <c r="M95" s="222"/>
      <c r="N95" s="222"/>
      <c r="O95" s="222"/>
      <c r="P95" s="222"/>
      <c r="Q95" s="222"/>
    </row>
    <row r="96" spans="1:17" ht="15.75" thickBot="1" x14ac:dyDescent="0.3">
      <c r="A96" s="239"/>
      <c r="B96" s="365" t="s">
        <v>838</v>
      </c>
      <c r="C96" s="367">
        <f>D96+E96</f>
        <v>2561</v>
      </c>
      <c r="D96" s="367">
        <v>911</v>
      </c>
      <c r="E96" s="367">
        <v>1650</v>
      </c>
      <c r="F96" s="222"/>
      <c r="G96" s="222"/>
      <c r="H96" s="222"/>
      <c r="I96" s="222"/>
      <c r="J96" s="222"/>
      <c r="K96" s="222"/>
      <c r="L96" s="222"/>
      <c r="M96" s="222"/>
      <c r="N96" s="222"/>
      <c r="O96" s="222"/>
      <c r="P96" s="222"/>
      <c r="Q96" s="222"/>
    </row>
    <row r="97" spans="1:17" ht="15.75" thickBot="1" x14ac:dyDescent="0.3">
      <c r="A97" s="239"/>
      <c r="B97" s="365" t="s">
        <v>837</v>
      </c>
      <c r="C97" s="367">
        <f>D97+E97</f>
        <v>2429</v>
      </c>
      <c r="D97" s="367">
        <v>909</v>
      </c>
      <c r="E97" s="367">
        <v>1520</v>
      </c>
      <c r="F97" s="222"/>
      <c r="G97" s="222"/>
      <c r="H97" s="222"/>
      <c r="I97" s="222"/>
      <c r="J97" s="222"/>
      <c r="K97" s="222"/>
      <c r="L97" s="222"/>
      <c r="M97" s="222"/>
      <c r="N97" s="222"/>
      <c r="O97" s="222"/>
      <c r="P97" s="222"/>
      <c r="Q97" s="222"/>
    </row>
    <row r="98" spans="1:17" ht="15.75" thickBot="1" x14ac:dyDescent="0.3">
      <c r="A98" s="239"/>
      <c r="B98" s="365" t="s">
        <v>836</v>
      </c>
      <c r="C98" s="367">
        <f>D98+E98</f>
        <v>7184</v>
      </c>
      <c r="D98" s="367">
        <v>2325</v>
      </c>
      <c r="E98" s="367">
        <v>4859</v>
      </c>
      <c r="F98" s="222"/>
      <c r="G98" s="222"/>
      <c r="H98" s="222"/>
      <c r="I98" s="222"/>
      <c r="J98" s="222"/>
      <c r="K98" s="222"/>
      <c r="L98" s="222"/>
      <c r="M98" s="222"/>
      <c r="N98" s="222"/>
      <c r="O98" s="222"/>
      <c r="P98" s="222"/>
      <c r="Q98" s="222"/>
    </row>
    <row r="99" spans="1:17" ht="15.75" thickBot="1" x14ac:dyDescent="0.3">
      <c r="A99" s="239"/>
      <c r="B99" s="364" t="s">
        <v>835</v>
      </c>
      <c r="C99" s="367"/>
      <c r="D99" s="367"/>
      <c r="E99" s="367"/>
      <c r="F99" s="222"/>
      <c r="G99" s="222"/>
      <c r="H99" s="222"/>
      <c r="I99" s="222"/>
      <c r="J99" s="222"/>
      <c r="K99" s="222"/>
      <c r="L99" s="222"/>
      <c r="M99" s="222"/>
      <c r="N99" s="222"/>
      <c r="O99" s="222"/>
      <c r="P99" s="222"/>
      <c r="Q99" s="222"/>
    </row>
    <row r="100" spans="1:17" ht="15.75" thickBot="1" x14ac:dyDescent="0.3">
      <c r="A100" s="239"/>
      <c r="B100" s="365" t="s">
        <v>834</v>
      </c>
      <c r="C100" s="367">
        <f>D100+E100</f>
        <v>635</v>
      </c>
      <c r="D100" s="367">
        <v>248</v>
      </c>
      <c r="E100" s="367">
        <v>387</v>
      </c>
      <c r="F100" s="222"/>
      <c r="G100" s="222"/>
      <c r="H100" s="222"/>
      <c r="I100" s="222"/>
      <c r="J100" s="222"/>
      <c r="K100" s="222"/>
      <c r="L100" s="222"/>
      <c r="M100" s="222"/>
      <c r="N100" s="222"/>
      <c r="O100" s="222"/>
      <c r="P100" s="222"/>
      <c r="Q100" s="222"/>
    </row>
    <row r="101" spans="1:17" ht="15.75" thickBot="1" x14ac:dyDescent="0.3">
      <c r="A101" s="239"/>
      <c r="B101" s="365" t="s">
        <v>833</v>
      </c>
      <c r="C101" s="367">
        <f>D101+E101</f>
        <v>4172</v>
      </c>
      <c r="D101" s="367">
        <v>1539</v>
      </c>
      <c r="E101" s="367">
        <v>2633</v>
      </c>
      <c r="F101" s="222"/>
      <c r="G101" s="222"/>
      <c r="H101" s="222"/>
      <c r="I101" s="222"/>
      <c r="J101" s="222"/>
      <c r="K101" s="222"/>
      <c r="L101" s="222"/>
      <c r="M101" s="222"/>
      <c r="N101" s="222"/>
      <c r="O101" s="222"/>
      <c r="P101" s="222"/>
      <c r="Q101" s="222"/>
    </row>
    <row r="102" spans="1:17" ht="15.75" thickBot="1" x14ac:dyDescent="0.3">
      <c r="A102" s="239"/>
      <c r="B102" s="365" t="s">
        <v>832</v>
      </c>
      <c r="C102" s="367">
        <f>D102+E102</f>
        <v>14733</v>
      </c>
      <c r="D102" s="367">
        <v>4507</v>
      </c>
      <c r="E102" s="367">
        <v>10226</v>
      </c>
      <c r="F102" s="222"/>
      <c r="G102" s="222"/>
      <c r="H102" s="222"/>
      <c r="I102" s="222"/>
      <c r="J102" s="222"/>
      <c r="K102" s="222"/>
      <c r="L102" s="222"/>
      <c r="M102" s="222"/>
      <c r="N102" s="222"/>
      <c r="O102" s="222"/>
      <c r="P102" s="222"/>
      <c r="Q102" s="222"/>
    </row>
    <row r="103" spans="1:17" ht="15.75" thickBot="1" x14ac:dyDescent="0.3">
      <c r="A103" s="239"/>
      <c r="B103" s="364" t="s">
        <v>831</v>
      </c>
      <c r="C103" s="367"/>
      <c r="D103" s="367"/>
      <c r="E103" s="367"/>
      <c r="F103" s="222"/>
      <c r="G103" s="222"/>
      <c r="H103" s="222"/>
      <c r="I103" s="222"/>
      <c r="J103" s="222"/>
      <c r="K103" s="222"/>
      <c r="L103" s="222"/>
      <c r="M103" s="222"/>
      <c r="N103" s="222"/>
      <c r="O103" s="222"/>
      <c r="P103" s="222"/>
      <c r="Q103" s="222"/>
    </row>
    <row r="104" spans="1:17" ht="15.75" thickBot="1" x14ac:dyDescent="0.3">
      <c r="A104" s="239"/>
      <c r="B104" s="365" t="s">
        <v>830</v>
      </c>
      <c r="C104" s="367">
        <f>D104+E104</f>
        <v>2397</v>
      </c>
      <c r="D104" s="367">
        <v>772</v>
      </c>
      <c r="E104" s="367">
        <v>1625</v>
      </c>
      <c r="F104" s="222"/>
      <c r="G104" s="222"/>
      <c r="H104" s="222"/>
      <c r="I104" s="222"/>
      <c r="J104" s="222"/>
      <c r="K104" s="222"/>
      <c r="L104" s="222"/>
      <c r="M104" s="222"/>
      <c r="N104" s="222"/>
      <c r="O104" s="222"/>
      <c r="P104" s="222"/>
      <c r="Q104" s="222"/>
    </row>
    <row r="105" spans="1:17" ht="15.75" thickBot="1" x14ac:dyDescent="0.3">
      <c r="A105" s="239"/>
      <c r="B105" s="364" t="s">
        <v>829</v>
      </c>
      <c r="C105" s="367"/>
      <c r="D105" s="367"/>
      <c r="E105" s="367"/>
      <c r="F105" s="222"/>
      <c r="G105" s="222"/>
      <c r="H105" s="222"/>
      <c r="I105" s="222"/>
      <c r="J105" s="222"/>
      <c r="K105" s="222"/>
      <c r="L105" s="222"/>
      <c r="M105" s="222"/>
      <c r="N105" s="222"/>
      <c r="O105" s="222"/>
      <c r="P105" s="222"/>
      <c r="Q105" s="222"/>
    </row>
    <row r="106" spans="1:17" ht="15.75" thickBot="1" x14ac:dyDescent="0.3">
      <c r="A106" s="239"/>
      <c r="B106" s="365" t="s">
        <v>828</v>
      </c>
      <c r="C106" s="367">
        <f>D106+E106</f>
        <v>14523</v>
      </c>
      <c r="D106" s="367">
        <v>5003</v>
      </c>
      <c r="E106" s="367">
        <v>9520</v>
      </c>
      <c r="F106" s="222"/>
      <c r="G106" s="222"/>
      <c r="H106" s="222"/>
      <c r="I106" s="222"/>
      <c r="J106" s="222"/>
      <c r="K106" s="222"/>
      <c r="L106" s="222"/>
      <c r="M106" s="222"/>
      <c r="N106" s="222"/>
      <c r="O106" s="222"/>
      <c r="P106" s="222"/>
      <c r="Q106" s="222"/>
    </row>
    <row r="107" spans="1:17" ht="15.75" thickBot="1" x14ac:dyDescent="0.3">
      <c r="A107" s="239"/>
      <c r="B107" s="364" t="s">
        <v>827</v>
      </c>
      <c r="C107" s="367"/>
      <c r="D107" s="367"/>
      <c r="E107" s="367"/>
      <c r="F107" s="222"/>
      <c r="G107" s="222"/>
      <c r="H107" s="222"/>
      <c r="I107" s="222"/>
      <c r="J107" s="222"/>
      <c r="K107" s="222"/>
      <c r="L107" s="222"/>
      <c r="M107" s="222"/>
      <c r="N107" s="222"/>
      <c r="O107" s="222"/>
      <c r="P107" s="222"/>
      <c r="Q107" s="222"/>
    </row>
    <row r="108" spans="1:17" ht="15.75" thickBot="1" x14ac:dyDescent="0.3">
      <c r="A108" s="239"/>
      <c r="B108" s="364" t="s">
        <v>826</v>
      </c>
      <c r="C108" s="367"/>
      <c r="D108" s="367"/>
      <c r="E108" s="367"/>
      <c r="F108" s="222"/>
      <c r="G108" s="222"/>
      <c r="H108" s="222"/>
      <c r="I108" s="222"/>
      <c r="J108" s="222"/>
      <c r="K108" s="222"/>
      <c r="L108" s="222"/>
      <c r="M108" s="222"/>
      <c r="N108" s="222"/>
      <c r="O108" s="222"/>
      <c r="P108" s="222"/>
      <c r="Q108" s="222"/>
    </row>
    <row r="109" spans="1:17" ht="15.75" thickBot="1" x14ac:dyDescent="0.3">
      <c r="A109" s="239"/>
      <c r="B109" s="364" t="s">
        <v>825</v>
      </c>
      <c r="C109" s="367"/>
      <c r="D109" s="367"/>
      <c r="E109" s="367"/>
      <c r="F109" s="222"/>
      <c r="G109" s="222"/>
      <c r="H109" s="222"/>
      <c r="I109" s="222"/>
      <c r="J109" s="222"/>
      <c r="K109" s="222"/>
      <c r="L109" s="222"/>
      <c r="M109" s="222"/>
      <c r="N109" s="222"/>
      <c r="O109" s="222"/>
      <c r="P109" s="222"/>
      <c r="Q109" s="222"/>
    </row>
    <row r="110" spans="1:17" ht="15.75" thickBot="1" x14ac:dyDescent="0.3">
      <c r="A110" s="239"/>
      <c r="B110" s="364" t="s">
        <v>824</v>
      </c>
      <c r="C110" s="367"/>
      <c r="D110" s="367"/>
      <c r="E110" s="367"/>
      <c r="F110" s="222"/>
      <c r="G110" s="222"/>
      <c r="H110" s="222"/>
      <c r="I110" s="222"/>
      <c r="J110" s="222"/>
      <c r="K110" s="222"/>
      <c r="L110" s="222"/>
      <c r="M110" s="222"/>
      <c r="N110" s="222"/>
      <c r="O110" s="222"/>
      <c r="P110" s="222"/>
      <c r="Q110" s="222"/>
    </row>
    <row r="111" spans="1:17" ht="15.75" thickBot="1" x14ac:dyDescent="0.3">
      <c r="A111" s="239"/>
      <c r="B111" s="364" t="s">
        <v>823</v>
      </c>
      <c r="C111" s="367"/>
      <c r="D111" s="367"/>
      <c r="E111" s="367"/>
      <c r="F111" s="222"/>
      <c r="G111" s="222"/>
      <c r="H111" s="222"/>
      <c r="I111" s="222"/>
      <c r="J111" s="222"/>
      <c r="K111" s="222"/>
      <c r="L111" s="222"/>
      <c r="M111" s="222"/>
      <c r="N111" s="222"/>
      <c r="O111" s="222"/>
      <c r="P111" s="222"/>
      <c r="Q111" s="222"/>
    </row>
    <row r="112" spans="1:17" ht="15.75" thickBot="1" x14ac:dyDescent="0.3">
      <c r="A112" s="239"/>
      <c r="B112" s="364" t="s">
        <v>822</v>
      </c>
      <c r="C112" s="367"/>
      <c r="D112" s="367"/>
      <c r="E112" s="367"/>
      <c r="F112" s="222"/>
      <c r="G112" s="222"/>
      <c r="H112" s="222"/>
      <c r="I112" s="222"/>
      <c r="J112" s="222"/>
      <c r="K112" s="222"/>
      <c r="L112" s="222"/>
      <c r="M112" s="222"/>
      <c r="N112" s="222"/>
      <c r="O112" s="222"/>
      <c r="P112" s="222"/>
      <c r="Q112" s="222"/>
    </row>
    <row r="113" spans="1:17" ht="15.75" thickBot="1" x14ac:dyDescent="0.3">
      <c r="A113" s="239"/>
      <c r="B113" s="365" t="s">
        <v>821</v>
      </c>
      <c r="C113" s="367">
        <f>D113+E113</f>
        <v>5631</v>
      </c>
      <c r="D113" s="367">
        <v>2137</v>
      </c>
      <c r="E113" s="367">
        <v>3494</v>
      </c>
      <c r="F113" s="222"/>
      <c r="G113" s="222"/>
      <c r="H113" s="222"/>
      <c r="I113" s="222"/>
      <c r="J113" s="222"/>
      <c r="K113" s="222"/>
      <c r="L113" s="222"/>
      <c r="M113" s="222"/>
      <c r="N113" s="222"/>
      <c r="O113" s="222"/>
      <c r="P113" s="222"/>
      <c r="Q113" s="222"/>
    </row>
    <row r="114" spans="1:17" ht="15.75" thickBot="1" x14ac:dyDescent="0.3">
      <c r="A114" s="239"/>
      <c r="B114" s="364" t="s">
        <v>820</v>
      </c>
      <c r="C114" s="367"/>
      <c r="D114" s="367"/>
      <c r="E114" s="367"/>
      <c r="F114" s="222"/>
      <c r="G114" s="222"/>
      <c r="H114" s="222"/>
      <c r="I114" s="222"/>
      <c r="J114" s="222"/>
      <c r="K114" s="222"/>
      <c r="L114" s="222"/>
      <c r="M114" s="222"/>
      <c r="N114" s="222"/>
      <c r="O114" s="222"/>
      <c r="P114" s="222"/>
      <c r="Q114" s="222"/>
    </row>
    <row r="115" spans="1:17" ht="15.75" thickBot="1" x14ac:dyDescent="0.3">
      <c r="A115" s="239"/>
      <c r="B115" s="365" t="s">
        <v>819</v>
      </c>
      <c r="C115" s="367">
        <f>D115+E115</f>
        <v>3312</v>
      </c>
      <c r="D115" s="367">
        <v>1345</v>
      </c>
      <c r="E115" s="367">
        <v>1967</v>
      </c>
      <c r="F115" s="222"/>
      <c r="G115" s="222"/>
      <c r="H115" s="222"/>
      <c r="I115" s="222"/>
      <c r="J115" s="222"/>
      <c r="K115" s="222"/>
      <c r="L115" s="222"/>
      <c r="M115" s="222"/>
      <c r="N115" s="222"/>
      <c r="O115" s="222"/>
      <c r="P115" s="222"/>
      <c r="Q115" s="222"/>
    </row>
    <row r="116" spans="1:17" ht="15.75" thickBot="1" x14ac:dyDescent="0.3">
      <c r="A116" s="239"/>
      <c r="B116" s="364" t="s">
        <v>818</v>
      </c>
      <c r="C116" s="367"/>
      <c r="D116" s="367"/>
      <c r="E116" s="367"/>
      <c r="F116" s="222"/>
      <c r="G116" s="222"/>
      <c r="H116" s="222"/>
      <c r="I116" s="222"/>
      <c r="J116" s="222"/>
      <c r="K116" s="222"/>
      <c r="L116" s="222"/>
      <c r="M116" s="222"/>
      <c r="N116" s="222"/>
      <c r="O116" s="222"/>
      <c r="P116" s="222"/>
      <c r="Q116" s="222"/>
    </row>
    <row r="117" spans="1:17" ht="15.75" thickBot="1" x14ac:dyDescent="0.3">
      <c r="A117" s="239"/>
      <c r="B117" s="364" t="s">
        <v>817</v>
      </c>
      <c r="C117" s="367"/>
      <c r="D117" s="367"/>
      <c r="E117" s="367"/>
      <c r="F117" s="222"/>
      <c r="G117" s="222"/>
      <c r="H117" s="222"/>
      <c r="I117" s="222"/>
      <c r="J117" s="222"/>
      <c r="K117" s="222"/>
      <c r="L117" s="222"/>
      <c r="M117" s="222"/>
      <c r="N117" s="222"/>
      <c r="O117" s="222"/>
      <c r="P117" s="222"/>
      <c r="Q117" s="222"/>
    </row>
    <row r="118" spans="1:17" ht="15.75" thickBot="1" x14ac:dyDescent="0.3">
      <c r="A118" s="239"/>
      <c r="B118" s="365" t="s">
        <v>815</v>
      </c>
      <c r="C118" s="367">
        <f>D118+E118</f>
        <v>43812</v>
      </c>
      <c r="D118" s="367">
        <v>13639</v>
      </c>
      <c r="E118" s="367">
        <v>30173</v>
      </c>
      <c r="F118" s="222"/>
      <c r="G118" s="222"/>
      <c r="H118" s="222"/>
      <c r="I118" s="222"/>
      <c r="J118" s="222"/>
      <c r="K118" s="222"/>
      <c r="L118" s="222"/>
      <c r="M118" s="222"/>
      <c r="N118" s="222"/>
      <c r="O118" s="222"/>
      <c r="P118" s="222"/>
      <c r="Q118" s="222"/>
    </row>
    <row r="119" spans="1:17" ht="15.75" thickBot="1" x14ac:dyDescent="0.3">
      <c r="A119" s="239"/>
      <c r="B119" s="366" t="s">
        <v>816</v>
      </c>
      <c r="C119" s="269">
        <f>SUM(C3:C118)</f>
        <v>699924</v>
      </c>
      <c r="D119" s="269">
        <f>SUM(D3:D118)</f>
        <v>227730</v>
      </c>
      <c r="E119" s="269">
        <f>SUM(E3:E118)</f>
        <v>472194</v>
      </c>
      <c r="F119" s="222"/>
      <c r="G119" s="222"/>
      <c r="H119" s="222"/>
      <c r="I119" s="222"/>
      <c r="J119" s="222"/>
      <c r="K119" s="222"/>
      <c r="L119" s="222"/>
      <c r="M119" s="222"/>
      <c r="N119" s="222"/>
      <c r="O119" s="222"/>
      <c r="P119" s="222"/>
      <c r="Q119" s="222"/>
    </row>
    <row r="120" spans="1:17" ht="15.75" thickBot="1" x14ac:dyDescent="0.3">
      <c r="A120" s="222"/>
      <c r="B120" s="142"/>
      <c r="C120" s="222"/>
      <c r="D120" s="222"/>
      <c r="E120" s="222"/>
      <c r="F120" s="222"/>
      <c r="G120" s="222"/>
      <c r="H120" s="222"/>
      <c r="I120" s="222"/>
      <c r="J120" s="222"/>
      <c r="K120" s="222"/>
      <c r="L120" s="222"/>
      <c r="M120" s="222"/>
      <c r="N120" s="222"/>
      <c r="O120" s="222"/>
      <c r="P120" s="222"/>
      <c r="Q120" s="222"/>
    </row>
    <row r="121" spans="1:17" ht="15.75" thickBot="1" x14ac:dyDescent="0.3">
      <c r="A121" s="222"/>
      <c r="B121" s="142"/>
      <c r="C121" s="222"/>
      <c r="D121" s="222"/>
      <c r="E121" s="222"/>
      <c r="F121" s="222"/>
      <c r="G121" s="222"/>
      <c r="H121" s="222"/>
      <c r="I121" s="222"/>
      <c r="J121" s="222"/>
      <c r="K121" s="222"/>
      <c r="L121" s="222"/>
      <c r="M121" s="222"/>
      <c r="N121" s="222"/>
      <c r="O121" s="222"/>
      <c r="P121" s="222"/>
      <c r="Q121" s="222"/>
    </row>
    <row r="122" spans="1:17" ht="15.75" thickBot="1" x14ac:dyDescent="0.3">
      <c r="A122" s="222"/>
      <c r="B122" s="142"/>
      <c r="C122" s="222"/>
      <c r="D122" s="222"/>
      <c r="E122" s="222"/>
      <c r="F122" s="222"/>
      <c r="G122" s="222"/>
      <c r="H122" s="222"/>
      <c r="I122" s="222"/>
      <c r="J122" s="222"/>
      <c r="K122" s="222"/>
      <c r="L122" s="222"/>
      <c r="M122" s="222"/>
      <c r="N122" s="222"/>
      <c r="O122" s="222"/>
      <c r="P122" s="222"/>
      <c r="Q122" s="222"/>
    </row>
    <row r="123" spans="1:17" ht="15.75" thickBot="1" x14ac:dyDescent="0.3">
      <c r="A123" s="222"/>
      <c r="B123" s="142"/>
      <c r="C123" s="222"/>
      <c r="D123" s="222"/>
      <c r="E123" s="222"/>
      <c r="F123" s="222"/>
      <c r="G123" s="222"/>
      <c r="H123" s="222"/>
      <c r="I123" s="222"/>
      <c r="J123" s="222"/>
      <c r="K123" s="222"/>
      <c r="L123" s="222"/>
      <c r="M123" s="222"/>
      <c r="N123" s="222"/>
      <c r="O123" s="222"/>
      <c r="P123" s="222"/>
      <c r="Q123" s="222"/>
    </row>
    <row r="124" spans="1:17" ht="15.75" thickBot="1" x14ac:dyDescent="0.3">
      <c r="A124" s="222"/>
      <c r="B124" s="142"/>
      <c r="C124" s="222"/>
      <c r="D124" s="222"/>
      <c r="E124" s="222"/>
      <c r="F124" s="222"/>
      <c r="G124" s="222"/>
      <c r="H124" s="222"/>
      <c r="I124" s="222"/>
      <c r="J124" s="222"/>
      <c r="K124" s="222"/>
      <c r="L124" s="222"/>
      <c r="M124" s="222"/>
      <c r="N124" s="222"/>
      <c r="O124" s="222"/>
      <c r="P124" s="222"/>
      <c r="Q124" s="222"/>
    </row>
    <row r="125" spans="1:17" ht="15.75" thickBot="1" x14ac:dyDescent="0.3">
      <c r="A125" s="222"/>
      <c r="B125" s="142"/>
      <c r="C125" s="222"/>
      <c r="D125" s="222"/>
      <c r="E125" s="222"/>
      <c r="F125" s="222"/>
      <c r="G125" s="222"/>
      <c r="H125" s="222"/>
      <c r="I125" s="222"/>
      <c r="J125" s="222"/>
      <c r="K125" s="222"/>
      <c r="L125" s="222"/>
      <c r="M125" s="222"/>
      <c r="N125" s="222"/>
      <c r="O125" s="222"/>
      <c r="P125" s="222"/>
      <c r="Q125" s="222"/>
    </row>
    <row r="126" spans="1:17" ht="15.75" thickBot="1" x14ac:dyDescent="0.3">
      <c r="A126" s="222"/>
      <c r="B126" s="142"/>
      <c r="C126" s="222"/>
      <c r="D126" s="222"/>
      <c r="E126" s="222"/>
      <c r="F126" s="222"/>
      <c r="G126" s="222"/>
      <c r="H126" s="222"/>
      <c r="I126" s="222"/>
      <c r="J126" s="222"/>
      <c r="K126" s="222"/>
      <c r="L126" s="222"/>
      <c r="M126" s="222"/>
      <c r="N126" s="222"/>
      <c r="O126" s="222"/>
      <c r="P126" s="222"/>
      <c r="Q126" s="222"/>
    </row>
    <row r="127" spans="1:17" ht="15.75" thickBot="1" x14ac:dyDescent="0.3">
      <c r="A127" s="222"/>
      <c r="B127" s="142"/>
      <c r="C127" s="222"/>
      <c r="D127" s="222"/>
      <c r="E127" s="222"/>
      <c r="F127" s="222"/>
      <c r="G127" s="222"/>
      <c r="H127" s="222"/>
      <c r="I127" s="222"/>
      <c r="J127" s="222"/>
      <c r="K127" s="222"/>
      <c r="L127" s="222"/>
      <c r="M127" s="222"/>
      <c r="N127" s="222"/>
      <c r="O127" s="222"/>
      <c r="P127" s="222"/>
      <c r="Q127" s="222"/>
    </row>
    <row r="128" spans="1:17" ht="15.75" thickBot="1" x14ac:dyDescent="0.3">
      <c r="A128" s="222"/>
      <c r="B128" s="142"/>
      <c r="C128" s="222"/>
      <c r="D128" s="222"/>
      <c r="E128" s="222"/>
      <c r="F128" s="222"/>
      <c r="G128" s="222"/>
      <c r="H128" s="222"/>
      <c r="I128" s="222"/>
      <c r="J128" s="222"/>
      <c r="K128" s="222"/>
      <c r="L128" s="222"/>
      <c r="M128" s="222"/>
      <c r="N128" s="222"/>
      <c r="O128" s="222"/>
      <c r="P128" s="222"/>
      <c r="Q128" s="222"/>
    </row>
    <row r="129" spans="1:17" ht="15.75" thickBot="1" x14ac:dyDescent="0.3">
      <c r="A129" s="222"/>
      <c r="B129" s="142"/>
      <c r="C129" s="222"/>
      <c r="D129" s="222"/>
      <c r="E129" s="222"/>
      <c r="F129" s="222"/>
      <c r="G129" s="222"/>
      <c r="H129" s="222"/>
      <c r="I129" s="222"/>
      <c r="J129" s="222"/>
      <c r="K129" s="222"/>
      <c r="L129" s="222"/>
      <c r="M129" s="222"/>
      <c r="N129" s="222"/>
      <c r="O129" s="222"/>
      <c r="P129" s="222"/>
      <c r="Q129" s="222"/>
    </row>
    <row r="130" spans="1:17" ht="15.75" thickBot="1" x14ac:dyDescent="0.3">
      <c r="A130" s="222"/>
      <c r="B130" s="142"/>
      <c r="C130" s="222"/>
      <c r="D130" s="222"/>
      <c r="E130" s="222"/>
      <c r="F130" s="222"/>
      <c r="G130" s="222"/>
      <c r="H130" s="222"/>
      <c r="I130" s="222"/>
      <c r="J130" s="222"/>
      <c r="K130" s="222"/>
      <c r="L130" s="222"/>
      <c r="M130" s="222"/>
      <c r="N130" s="222"/>
      <c r="O130" s="222"/>
      <c r="P130" s="222"/>
      <c r="Q130" s="222"/>
    </row>
    <row r="131" spans="1:17" ht="15.75" thickBot="1" x14ac:dyDescent="0.3">
      <c r="A131" s="222"/>
      <c r="B131" s="142"/>
      <c r="C131" s="222"/>
      <c r="D131" s="222"/>
      <c r="E131" s="222"/>
      <c r="F131" s="222"/>
      <c r="G131" s="222"/>
      <c r="H131" s="222"/>
      <c r="I131" s="222"/>
      <c r="J131" s="222"/>
      <c r="K131" s="222"/>
      <c r="L131" s="222"/>
      <c r="M131" s="222"/>
      <c r="N131" s="222"/>
      <c r="O131" s="222"/>
      <c r="P131" s="222"/>
      <c r="Q131" s="222"/>
    </row>
    <row r="132" spans="1:17" ht="15.75" thickBot="1" x14ac:dyDescent="0.3">
      <c r="A132" s="222"/>
      <c r="B132" s="142"/>
      <c r="C132" s="222"/>
      <c r="D132" s="222"/>
      <c r="E132" s="222"/>
      <c r="F132" s="222"/>
      <c r="G132" s="222"/>
      <c r="H132" s="222"/>
      <c r="I132" s="222"/>
      <c r="J132" s="222"/>
      <c r="K132" s="222"/>
      <c r="L132" s="222"/>
      <c r="M132" s="222"/>
      <c r="N132" s="222"/>
      <c r="O132" s="222"/>
      <c r="P132" s="222"/>
      <c r="Q132" s="222"/>
    </row>
    <row r="133" spans="1:17" ht="15.75" thickBot="1" x14ac:dyDescent="0.3">
      <c r="A133" s="222"/>
      <c r="B133" s="142"/>
      <c r="C133" s="222"/>
      <c r="D133" s="222"/>
      <c r="E133" s="222"/>
      <c r="F133" s="222"/>
      <c r="G133" s="222"/>
      <c r="H133" s="222"/>
      <c r="I133" s="222"/>
      <c r="J133" s="222"/>
      <c r="K133" s="222"/>
      <c r="L133" s="222"/>
      <c r="M133" s="222"/>
      <c r="N133" s="222"/>
      <c r="O133" s="222"/>
      <c r="P133" s="222"/>
      <c r="Q133" s="222"/>
    </row>
    <row r="134" spans="1:17" ht="15.75" thickBot="1" x14ac:dyDescent="0.3">
      <c r="A134" s="222"/>
      <c r="B134" s="142"/>
      <c r="C134" s="222"/>
      <c r="D134" s="222"/>
      <c r="E134" s="222"/>
      <c r="F134" s="222"/>
      <c r="G134" s="222"/>
      <c r="H134" s="222"/>
      <c r="I134" s="222"/>
      <c r="J134" s="222"/>
      <c r="K134" s="222"/>
      <c r="L134" s="222"/>
      <c r="M134" s="222"/>
      <c r="N134" s="222"/>
      <c r="O134" s="222"/>
      <c r="P134" s="222"/>
      <c r="Q134" s="222"/>
    </row>
    <row r="135" spans="1:17" ht="15.75" thickBot="1" x14ac:dyDescent="0.3">
      <c r="A135" s="222"/>
      <c r="B135" s="142"/>
      <c r="C135" s="222"/>
      <c r="D135" s="222"/>
      <c r="E135" s="222"/>
      <c r="F135" s="222"/>
      <c r="G135" s="222"/>
      <c r="H135" s="222"/>
      <c r="I135" s="222"/>
      <c r="J135" s="222"/>
      <c r="K135" s="222"/>
      <c r="L135" s="222"/>
      <c r="M135" s="222"/>
      <c r="N135" s="222"/>
      <c r="O135" s="222"/>
      <c r="P135" s="222"/>
      <c r="Q135" s="222"/>
    </row>
    <row r="136" spans="1:17" ht="15.75" thickBot="1" x14ac:dyDescent="0.3">
      <c r="A136" s="222"/>
      <c r="B136" s="142"/>
      <c r="C136" s="222"/>
      <c r="D136" s="222"/>
      <c r="E136" s="222"/>
      <c r="F136" s="222"/>
      <c r="G136" s="222"/>
      <c r="H136" s="222"/>
      <c r="I136" s="222"/>
      <c r="J136" s="222"/>
      <c r="K136" s="222"/>
      <c r="L136" s="222"/>
      <c r="M136" s="222"/>
      <c r="N136" s="222"/>
      <c r="O136" s="222"/>
      <c r="P136" s="222"/>
      <c r="Q136" s="222"/>
    </row>
    <row r="137" spans="1:17" ht="15.75" thickBot="1" x14ac:dyDescent="0.3">
      <c r="A137" s="222"/>
      <c r="B137" s="142"/>
      <c r="C137" s="222"/>
      <c r="D137" s="222"/>
      <c r="E137" s="222"/>
      <c r="F137" s="222"/>
      <c r="G137" s="222"/>
      <c r="H137" s="222"/>
      <c r="I137" s="222"/>
      <c r="J137" s="222"/>
      <c r="K137" s="222"/>
      <c r="L137" s="222"/>
      <c r="M137" s="222"/>
      <c r="N137" s="222"/>
      <c r="O137" s="222"/>
      <c r="P137" s="222"/>
      <c r="Q137" s="222"/>
    </row>
    <row r="138" spans="1:17" ht="15.75" thickBot="1" x14ac:dyDescent="0.3">
      <c r="A138" s="222"/>
      <c r="B138" s="142"/>
      <c r="C138" s="222"/>
      <c r="D138" s="222"/>
      <c r="E138" s="222"/>
      <c r="F138" s="222"/>
      <c r="G138" s="222"/>
      <c r="H138" s="222"/>
      <c r="I138" s="222"/>
      <c r="J138" s="222"/>
      <c r="K138" s="222"/>
      <c r="L138" s="222"/>
      <c r="M138" s="222"/>
      <c r="N138" s="222"/>
      <c r="O138" s="222"/>
      <c r="P138" s="222"/>
      <c r="Q138" s="222"/>
    </row>
    <row r="139" spans="1:17" ht="15.75" thickBot="1" x14ac:dyDescent="0.3">
      <c r="A139" s="222"/>
      <c r="B139" s="142"/>
      <c r="C139" s="222"/>
      <c r="D139" s="222"/>
      <c r="E139" s="222"/>
      <c r="F139" s="222"/>
      <c r="G139" s="222"/>
      <c r="H139" s="222"/>
      <c r="I139" s="222"/>
      <c r="J139" s="222"/>
      <c r="K139" s="222"/>
      <c r="L139" s="222"/>
      <c r="M139" s="222"/>
      <c r="N139" s="222"/>
      <c r="O139" s="222"/>
      <c r="P139" s="222"/>
      <c r="Q139" s="222"/>
    </row>
    <row r="140" spans="1:17" ht="15.75" thickBot="1" x14ac:dyDescent="0.3">
      <c r="A140" s="222"/>
      <c r="B140" s="142"/>
      <c r="C140" s="222"/>
      <c r="D140" s="222"/>
      <c r="E140" s="222"/>
      <c r="F140" s="222"/>
      <c r="G140" s="222"/>
      <c r="H140" s="222"/>
      <c r="I140" s="222"/>
      <c r="J140" s="222"/>
      <c r="K140" s="222"/>
      <c r="L140" s="222"/>
      <c r="M140" s="222"/>
      <c r="N140" s="222"/>
      <c r="O140" s="222"/>
      <c r="P140" s="222"/>
      <c r="Q140" s="222"/>
    </row>
    <row r="141" spans="1:17" ht="15.75" thickBot="1" x14ac:dyDescent="0.3">
      <c r="A141" s="222"/>
      <c r="B141" s="142"/>
      <c r="C141" s="222"/>
      <c r="D141" s="222"/>
      <c r="E141" s="222"/>
      <c r="F141" s="222"/>
      <c r="G141" s="222"/>
      <c r="H141" s="222"/>
      <c r="I141" s="222"/>
      <c r="J141" s="222"/>
      <c r="K141" s="222"/>
      <c r="L141" s="222"/>
      <c r="M141" s="222"/>
      <c r="N141" s="222"/>
      <c r="O141" s="222"/>
      <c r="P141" s="222"/>
      <c r="Q141" s="222"/>
    </row>
    <row r="142" spans="1:17" ht="15.75" thickBot="1" x14ac:dyDescent="0.3">
      <c r="A142" s="222"/>
      <c r="B142" s="142"/>
      <c r="C142" s="222"/>
      <c r="D142" s="222"/>
      <c r="E142" s="222"/>
      <c r="F142" s="222"/>
      <c r="G142" s="222"/>
      <c r="H142" s="222"/>
      <c r="I142" s="222"/>
      <c r="J142" s="222"/>
      <c r="K142" s="222"/>
      <c r="L142" s="222"/>
      <c r="M142" s="222"/>
      <c r="N142" s="222"/>
      <c r="O142" s="222"/>
      <c r="P142" s="222"/>
      <c r="Q142" s="222"/>
    </row>
    <row r="143" spans="1:17" ht="15.75" thickBot="1" x14ac:dyDescent="0.3">
      <c r="A143" s="222"/>
      <c r="B143" s="142"/>
      <c r="C143" s="222"/>
      <c r="D143" s="222"/>
      <c r="E143" s="222"/>
      <c r="F143" s="222"/>
      <c r="G143" s="222"/>
      <c r="H143" s="222"/>
      <c r="I143" s="222"/>
      <c r="J143" s="222"/>
      <c r="K143" s="222"/>
      <c r="L143" s="222"/>
      <c r="M143" s="222"/>
      <c r="N143" s="222"/>
      <c r="O143" s="222"/>
      <c r="P143" s="222"/>
      <c r="Q143" s="222"/>
    </row>
    <row r="144" spans="1:17" ht="15.75" thickBot="1" x14ac:dyDescent="0.3">
      <c r="A144" s="222"/>
      <c r="B144" s="142"/>
      <c r="C144" s="222"/>
      <c r="D144" s="222"/>
      <c r="E144" s="222"/>
      <c r="F144" s="222"/>
      <c r="G144" s="222"/>
      <c r="H144" s="222"/>
      <c r="I144" s="222"/>
      <c r="J144" s="222"/>
      <c r="K144" s="222"/>
      <c r="L144" s="222"/>
      <c r="M144" s="222"/>
      <c r="N144" s="222"/>
      <c r="O144" s="222"/>
      <c r="P144" s="222"/>
      <c r="Q144" s="222"/>
    </row>
    <row r="145" spans="1:17" ht="15.75" thickBot="1" x14ac:dyDescent="0.3">
      <c r="A145" s="222"/>
      <c r="B145" s="142"/>
      <c r="C145" s="222"/>
      <c r="D145" s="222"/>
      <c r="E145" s="222"/>
      <c r="F145" s="222"/>
      <c r="G145" s="222"/>
      <c r="H145" s="222"/>
      <c r="I145" s="222"/>
      <c r="J145" s="222"/>
      <c r="K145" s="222"/>
      <c r="L145" s="222"/>
      <c r="M145" s="222"/>
      <c r="N145" s="222"/>
      <c r="O145" s="222"/>
      <c r="P145" s="222"/>
      <c r="Q145" s="222"/>
    </row>
    <row r="146" spans="1:17" ht="15.75" thickBot="1" x14ac:dyDescent="0.3">
      <c r="A146" s="222"/>
      <c r="B146" s="142"/>
      <c r="C146" s="222"/>
      <c r="D146" s="222"/>
      <c r="E146" s="222"/>
      <c r="F146" s="222"/>
      <c r="G146" s="222"/>
      <c r="H146" s="222"/>
      <c r="I146" s="222"/>
      <c r="J146" s="222"/>
      <c r="K146" s="222"/>
      <c r="L146" s="222"/>
      <c r="M146" s="222"/>
      <c r="N146" s="222"/>
      <c r="O146" s="222"/>
      <c r="P146" s="222"/>
      <c r="Q146" s="222"/>
    </row>
    <row r="147" spans="1:17" ht="15.75" thickBot="1" x14ac:dyDescent="0.3">
      <c r="A147" s="222"/>
      <c r="B147" s="142"/>
      <c r="C147" s="222"/>
      <c r="D147" s="222"/>
      <c r="E147" s="222"/>
      <c r="F147" s="222"/>
      <c r="G147" s="222"/>
      <c r="H147" s="222"/>
      <c r="I147" s="222"/>
      <c r="J147" s="222"/>
      <c r="K147" s="222"/>
      <c r="L147" s="222"/>
      <c r="M147" s="222"/>
      <c r="N147" s="222"/>
      <c r="O147" s="222"/>
      <c r="P147" s="222"/>
      <c r="Q147" s="222"/>
    </row>
    <row r="148" spans="1:17" ht="15.75" thickBot="1" x14ac:dyDescent="0.3">
      <c r="A148" s="222"/>
      <c r="B148" s="142"/>
      <c r="C148" s="222"/>
      <c r="D148" s="222"/>
      <c r="E148" s="222"/>
      <c r="F148" s="222"/>
      <c r="G148" s="222"/>
      <c r="H148" s="222"/>
      <c r="I148" s="222"/>
      <c r="J148" s="222"/>
      <c r="K148" s="222"/>
      <c r="L148" s="222"/>
      <c r="M148" s="222"/>
      <c r="N148" s="222"/>
      <c r="O148" s="222"/>
      <c r="P148" s="222"/>
      <c r="Q148" s="222"/>
    </row>
    <row r="149" spans="1:17" ht="15.75" thickBot="1" x14ac:dyDescent="0.3">
      <c r="A149" s="222"/>
      <c r="B149" s="142"/>
      <c r="C149" s="222"/>
      <c r="D149" s="222"/>
      <c r="E149" s="222"/>
      <c r="F149" s="222"/>
      <c r="G149" s="222"/>
      <c r="H149" s="222"/>
      <c r="I149" s="222"/>
      <c r="J149" s="222"/>
      <c r="K149" s="222"/>
      <c r="L149" s="222"/>
      <c r="M149" s="222"/>
      <c r="N149" s="222"/>
      <c r="O149" s="222"/>
      <c r="P149" s="222"/>
      <c r="Q149" s="222"/>
    </row>
    <row r="150" spans="1:17" ht="15.75" thickBot="1" x14ac:dyDescent="0.3">
      <c r="A150" s="222"/>
      <c r="B150" s="142"/>
      <c r="C150" s="222"/>
      <c r="D150" s="222"/>
      <c r="E150" s="222"/>
      <c r="F150" s="222"/>
      <c r="G150" s="222"/>
      <c r="H150" s="222"/>
      <c r="I150" s="222"/>
      <c r="J150" s="222"/>
      <c r="K150" s="222"/>
      <c r="L150" s="222"/>
      <c r="M150" s="222"/>
      <c r="N150" s="222"/>
      <c r="O150" s="222"/>
      <c r="P150" s="222"/>
      <c r="Q150" s="222"/>
    </row>
    <row r="151" spans="1:17" ht="15.75" thickBot="1" x14ac:dyDescent="0.3">
      <c r="A151" s="222"/>
      <c r="B151" s="142"/>
      <c r="C151" s="222"/>
      <c r="D151" s="222"/>
      <c r="E151" s="222"/>
      <c r="F151" s="222"/>
      <c r="G151" s="222"/>
      <c r="H151" s="222"/>
      <c r="I151" s="222"/>
      <c r="J151" s="222"/>
      <c r="K151" s="222"/>
      <c r="L151" s="222"/>
      <c r="M151" s="222"/>
      <c r="N151" s="222"/>
      <c r="O151" s="222"/>
      <c r="P151" s="222"/>
      <c r="Q151" s="222"/>
    </row>
    <row r="152" spans="1:17" ht="15.75" thickBot="1" x14ac:dyDescent="0.3">
      <c r="A152" s="222"/>
      <c r="B152" s="142"/>
      <c r="C152" s="222"/>
      <c r="D152" s="222"/>
      <c r="E152" s="222"/>
      <c r="F152" s="222"/>
      <c r="G152" s="222"/>
      <c r="H152" s="222"/>
      <c r="I152" s="222"/>
      <c r="J152" s="222"/>
      <c r="K152" s="222"/>
      <c r="L152" s="222"/>
      <c r="M152" s="222"/>
      <c r="N152" s="222"/>
      <c r="O152" s="222"/>
      <c r="P152" s="222"/>
      <c r="Q152" s="222"/>
    </row>
    <row r="153" spans="1:17" ht="15.75" thickBot="1" x14ac:dyDescent="0.3">
      <c r="A153" s="222"/>
      <c r="B153" s="142"/>
      <c r="C153" s="222"/>
      <c r="D153" s="222"/>
      <c r="E153" s="222"/>
      <c r="F153" s="222"/>
      <c r="G153" s="222"/>
      <c r="H153" s="222"/>
      <c r="I153" s="222"/>
      <c r="J153" s="222"/>
      <c r="K153" s="222"/>
      <c r="L153" s="222"/>
      <c r="M153" s="222"/>
      <c r="N153" s="222"/>
      <c r="O153" s="222"/>
      <c r="P153" s="222"/>
      <c r="Q153" s="222"/>
    </row>
    <row r="154" spans="1:17" ht="15.75" thickBot="1" x14ac:dyDescent="0.3">
      <c r="A154" s="222"/>
      <c r="B154" s="142"/>
      <c r="C154" s="222"/>
      <c r="D154" s="222"/>
      <c r="E154" s="222"/>
      <c r="F154" s="222"/>
      <c r="G154" s="222"/>
      <c r="H154" s="222"/>
      <c r="I154" s="222"/>
      <c r="J154" s="222"/>
      <c r="K154" s="222"/>
      <c r="L154" s="222"/>
      <c r="M154" s="222"/>
      <c r="N154" s="222"/>
      <c r="O154" s="222"/>
      <c r="P154" s="222"/>
      <c r="Q154" s="222"/>
    </row>
    <row r="155" spans="1:17" ht="15.75" thickBot="1" x14ac:dyDescent="0.3">
      <c r="A155" s="222"/>
      <c r="B155" s="142"/>
      <c r="C155" s="222"/>
      <c r="D155" s="222"/>
      <c r="E155" s="222"/>
      <c r="F155" s="222"/>
      <c r="G155" s="222"/>
      <c r="H155" s="222"/>
      <c r="I155" s="222"/>
      <c r="J155" s="222"/>
      <c r="K155" s="222"/>
      <c r="L155" s="222"/>
      <c r="M155" s="222"/>
      <c r="N155" s="222"/>
      <c r="O155" s="222"/>
      <c r="P155" s="222"/>
      <c r="Q155" s="222"/>
    </row>
    <row r="156" spans="1:17" ht="15.75" thickBot="1" x14ac:dyDescent="0.3">
      <c r="A156" s="222"/>
      <c r="B156" s="142"/>
      <c r="C156" s="222"/>
      <c r="D156" s="222"/>
      <c r="E156" s="222"/>
      <c r="F156" s="222"/>
      <c r="G156" s="222"/>
      <c r="H156" s="222"/>
      <c r="I156" s="222"/>
      <c r="J156" s="222"/>
      <c r="K156" s="222"/>
      <c r="L156" s="222"/>
      <c r="M156" s="222"/>
      <c r="N156" s="222"/>
      <c r="O156" s="222"/>
      <c r="P156" s="222"/>
      <c r="Q156" s="222"/>
    </row>
    <row r="157" spans="1:17" ht="15.75" thickBot="1" x14ac:dyDescent="0.3">
      <c r="A157" s="222"/>
      <c r="B157" s="142"/>
      <c r="C157" s="222"/>
      <c r="D157" s="222"/>
      <c r="E157" s="222"/>
      <c r="F157" s="222"/>
      <c r="G157" s="222"/>
      <c r="H157" s="222"/>
      <c r="I157" s="222"/>
      <c r="J157" s="222"/>
      <c r="K157" s="222"/>
      <c r="L157" s="222"/>
      <c r="M157" s="222"/>
      <c r="N157" s="222"/>
      <c r="O157" s="222"/>
      <c r="P157" s="222"/>
      <c r="Q157" s="222"/>
    </row>
    <row r="158" spans="1:17" ht="15.75" thickBot="1" x14ac:dyDescent="0.3">
      <c r="A158" s="222"/>
      <c r="B158" s="142"/>
      <c r="C158" s="222"/>
      <c r="D158" s="222"/>
      <c r="E158" s="222"/>
      <c r="F158" s="222"/>
      <c r="G158" s="222"/>
      <c r="H158" s="222"/>
      <c r="I158" s="222"/>
      <c r="J158" s="222"/>
      <c r="K158" s="222"/>
      <c r="L158" s="222"/>
      <c r="M158" s="222"/>
      <c r="N158" s="222"/>
      <c r="O158" s="222"/>
      <c r="P158" s="222"/>
      <c r="Q158" s="222"/>
    </row>
    <row r="159" spans="1:17" ht="15.75" thickBot="1" x14ac:dyDescent="0.3">
      <c r="A159" s="222"/>
      <c r="B159" s="142"/>
      <c r="C159" s="222"/>
      <c r="D159" s="222"/>
      <c r="E159" s="222"/>
      <c r="F159" s="222"/>
      <c r="G159" s="222"/>
      <c r="H159" s="222"/>
      <c r="I159" s="222"/>
      <c r="J159" s="222"/>
      <c r="K159" s="222"/>
      <c r="L159" s="222"/>
      <c r="M159" s="222"/>
      <c r="N159" s="222"/>
      <c r="O159" s="222"/>
      <c r="P159" s="222"/>
      <c r="Q159" s="222"/>
    </row>
    <row r="160" spans="1:17" ht="15.75" thickBot="1" x14ac:dyDescent="0.3">
      <c r="A160" s="222"/>
      <c r="B160" s="142"/>
      <c r="C160" s="222"/>
      <c r="D160" s="222"/>
      <c r="E160" s="222"/>
      <c r="F160" s="222"/>
      <c r="G160" s="222"/>
      <c r="H160" s="222"/>
      <c r="I160" s="222"/>
      <c r="J160" s="222"/>
      <c r="K160" s="222"/>
      <c r="L160" s="222"/>
      <c r="M160" s="222"/>
      <c r="N160" s="222"/>
      <c r="O160" s="222"/>
      <c r="P160" s="222"/>
      <c r="Q160" s="222"/>
    </row>
    <row r="161" spans="1:17" ht="15.75" thickBot="1" x14ac:dyDescent="0.3">
      <c r="A161" s="222"/>
      <c r="B161" s="142"/>
      <c r="C161" s="222"/>
      <c r="D161" s="222"/>
      <c r="E161" s="222"/>
      <c r="F161" s="222"/>
      <c r="G161" s="222"/>
      <c r="H161" s="222"/>
      <c r="I161" s="222"/>
      <c r="J161" s="222"/>
      <c r="K161" s="222"/>
      <c r="L161" s="222"/>
      <c r="M161" s="222"/>
      <c r="N161" s="222"/>
      <c r="O161" s="222"/>
      <c r="P161" s="222"/>
      <c r="Q161" s="222"/>
    </row>
    <row r="162" spans="1:17" ht="15.75" thickBot="1" x14ac:dyDescent="0.3">
      <c r="A162" s="222"/>
      <c r="B162" s="142"/>
      <c r="C162" s="222"/>
      <c r="D162" s="222"/>
      <c r="E162" s="222"/>
      <c r="F162" s="222"/>
      <c r="G162" s="222"/>
      <c r="H162" s="222"/>
      <c r="I162" s="222"/>
      <c r="J162" s="222"/>
      <c r="K162" s="222"/>
      <c r="L162" s="222"/>
      <c r="M162" s="222"/>
      <c r="N162" s="222"/>
      <c r="O162" s="222"/>
      <c r="P162" s="222"/>
      <c r="Q162" s="222"/>
    </row>
    <row r="163" spans="1:17" ht="15.75" thickBot="1" x14ac:dyDescent="0.3">
      <c r="A163" s="222"/>
      <c r="B163" s="142"/>
      <c r="C163" s="222"/>
      <c r="D163" s="222"/>
      <c r="E163" s="222"/>
      <c r="F163" s="222"/>
      <c r="G163" s="222"/>
      <c r="H163" s="222"/>
      <c r="I163" s="222"/>
      <c r="J163" s="222"/>
      <c r="K163" s="222"/>
      <c r="L163" s="222"/>
      <c r="M163" s="222"/>
      <c r="N163" s="222"/>
      <c r="O163" s="222"/>
      <c r="P163" s="222"/>
      <c r="Q163" s="222"/>
    </row>
    <row r="164" spans="1:17" ht="15.75" thickBot="1" x14ac:dyDescent="0.3">
      <c r="A164" s="222"/>
      <c r="B164" s="142"/>
      <c r="C164" s="222"/>
      <c r="D164" s="222"/>
      <c r="E164" s="222"/>
      <c r="F164" s="222"/>
      <c r="G164" s="222"/>
      <c r="H164" s="222"/>
      <c r="I164" s="222"/>
      <c r="J164" s="222"/>
      <c r="K164" s="222"/>
      <c r="L164" s="222"/>
      <c r="M164" s="222"/>
      <c r="N164" s="222"/>
      <c r="O164" s="222"/>
      <c r="P164" s="222"/>
      <c r="Q164" s="222"/>
    </row>
    <row r="165" spans="1:17" ht="15.75" thickBot="1" x14ac:dyDescent="0.3">
      <c r="A165" s="222"/>
      <c r="B165" s="142"/>
      <c r="C165" s="222"/>
      <c r="D165" s="222"/>
      <c r="E165" s="222"/>
      <c r="F165" s="222"/>
      <c r="G165" s="222"/>
      <c r="H165" s="222"/>
      <c r="I165" s="222"/>
      <c r="J165" s="222"/>
      <c r="K165" s="222"/>
      <c r="L165" s="222"/>
      <c r="M165" s="222"/>
      <c r="N165" s="222"/>
      <c r="O165" s="222"/>
      <c r="P165" s="222"/>
      <c r="Q165" s="222"/>
    </row>
    <row r="166" spans="1:17" ht="15.75" thickBot="1" x14ac:dyDescent="0.3">
      <c r="A166" s="222"/>
      <c r="B166" s="142"/>
      <c r="C166" s="222"/>
      <c r="D166" s="222"/>
      <c r="E166" s="222"/>
      <c r="F166" s="222"/>
      <c r="G166" s="222"/>
      <c r="H166" s="222"/>
      <c r="I166" s="222"/>
      <c r="J166" s="222"/>
      <c r="K166" s="222"/>
      <c r="L166" s="222"/>
      <c r="M166" s="222"/>
      <c r="N166" s="222"/>
      <c r="O166" s="222"/>
      <c r="P166" s="222"/>
      <c r="Q166" s="222"/>
    </row>
    <row r="167" spans="1:17" ht="15.75" thickBot="1" x14ac:dyDescent="0.3">
      <c r="A167" s="222"/>
      <c r="B167" s="142"/>
      <c r="C167" s="222"/>
      <c r="D167" s="222"/>
      <c r="E167" s="222"/>
      <c r="F167" s="222"/>
      <c r="G167" s="222"/>
      <c r="H167" s="222"/>
      <c r="I167" s="222"/>
      <c r="J167" s="222"/>
      <c r="K167" s="222"/>
      <c r="L167" s="222"/>
      <c r="M167" s="222"/>
      <c r="N167" s="222"/>
      <c r="O167" s="222"/>
      <c r="P167" s="222"/>
      <c r="Q167" s="222"/>
    </row>
    <row r="168" spans="1:17" ht="15.75" thickBot="1" x14ac:dyDescent="0.3">
      <c r="A168" s="222"/>
      <c r="B168" s="142"/>
      <c r="C168" s="222"/>
      <c r="D168" s="222"/>
      <c r="E168" s="222"/>
      <c r="F168" s="222"/>
      <c r="G168" s="222"/>
      <c r="H168" s="222"/>
      <c r="I168" s="222"/>
      <c r="J168" s="222"/>
      <c r="K168" s="222"/>
      <c r="L168" s="222"/>
      <c r="M168" s="222"/>
      <c r="N168" s="222"/>
      <c r="O168" s="222"/>
      <c r="P168" s="222"/>
      <c r="Q168" s="222"/>
    </row>
    <row r="169" spans="1:17" ht="15.75" thickBot="1" x14ac:dyDescent="0.3">
      <c r="A169" s="222"/>
      <c r="B169" s="142"/>
      <c r="C169" s="222"/>
      <c r="D169" s="222"/>
      <c r="E169" s="222"/>
      <c r="F169" s="222"/>
      <c r="G169" s="222"/>
      <c r="H169" s="222"/>
      <c r="I169" s="222"/>
      <c r="J169" s="222"/>
      <c r="K169" s="222"/>
      <c r="L169" s="222"/>
      <c r="M169" s="222"/>
      <c r="N169" s="222"/>
      <c r="O169" s="222"/>
      <c r="P169" s="222"/>
      <c r="Q169" s="222"/>
    </row>
    <row r="170" spans="1:17" ht="15.75" thickBot="1" x14ac:dyDescent="0.3">
      <c r="A170" s="222"/>
      <c r="B170" s="142"/>
      <c r="C170" s="222"/>
      <c r="D170" s="222"/>
      <c r="E170" s="222"/>
      <c r="F170" s="222"/>
      <c r="G170" s="222"/>
      <c r="H170" s="222"/>
      <c r="I170" s="222"/>
      <c r="J170" s="222"/>
      <c r="K170" s="222"/>
      <c r="L170" s="222"/>
      <c r="M170" s="222"/>
      <c r="N170" s="222"/>
      <c r="O170" s="222"/>
      <c r="P170" s="222"/>
      <c r="Q170" s="222"/>
    </row>
    <row r="171" spans="1:17" ht="15.75" thickBot="1" x14ac:dyDescent="0.3">
      <c r="A171" s="222"/>
      <c r="B171" s="142"/>
      <c r="C171" s="222"/>
      <c r="D171" s="222"/>
      <c r="E171" s="222"/>
      <c r="F171" s="222"/>
      <c r="G171" s="222"/>
      <c r="H171" s="222"/>
      <c r="I171" s="222"/>
      <c r="J171" s="222"/>
      <c r="K171" s="222"/>
      <c r="L171" s="222"/>
      <c r="M171" s="222"/>
      <c r="N171" s="222"/>
      <c r="O171" s="222"/>
      <c r="P171" s="222"/>
      <c r="Q171" s="222"/>
    </row>
    <row r="172" spans="1:17" ht="15.75" thickBot="1" x14ac:dyDescent="0.3">
      <c r="A172" s="222"/>
      <c r="B172" s="142"/>
      <c r="C172" s="222"/>
      <c r="D172" s="222"/>
      <c r="E172" s="222"/>
      <c r="F172" s="222"/>
      <c r="G172" s="222"/>
      <c r="H172" s="222"/>
      <c r="I172" s="222"/>
      <c r="J172" s="222"/>
      <c r="K172" s="222"/>
      <c r="L172" s="222"/>
      <c r="M172" s="222"/>
      <c r="N172" s="222"/>
      <c r="O172" s="222"/>
      <c r="P172" s="222"/>
      <c r="Q172" s="222"/>
    </row>
    <row r="173" spans="1:17" ht="15.75" thickBot="1" x14ac:dyDescent="0.3">
      <c r="A173" s="222"/>
      <c r="B173" s="142"/>
      <c r="C173" s="222"/>
      <c r="D173" s="222"/>
      <c r="E173" s="222"/>
      <c r="F173" s="222"/>
      <c r="G173" s="222"/>
      <c r="H173" s="222"/>
      <c r="I173" s="222"/>
      <c r="J173" s="222"/>
      <c r="K173" s="222"/>
      <c r="L173" s="222"/>
      <c r="M173" s="222"/>
      <c r="N173" s="222"/>
      <c r="O173" s="222"/>
      <c r="P173" s="222"/>
      <c r="Q173" s="222"/>
    </row>
    <row r="174" spans="1:17" ht="15.75" thickBot="1" x14ac:dyDescent="0.3">
      <c r="A174" s="222"/>
      <c r="B174" s="142"/>
      <c r="C174" s="222"/>
      <c r="D174" s="222"/>
      <c r="E174" s="222"/>
      <c r="F174" s="222"/>
      <c r="G174" s="222"/>
      <c r="H174" s="222"/>
      <c r="I174" s="222"/>
      <c r="J174" s="222"/>
      <c r="K174" s="222"/>
      <c r="L174" s="222"/>
      <c r="M174" s="222"/>
      <c r="N174" s="222"/>
      <c r="O174" s="222"/>
      <c r="P174" s="222"/>
      <c r="Q174" s="222"/>
    </row>
    <row r="175" spans="1:17" ht="15.75" thickBot="1" x14ac:dyDescent="0.3">
      <c r="A175" s="222"/>
      <c r="B175" s="142"/>
      <c r="C175" s="222"/>
      <c r="D175" s="222"/>
      <c r="E175" s="222"/>
      <c r="F175" s="222"/>
      <c r="G175" s="222"/>
      <c r="H175" s="222"/>
      <c r="I175" s="222"/>
      <c r="J175" s="222"/>
      <c r="K175" s="222"/>
      <c r="L175" s="222"/>
      <c r="M175" s="222"/>
      <c r="N175" s="222"/>
      <c r="O175" s="222"/>
      <c r="P175" s="222"/>
      <c r="Q175" s="222"/>
    </row>
    <row r="176" spans="1:17" ht="15.75" thickBot="1" x14ac:dyDescent="0.3">
      <c r="A176" s="222"/>
      <c r="B176" s="142"/>
      <c r="C176" s="222"/>
      <c r="D176" s="222"/>
      <c r="E176" s="222"/>
      <c r="F176" s="222"/>
      <c r="G176" s="222"/>
      <c r="H176" s="222"/>
      <c r="I176" s="222"/>
      <c r="J176" s="222"/>
      <c r="K176" s="222"/>
      <c r="L176" s="222"/>
      <c r="M176" s="222"/>
      <c r="N176" s="222"/>
      <c r="O176" s="222"/>
      <c r="P176" s="222"/>
      <c r="Q176" s="222"/>
    </row>
    <row r="177" spans="1:17" ht="15.75" thickBot="1" x14ac:dyDescent="0.3">
      <c r="A177" s="222"/>
      <c r="B177" s="142"/>
      <c r="C177" s="222"/>
      <c r="D177" s="222"/>
      <c r="E177" s="222"/>
      <c r="F177" s="222"/>
      <c r="G177" s="222"/>
      <c r="H177" s="222"/>
      <c r="I177" s="222"/>
      <c r="J177" s="222"/>
      <c r="K177" s="222"/>
      <c r="L177" s="222"/>
      <c r="M177" s="222"/>
      <c r="N177" s="222"/>
      <c r="O177" s="222"/>
      <c r="P177" s="222"/>
      <c r="Q177" s="222"/>
    </row>
    <row r="178" spans="1:17" ht="15.75" thickBot="1" x14ac:dyDescent="0.3">
      <c r="A178" s="222"/>
      <c r="B178" s="142"/>
      <c r="C178" s="222"/>
      <c r="D178" s="222"/>
      <c r="E178" s="222"/>
      <c r="F178" s="222"/>
      <c r="G178" s="222"/>
      <c r="H178" s="222"/>
      <c r="I178" s="222"/>
      <c r="J178" s="222"/>
      <c r="K178" s="222"/>
      <c r="L178" s="222"/>
      <c r="M178" s="222"/>
      <c r="N178" s="222"/>
      <c r="O178" s="222"/>
      <c r="P178" s="222"/>
      <c r="Q178" s="222"/>
    </row>
    <row r="179" spans="1:17" ht="15.75" thickBot="1" x14ac:dyDescent="0.3">
      <c r="A179" s="222"/>
      <c r="B179" s="142"/>
      <c r="C179" s="222"/>
      <c r="D179" s="222"/>
      <c r="E179" s="222"/>
      <c r="F179" s="222"/>
      <c r="G179" s="222"/>
      <c r="H179" s="222"/>
      <c r="I179" s="222"/>
      <c r="J179" s="222"/>
      <c r="K179" s="222"/>
      <c r="L179" s="222"/>
      <c r="M179" s="222"/>
      <c r="N179" s="222"/>
      <c r="O179" s="222"/>
      <c r="P179" s="222"/>
      <c r="Q179" s="222"/>
    </row>
    <row r="180" spans="1:17" ht="15.75" thickBot="1" x14ac:dyDescent="0.3">
      <c r="A180" s="222"/>
      <c r="B180" s="142"/>
      <c r="C180" s="222"/>
      <c r="D180" s="222"/>
      <c r="E180" s="222"/>
      <c r="F180" s="222"/>
      <c r="G180" s="222"/>
      <c r="H180" s="222"/>
      <c r="I180" s="222"/>
      <c r="J180" s="222"/>
      <c r="K180" s="222"/>
      <c r="L180" s="222"/>
      <c r="M180" s="222"/>
      <c r="N180" s="222"/>
      <c r="O180" s="222"/>
      <c r="P180" s="222"/>
      <c r="Q180" s="222"/>
    </row>
    <row r="181" spans="1:17" ht="15.75" thickBot="1" x14ac:dyDescent="0.3">
      <c r="A181" s="222"/>
      <c r="B181" s="142"/>
      <c r="C181" s="222"/>
      <c r="D181" s="222"/>
      <c r="E181" s="222"/>
      <c r="F181" s="222"/>
      <c r="G181" s="222"/>
      <c r="H181" s="222"/>
      <c r="I181" s="222"/>
      <c r="J181" s="222"/>
      <c r="K181" s="222"/>
      <c r="L181" s="222"/>
      <c r="M181" s="222"/>
      <c r="N181" s="222"/>
      <c r="O181" s="222"/>
      <c r="P181" s="222"/>
      <c r="Q181" s="222"/>
    </row>
    <row r="182" spans="1:17" ht="15.75" thickBot="1" x14ac:dyDescent="0.3">
      <c r="A182" s="222"/>
      <c r="B182" s="142"/>
      <c r="C182" s="222"/>
      <c r="D182" s="222"/>
      <c r="E182" s="222"/>
      <c r="F182" s="222"/>
      <c r="G182" s="222"/>
      <c r="H182" s="222"/>
      <c r="I182" s="222"/>
      <c r="J182" s="222"/>
      <c r="K182" s="222"/>
      <c r="L182" s="222"/>
      <c r="M182" s="222"/>
      <c r="N182" s="222"/>
      <c r="O182" s="222"/>
      <c r="P182" s="222"/>
      <c r="Q182" s="222"/>
    </row>
    <row r="183" spans="1:17" ht="15.75" thickBot="1" x14ac:dyDescent="0.3">
      <c r="A183" s="222"/>
      <c r="B183" s="142"/>
      <c r="C183" s="222"/>
      <c r="D183" s="222"/>
      <c r="E183" s="222"/>
      <c r="F183" s="222"/>
      <c r="G183" s="222"/>
      <c r="H183" s="222"/>
      <c r="I183" s="222"/>
      <c r="J183" s="222"/>
      <c r="K183" s="222"/>
      <c r="L183" s="222"/>
      <c r="M183" s="222"/>
      <c r="N183" s="222"/>
      <c r="O183" s="222"/>
      <c r="P183" s="222"/>
      <c r="Q183" s="222"/>
    </row>
    <row r="184" spans="1:17" ht="15.75" thickBot="1" x14ac:dyDescent="0.3">
      <c r="A184" s="222"/>
      <c r="B184" s="142"/>
      <c r="C184" s="222"/>
      <c r="D184" s="222"/>
      <c r="E184" s="222"/>
      <c r="F184" s="222"/>
      <c r="G184" s="222"/>
      <c r="H184" s="222"/>
      <c r="I184" s="222"/>
      <c r="J184" s="222"/>
      <c r="K184" s="222"/>
      <c r="L184" s="222"/>
      <c r="M184" s="222"/>
      <c r="N184" s="222"/>
      <c r="O184" s="222"/>
      <c r="P184" s="222"/>
      <c r="Q184" s="222"/>
    </row>
    <row r="185" spans="1:17" ht="15.75" thickBot="1" x14ac:dyDescent="0.3">
      <c r="A185" s="222"/>
      <c r="B185" s="142"/>
      <c r="C185" s="222"/>
      <c r="D185" s="222"/>
      <c r="E185" s="222"/>
      <c r="F185" s="222"/>
      <c r="G185" s="222"/>
      <c r="H185" s="222"/>
      <c r="I185" s="222"/>
      <c r="J185" s="222"/>
      <c r="K185" s="222"/>
      <c r="L185" s="222"/>
      <c r="M185" s="222"/>
      <c r="N185" s="222"/>
      <c r="O185" s="222"/>
      <c r="P185" s="222"/>
      <c r="Q185" s="222"/>
    </row>
    <row r="186" spans="1:17" ht="15.75" thickBot="1" x14ac:dyDescent="0.3">
      <c r="A186" s="222"/>
      <c r="B186" s="142"/>
      <c r="C186" s="222"/>
      <c r="D186" s="222"/>
      <c r="E186" s="222"/>
      <c r="F186" s="222"/>
      <c r="G186" s="222"/>
      <c r="H186" s="222"/>
      <c r="I186" s="222"/>
      <c r="J186" s="222"/>
      <c r="K186" s="222"/>
      <c r="L186" s="222"/>
      <c r="M186" s="222"/>
      <c r="N186" s="222"/>
      <c r="O186" s="222"/>
      <c r="P186" s="222"/>
      <c r="Q186" s="222"/>
    </row>
    <row r="187" spans="1:17" ht="15.75" thickBot="1" x14ac:dyDescent="0.3">
      <c r="A187" s="222"/>
      <c r="B187" s="142"/>
      <c r="C187" s="222"/>
      <c r="D187" s="222"/>
      <c r="E187" s="222"/>
      <c r="F187" s="222"/>
      <c r="G187" s="222"/>
      <c r="H187" s="222"/>
      <c r="I187" s="222"/>
      <c r="J187" s="222"/>
      <c r="K187" s="222"/>
      <c r="L187" s="222"/>
      <c r="M187" s="222"/>
      <c r="N187" s="222"/>
      <c r="O187" s="222"/>
      <c r="P187" s="222"/>
      <c r="Q187" s="222"/>
    </row>
    <row r="188" spans="1:17" ht="15.75" thickBot="1" x14ac:dyDescent="0.3">
      <c r="A188" s="222"/>
      <c r="B188" s="142"/>
      <c r="C188" s="222"/>
      <c r="D188" s="222"/>
      <c r="E188" s="222"/>
      <c r="F188" s="222"/>
      <c r="G188" s="222"/>
      <c r="H188" s="222"/>
      <c r="I188" s="222"/>
      <c r="J188" s="222"/>
      <c r="K188" s="222"/>
      <c r="L188" s="222"/>
      <c r="M188" s="222"/>
      <c r="N188" s="222"/>
      <c r="O188" s="222"/>
      <c r="P188" s="222"/>
      <c r="Q188" s="222"/>
    </row>
    <row r="189" spans="1:17" ht="15.75" thickBot="1" x14ac:dyDescent="0.3">
      <c r="A189" s="222"/>
      <c r="B189" s="142"/>
      <c r="C189" s="222"/>
      <c r="D189" s="222"/>
      <c r="E189" s="222"/>
      <c r="F189" s="222"/>
      <c r="G189" s="222"/>
      <c r="H189" s="222"/>
      <c r="I189" s="222"/>
      <c r="J189" s="222"/>
      <c r="K189" s="222"/>
      <c r="L189" s="222"/>
      <c r="M189" s="222"/>
      <c r="N189" s="222"/>
      <c r="O189" s="222"/>
      <c r="P189" s="222"/>
      <c r="Q189" s="222"/>
    </row>
    <row r="190" spans="1:17" ht="15.75" thickBot="1" x14ac:dyDescent="0.3">
      <c r="A190" s="222"/>
      <c r="B190" s="142"/>
      <c r="C190" s="222"/>
      <c r="D190" s="222"/>
      <c r="E190" s="222"/>
      <c r="F190" s="222"/>
      <c r="G190" s="222"/>
      <c r="H190" s="222"/>
      <c r="I190" s="222"/>
      <c r="J190" s="222"/>
      <c r="K190" s="222"/>
      <c r="L190" s="222"/>
      <c r="M190" s="222"/>
      <c r="N190" s="222"/>
      <c r="O190" s="222"/>
      <c r="P190" s="222"/>
      <c r="Q190" s="222"/>
    </row>
    <row r="191" spans="1:17" ht="15.75" thickBot="1" x14ac:dyDescent="0.3">
      <c r="A191" s="222"/>
      <c r="B191" s="142"/>
      <c r="C191" s="222"/>
      <c r="D191" s="222"/>
      <c r="E191" s="222"/>
      <c r="F191" s="222"/>
      <c r="G191" s="222"/>
      <c r="H191" s="222"/>
      <c r="I191" s="222"/>
      <c r="J191" s="222"/>
      <c r="K191" s="222"/>
      <c r="L191" s="222"/>
      <c r="M191" s="222"/>
      <c r="N191" s="222"/>
      <c r="O191" s="222"/>
      <c r="P191" s="222"/>
      <c r="Q191" s="222"/>
    </row>
    <row r="192" spans="1:17" ht="15.75" thickBot="1" x14ac:dyDescent="0.3">
      <c r="A192" s="222"/>
      <c r="B192" s="142"/>
      <c r="C192" s="222"/>
      <c r="D192" s="222"/>
      <c r="E192" s="222"/>
      <c r="F192" s="222"/>
      <c r="G192" s="222"/>
      <c r="H192" s="222"/>
      <c r="I192" s="222"/>
      <c r="J192" s="222"/>
      <c r="K192" s="222"/>
      <c r="L192" s="222"/>
      <c r="M192" s="222"/>
      <c r="N192" s="222"/>
      <c r="O192" s="222"/>
      <c r="P192" s="222"/>
      <c r="Q192" s="222"/>
    </row>
    <row r="193" spans="1:17" ht="15.75" thickBot="1" x14ac:dyDescent="0.3">
      <c r="A193" s="222"/>
      <c r="B193" s="142"/>
      <c r="C193" s="222"/>
      <c r="D193" s="222"/>
      <c r="E193" s="222"/>
      <c r="F193" s="222"/>
      <c r="G193" s="222"/>
      <c r="H193" s="222"/>
      <c r="I193" s="222"/>
      <c r="J193" s="222"/>
      <c r="K193" s="222"/>
      <c r="L193" s="222"/>
      <c r="M193" s="222"/>
      <c r="N193" s="222"/>
      <c r="O193" s="222"/>
      <c r="P193" s="222"/>
      <c r="Q193" s="222"/>
    </row>
    <row r="194" spans="1:17" ht="15.75" thickBot="1" x14ac:dyDescent="0.3">
      <c r="A194" s="222"/>
      <c r="B194" s="142"/>
      <c r="C194" s="222"/>
      <c r="D194" s="222"/>
      <c r="E194" s="222"/>
      <c r="F194" s="222"/>
      <c r="G194" s="222"/>
      <c r="H194" s="222"/>
      <c r="I194" s="222"/>
      <c r="J194" s="222"/>
      <c r="K194" s="222"/>
      <c r="L194" s="222"/>
      <c r="M194" s="222"/>
      <c r="N194" s="222"/>
      <c r="O194" s="222"/>
      <c r="P194" s="222"/>
      <c r="Q194" s="222"/>
    </row>
    <row r="195" spans="1:17" ht="15.75" thickBot="1" x14ac:dyDescent="0.3">
      <c r="A195" s="222"/>
      <c r="B195" s="142"/>
      <c r="C195" s="222"/>
      <c r="D195" s="222"/>
      <c r="E195" s="222"/>
      <c r="F195" s="222"/>
      <c r="G195" s="222"/>
      <c r="H195" s="222"/>
      <c r="I195" s="222"/>
      <c r="J195" s="222"/>
      <c r="K195" s="222"/>
      <c r="L195" s="222"/>
      <c r="M195" s="222"/>
      <c r="N195" s="222"/>
      <c r="O195" s="222"/>
      <c r="P195" s="222"/>
      <c r="Q195" s="222"/>
    </row>
    <row r="196" spans="1:17" ht="15.75" thickBot="1" x14ac:dyDescent="0.3">
      <c r="A196" s="222"/>
      <c r="B196" s="142"/>
      <c r="C196" s="222"/>
      <c r="D196" s="222"/>
      <c r="E196" s="222"/>
      <c r="F196" s="222"/>
      <c r="G196" s="222"/>
      <c r="H196" s="222"/>
      <c r="I196" s="222"/>
      <c r="J196" s="222"/>
      <c r="K196" s="222"/>
      <c r="L196" s="222"/>
      <c r="M196" s="222"/>
      <c r="N196" s="222"/>
      <c r="O196" s="222"/>
      <c r="P196" s="222"/>
      <c r="Q196" s="222"/>
    </row>
    <row r="197" spans="1:17" ht="15.75" thickBot="1" x14ac:dyDescent="0.3">
      <c r="A197" s="222"/>
      <c r="B197" s="142"/>
      <c r="C197" s="222"/>
      <c r="D197" s="222"/>
      <c r="E197" s="222"/>
      <c r="F197" s="222"/>
      <c r="G197" s="222"/>
      <c r="H197" s="222"/>
      <c r="I197" s="222"/>
      <c r="J197" s="222"/>
      <c r="K197" s="222"/>
      <c r="L197" s="222"/>
      <c r="M197" s="222"/>
      <c r="N197" s="222"/>
      <c r="O197" s="222"/>
      <c r="P197" s="222"/>
      <c r="Q197" s="222"/>
    </row>
    <row r="198" spans="1:17" ht="15.75" thickBot="1" x14ac:dyDescent="0.3">
      <c r="A198" s="222"/>
      <c r="B198" s="142"/>
      <c r="C198" s="222"/>
      <c r="D198" s="222"/>
      <c r="E198" s="222"/>
      <c r="F198" s="222"/>
      <c r="G198" s="222"/>
      <c r="H198" s="222"/>
      <c r="I198" s="222"/>
      <c r="J198" s="222"/>
      <c r="K198" s="222"/>
      <c r="L198" s="222"/>
      <c r="M198" s="222"/>
      <c r="N198" s="222"/>
      <c r="O198" s="222"/>
      <c r="P198" s="222"/>
      <c r="Q198" s="222"/>
    </row>
    <row r="199" spans="1:17" ht="15.75" thickBot="1" x14ac:dyDescent="0.3">
      <c r="A199" s="222"/>
      <c r="B199" s="142"/>
      <c r="C199" s="222"/>
      <c r="D199" s="222"/>
      <c r="E199" s="222"/>
      <c r="F199" s="222"/>
      <c r="G199" s="222"/>
      <c r="H199" s="222"/>
      <c r="I199" s="222"/>
      <c r="J199" s="222"/>
      <c r="K199" s="222"/>
      <c r="L199" s="222"/>
      <c r="M199" s="222"/>
      <c r="N199" s="222"/>
      <c r="O199" s="222"/>
      <c r="P199" s="222"/>
      <c r="Q199" s="222"/>
    </row>
    <row r="200" spans="1:17" ht="15.75" thickBot="1" x14ac:dyDescent="0.3">
      <c r="A200" s="222"/>
      <c r="B200" s="142"/>
      <c r="C200" s="222"/>
      <c r="D200" s="222"/>
      <c r="E200" s="222"/>
      <c r="F200" s="222"/>
      <c r="G200" s="222"/>
      <c r="H200" s="222"/>
      <c r="I200" s="222"/>
      <c r="J200" s="222"/>
      <c r="K200" s="222"/>
      <c r="L200" s="222"/>
      <c r="M200" s="222"/>
      <c r="N200" s="222"/>
      <c r="O200" s="222"/>
      <c r="P200" s="222"/>
      <c r="Q200" s="222"/>
    </row>
    <row r="201" spans="1:17" ht="15.75" thickBot="1" x14ac:dyDescent="0.3">
      <c r="A201" s="222"/>
      <c r="B201" s="142"/>
      <c r="C201" s="222"/>
      <c r="D201" s="222"/>
      <c r="E201" s="222"/>
      <c r="F201" s="222"/>
      <c r="G201" s="222"/>
      <c r="H201" s="222"/>
      <c r="I201" s="222"/>
      <c r="J201" s="222"/>
      <c r="K201" s="222"/>
      <c r="L201" s="222"/>
      <c r="M201" s="222"/>
      <c r="N201" s="222"/>
      <c r="O201" s="222"/>
      <c r="P201" s="222"/>
      <c r="Q201" s="222"/>
    </row>
    <row r="202" spans="1:17" ht="15.75" thickBot="1" x14ac:dyDescent="0.3">
      <c r="A202" s="222"/>
      <c r="B202" s="142"/>
      <c r="C202" s="222"/>
      <c r="D202" s="222"/>
      <c r="E202" s="222"/>
      <c r="F202" s="222"/>
      <c r="G202" s="222"/>
      <c r="H202" s="222"/>
      <c r="I202" s="222"/>
      <c r="J202" s="222"/>
      <c r="K202" s="222"/>
      <c r="L202" s="222"/>
      <c r="M202" s="222"/>
      <c r="N202" s="222"/>
      <c r="O202" s="222"/>
      <c r="P202" s="222"/>
      <c r="Q202" s="222"/>
    </row>
    <row r="203" spans="1:17" ht="15.75" thickBot="1" x14ac:dyDescent="0.3">
      <c r="A203" s="222"/>
      <c r="B203" s="142"/>
      <c r="C203" s="222"/>
      <c r="D203" s="222"/>
      <c r="E203" s="222"/>
      <c r="F203" s="222"/>
      <c r="G203" s="222"/>
      <c r="H203" s="222"/>
      <c r="I203" s="222"/>
      <c r="J203" s="222"/>
      <c r="K203" s="222"/>
      <c r="L203" s="222"/>
      <c r="M203" s="222"/>
      <c r="N203" s="222"/>
      <c r="O203" s="222"/>
      <c r="P203" s="222"/>
      <c r="Q203" s="222"/>
    </row>
    <row r="204" spans="1:17" ht="15.75" thickBot="1" x14ac:dyDescent="0.3">
      <c r="A204" s="222"/>
      <c r="B204" s="142"/>
      <c r="C204" s="222"/>
      <c r="D204" s="222"/>
      <c r="E204" s="222"/>
      <c r="F204" s="222"/>
      <c r="G204" s="222"/>
      <c r="H204" s="222"/>
      <c r="I204" s="222"/>
      <c r="J204" s="222"/>
      <c r="K204" s="222"/>
      <c r="L204" s="222"/>
      <c r="M204" s="222"/>
      <c r="N204" s="222"/>
      <c r="O204" s="222"/>
      <c r="P204" s="222"/>
      <c r="Q204" s="222"/>
    </row>
    <row r="205" spans="1:17" ht="15.75" thickBot="1" x14ac:dyDescent="0.3">
      <c r="A205" s="222"/>
      <c r="B205" s="142"/>
      <c r="C205" s="222"/>
      <c r="D205" s="222"/>
      <c r="E205" s="222"/>
      <c r="F205" s="222"/>
      <c r="G205" s="222"/>
      <c r="H205" s="222"/>
      <c r="I205" s="222"/>
      <c r="J205" s="222"/>
      <c r="K205" s="222"/>
      <c r="L205" s="222"/>
      <c r="M205" s="222"/>
      <c r="N205" s="222"/>
      <c r="O205" s="222"/>
      <c r="P205" s="222"/>
      <c r="Q205" s="222"/>
    </row>
    <row r="206" spans="1:17" ht="15.75" thickBot="1" x14ac:dyDescent="0.3">
      <c r="A206" s="222"/>
      <c r="B206" s="142"/>
      <c r="C206" s="222"/>
      <c r="D206" s="222"/>
      <c r="E206" s="222"/>
      <c r="F206" s="222"/>
      <c r="G206" s="222"/>
      <c r="H206" s="222"/>
      <c r="I206" s="222"/>
      <c r="J206" s="222"/>
      <c r="K206" s="222"/>
      <c r="L206" s="222"/>
      <c r="M206" s="222"/>
      <c r="N206" s="222"/>
      <c r="O206" s="222"/>
      <c r="P206" s="222"/>
      <c r="Q206" s="222"/>
    </row>
    <row r="207" spans="1:17" ht="15.75" thickBot="1" x14ac:dyDescent="0.3">
      <c r="A207" s="222"/>
      <c r="B207" s="142"/>
      <c r="C207" s="222"/>
      <c r="D207" s="222"/>
      <c r="E207" s="222"/>
      <c r="F207" s="222"/>
      <c r="G207" s="222"/>
      <c r="H207" s="222"/>
      <c r="I207" s="222"/>
      <c r="J207" s="222"/>
      <c r="K207" s="222"/>
      <c r="L207" s="222"/>
      <c r="M207" s="222"/>
      <c r="N207" s="222"/>
      <c r="O207" s="222"/>
      <c r="P207" s="222"/>
      <c r="Q207" s="222"/>
    </row>
    <row r="208" spans="1:17" ht="15.75" thickBot="1" x14ac:dyDescent="0.3">
      <c r="A208" s="222"/>
      <c r="B208" s="142"/>
      <c r="C208" s="222"/>
      <c r="D208" s="222"/>
      <c r="E208" s="222"/>
      <c r="F208" s="222"/>
      <c r="G208" s="222"/>
      <c r="H208" s="222"/>
      <c r="I208" s="222"/>
      <c r="J208" s="222"/>
      <c r="K208" s="222"/>
      <c r="L208" s="222"/>
      <c r="M208" s="222"/>
      <c r="N208" s="222"/>
      <c r="O208" s="222"/>
      <c r="P208" s="222"/>
      <c r="Q208" s="222"/>
    </row>
    <row r="209" spans="1:17" ht="15.75" thickBot="1" x14ac:dyDescent="0.3">
      <c r="A209" s="222"/>
      <c r="B209" s="142"/>
      <c r="C209" s="222"/>
      <c r="D209" s="222"/>
      <c r="E209" s="222"/>
      <c r="F209" s="222"/>
      <c r="G209" s="222"/>
      <c r="H209" s="222"/>
      <c r="I209" s="222"/>
      <c r="J209" s="222"/>
      <c r="K209" s="222"/>
      <c r="L209" s="222"/>
      <c r="M209" s="222"/>
      <c r="N209" s="222"/>
      <c r="O209" s="222"/>
      <c r="P209" s="222"/>
      <c r="Q209" s="222"/>
    </row>
    <row r="210" spans="1:17" ht="15.75" thickBot="1" x14ac:dyDescent="0.3">
      <c r="A210" s="222"/>
      <c r="B210" s="142"/>
      <c r="C210" s="222"/>
      <c r="D210" s="222"/>
      <c r="E210" s="222"/>
      <c r="F210" s="222"/>
      <c r="G210" s="222"/>
      <c r="H210" s="222"/>
      <c r="I210" s="222"/>
      <c r="J210" s="222"/>
      <c r="K210" s="222"/>
      <c r="L210" s="222"/>
      <c r="M210" s="222"/>
      <c r="N210" s="222"/>
      <c r="O210" s="222"/>
      <c r="P210" s="222"/>
      <c r="Q210" s="222"/>
    </row>
    <row r="211" spans="1:17" ht="15.75" thickBot="1" x14ac:dyDescent="0.3">
      <c r="A211" s="222"/>
      <c r="B211" s="142"/>
      <c r="C211" s="222"/>
      <c r="D211" s="222"/>
      <c r="E211" s="222"/>
      <c r="F211" s="222"/>
      <c r="G211" s="222"/>
      <c r="H211" s="222"/>
      <c r="I211" s="222"/>
      <c r="J211" s="222"/>
      <c r="K211" s="222"/>
      <c r="L211" s="222"/>
      <c r="M211" s="222"/>
      <c r="N211" s="222"/>
      <c r="O211" s="222"/>
      <c r="P211" s="222"/>
      <c r="Q211" s="222"/>
    </row>
    <row r="212" spans="1:17" ht="15.75" thickBot="1" x14ac:dyDescent="0.3">
      <c r="A212" s="222"/>
      <c r="B212" s="142"/>
      <c r="C212" s="222"/>
      <c r="D212" s="222"/>
      <c r="E212" s="222"/>
      <c r="F212" s="222"/>
      <c r="G212" s="222"/>
      <c r="H212" s="222"/>
      <c r="I212" s="222"/>
      <c r="J212" s="222"/>
      <c r="K212" s="222"/>
      <c r="L212" s="222"/>
      <c r="M212" s="222"/>
      <c r="N212" s="222"/>
      <c r="O212" s="222"/>
      <c r="P212" s="222"/>
      <c r="Q212" s="222"/>
    </row>
    <row r="213" spans="1:17" ht="15.75" thickBot="1" x14ac:dyDescent="0.3">
      <c r="A213" s="222"/>
      <c r="B213" s="142"/>
      <c r="C213" s="222"/>
      <c r="D213" s="222"/>
      <c r="E213" s="222"/>
      <c r="F213" s="222"/>
      <c r="G213" s="222"/>
      <c r="H213" s="222"/>
      <c r="I213" s="222"/>
      <c r="J213" s="222"/>
      <c r="K213" s="222"/>
      <c r="L213" s="222"/>
      <c r="M213" s="222"/>
      <c r="N213" s="222"/>
      <c r="O213" s="222"/>
      <c r="P213" s="222"/>
      <c r="Q213" s="222"/>
    </row>
    <row r="214" spans="1:17" ht="15.75" thickBot="1" x14ac:dyDescent="0.3">
      <c r="A214" s="222"/>
      <c r="B214" s="142"/>
      <c r="C214" s="222"/>
      <c r="D214" s="222"/>
      <c r="E214" s="222"/>
      <c r="F214" s="222"/>
      <c r="G214" s="222"/>
      <c r="H214" s="222"/>
      <c r="I214" s="222"/>
      <c r="J214" s="222"/>
      <c r="K214" s="222"/>
      <c r="L214" s="222"/>
      <c r="M214" s="222"/>
      <c r="N214" s="222"/>
      <c r="O214" s="222"/>
      <c r="P214" s="222"/>
      <c r="Q214" s="222"/>
    </row>
    <row r="215" spans="1:17" ht="15.75" thickBot="1" x14ac:dyDescent="0.3">
      <c r="A215" s="222"/>
      <c r="B215" s="142"/>
      <c r="C215" s="222"/>
      <c r="D215" s="222"/>
      <c r="E215" s="222"/>
      <c r="F215" s="222"/>
      <c r="G215" s="222"/>
      <c r="H215" s="222"/>
      <c r="I215" s="222"/>
      <c r="J215" s="222"/>
      <c r="K215" s="222"/>
      <c r="L215" s="222"/>
      <c r="M215" s="222"/>
      <c r="N215" s="222"/>
      <c r="O215" s="222"/>
      <c r="P215" s="222"/>
      <c r="Q215" s="222"/>
    </row>
    <row r="216" spans="1:17" ht="15.75" thickBot="1" x14ac:dyDescent="0.3">
      <c r="A216" s="222"/>
      <c r="B216" s="142"/>
      <c r="C216" s="222"/>
      <c r="D216" s="222"/>
      <c r="E216" s="222"/>
      <c r="F216" s="222"/>
      <c r="G216" s="222"/>
      <c r="H216" s="222"/>
      <c r="I216" s="222"/>
      <c r="J216" s="222"/>
      <c r="K216" s="222"/>
      <c r="L216" s="222"/>
      <c r="M216" s="222"/>
      <c r="N216" s="222"/>
      <c r="O216" s="222"/>
      <c r="P216" s="222"/>
      <c r="Q216" s="222"/>
    </row>
    <row r="217" spans="1:17" ht="15.75" thickBot="1" x14ac:dyDescent="0.3">
      <c r="A217" s="222"/>
      <c r="B217" s="142"/>
      <c r="C217" s="222"/>
      <c r="D217" s="222"/>
      <c r="E217" s="222"/>
      <c r="F217" s="222"/>
      <c r="G217" s="222"/>
      <c r="H217" s="222"/>
      <c r="I217" s="222"/>
      <c r="J217" s="222"/>
      <c r="K217" s="222"/>
      <c r="L217" s="222"/>
      <c r="M217" s="222"/>
      <c r="N217" s="222"/>
      <c r="O217" s="222"/>
      <c r="P217" s="222"/>
      <c r="Q217" s="222"/>
    </row>
    <row r="218" spans="1:17" ht="15.75" thickBot="1" x14ac:dyDescent="0.3">
      <c r="A218" s="222"/>
      <c r="B218" s="142"/>
      <c r="C218" s="222"/>
      <c r="D218" s="222"/>
      <c r="E218" s="222"/>
      <c r="F218" s="222"/>
      <c r="G218" s="222"/>
      <c r="H218" s="222"/>
      <c r="I218" s="222"/>
      <c r="J218" s="222"/>
      <c r="K218" s="222"/>
      <c r="L218" s="222"/>
      <c r="M218" s="222"/>
      <c r="N218" s="222"/>
      <c r="O218" s="222"/>
      <c r="P218" s="222"/>
      <c r="Q218" s="222"/>
    </row>
    <row r="219" spans="1:17" ht="15.75" thickBot="1" x14ac:dyDescent="0.3">
      <c r="A219" s="222"/>
      <c r="B219" s="142"/>
      <c r="C219" s="222"/>
      <c r="D219" s="222"/>
      <c r="E219" s="222"/>
      <c r="F219" s="222"/>
      <c r="G219" s="222"/>
      <c r="H219" s="222"/>
      <c r="I219" s="222"/>
      <c r="J219" s="222"/>
      <c r="K219" s="222"/>
      <c r="L219" s="222"/>
      <c r="M219" s="222"/>
      <c r="N219" s="222"/>
      <c r="O219" s="222"/>
      <c r="P219" s="222"/>
      <c r="Q219" s="222"/>
    </row>
    <row r="220" spans="1:17" ht="15.75" thickBot="1" x14ac:dyDescent="0.3">
      <c r="A220" s="222"/>
      <c r="B220" s="142"/>
      <c r="C220" s="222"/>
      <c r="D220" s="222"/>
      <c r="E220" s="222"/>
      <c r="F220" s="222"/>
      <c r="G220" s="222"/>
      <c r="H220" s="222"/>
      <c r="I220" s="222"/>
      <c r="J220" s="222"/>
      <c r="K220" s="222"/>
      <c r="L220" s="222"/>
      <c r="M220" s="222"/>
      <c r="N220" s="222"/>
      <c r="O220" s="222"/>
      <c r="P220" s="222"/>
      <c r="Q220" s="222"/>
    </row>
    <row r="221" spans="1:17" ht="15.75" thickBot="1" x14ac:dyDescent="0.3">
      <c r="A221" s="222"/>
      <c r="B221" s="142"/>
      <c r="C221" s="222"/>
      <c r="D221" s="222"/>
      <c r="E221" s="222"/>
      <c r="F221" s="222"/>
      <c r="G221" s="222"/>
      <c r="H221" s="222"/>
      <c r="I221" s="222"/>
      <c r="J221" s="222"/>
      <c r="K221" s="222"/>
      <c r="L221" s="222"/>
      <c r="M221" s="222"/>
      <c r="N221" s="222"/>
      <c r="O221" s="222"/>
      <c r="P221" s="222"/>
      <c r="Q221" s="222"/>
    </row>
    <row r="222" spans="1:17" ht="15.75" thickBot="1" x14ac:dyDescent="0.3">
      <c r="A222" s="222"/>
      <c r="B222" s="142"/>
      <c r="C222" s="222"/>
      <c r="D222" s="222"/>
      <c r="E222" s="222"/>
      <c r="F222" s="222"/>
      <c r="G222" s="222"/>
      <c r="H222" s="222"/>
      <c r="I222" s="222"/>
      <c r="J222" s="222"/>
      <c r="K222" s="222"/>
      <c r="L222" s="222"/>
      <c r="M222" s="222"/>
      <c r="N222" s="222"/>
      <c r="O222" s="222"/>
      <c r="P222" s="222"/>
      <c r="Q222" s="222"/>
    </row>
    <row r="223" spans="1:17" ht="15.75" thickBot="1" x14ac:dyDescent="0.3">
      <c r="A223" s="222"/>
      <c r="B223" s="142"/>
      <c r="C223" s="222"/>
      <c r="D223" s="222"/>
      <c r="E223" s="222"/>
      <c r="F223" s="222"/>
      <c r="G223" s="222"/>
      <c r="H223" s="222"/>
      <c r="I223" s="222"/>
      <c r="J223" s="222"/>
      <c r="K223" s="222"/>
      <c r="L223" s="222"/>
      <c r="M223" s="222"/>
      <c r="N223" s="222"/>
      <c r="O223" s="222"/>
      <c r="P223" s="222"/>
      <c r="Q223" s="222"/>
    </row>
    <row r="224" spans="1:17" ht="15.75" thickBot="1" x14ac:dyDescent="0.3">
      <c r="A224" s="222"/>
      <c r="B224" s="142"/>
      <c r="C224" s="222"/>
      <c r="D224" s="222"/>
      <c r="E224" s="222"/>
      <c r="F224" s="222"/>
      <c r="G224" s="222"/>
      <c r="H224" s="222"/>
      <c r="I224" s="222"/>
      <c r="J224" s="222"/>
      <c r="K224" s="222"/>
      <c r="L224" s="222"/>
      <c r="M224" s="222"/>
      <c r="N224" s="222"/>
      <c r="O224" s="222"/>
      <c r="P224" s="222"/>
      <c r="Q224" s="222"/>
    </row>
    <row r="225" spans="1:17" ht="15.75" thickBot="1" x14ac:dyDescent="0.3">
      <c r="A225" s="222"/>
      <c r="B225" s="142"/>
      <c r="C225" s="222"/>
      <c r="D225" s="222"/>
      <c r="E225" s="222"/>
      <c r="F225" s="222"/>
      <c r="G225" s="222"/>
      <c r="H225" s="222"/>
      <c r="I225" s="222"/>
      <c r="J225" s="222"/>
      <c r="K225" s="222"/>
      <c r="L225" s="222"/>
      <c r="M225" s="222"/>
      <c r="N225" s="222"/>
      <c r="O225" s="222"/>
      <c r="P225" s="222"/>
      <c r="Q225" s="222"/>
    </row>
    <row r="226" spans="1:17" ht="15.75" thickBot="1" x14ac:dyDescent="0.3">
      <c r="A226" s="222"/>
      <c r="B226" s="142"/>
      <c r="C226" s="222"/>
      <c r="D226" s="222"/>
      <c r="E226" s="222"/>
      <c r="F226" s="222"/>
      <c r="G226" s="222"/>
      <c r="H226" s="222"/>
      <c r="I226" s="222"/>
      <c r="J226" s="222"/>
      <c r="K226" s="222"/>
      <c r="L226" s="222"/>
      <c r="M226" s="222"/>
      <c r="N226" s="222"/>
      <c r="O226" s="222"/>
      <c r="P226" s="222"/>
      <c r="Q226" s="222"/>
    </row>
    <row r="227" spans="1:17" ht="15.75" thickBot="1" x14ac:dyDescent="0.3">
      <c r="A227" s="222"/>
      <c r="B227" s="142"/>
      <c r="C227" s="222"/>
      <c r="D227" s="222"/>
      <c r="E227" s="222"/>
      <c r="F227" s="222"/>
      <c r="G227" s="222"/>
      <c r="H227" s="222"/>
      <c r="I227" s="222"/>
      <c r="J227" s="222"/>
      <c r="K227" s="222"/>
      <c r="L227" s="222"/>
      <c r="M227" s="222"/>
      <c r="N227" s="222"/>
      <c r="O227" s="222"/>
      <c r="P227" s="222"/>
      <c r="Q227" s="222"/>
    </row>
    <row r="228" spans="1:17" ht="15.75" thickBot="1" x14ac:dyDescent="0.3">
      <c r="A228" s="222"/>
      <c r="B228" s="142"/>
      <c r="C228" s="222"/>
      <c r="D228" s="222"/>
      <c r="E228" s="222"/>
      <c r="F228" s="222"/>
      <c r="G228" s="222"/>
      <c r="H228" s="222"/>
      <c r="I228" s="222"/>
      <c r="J228" s="222"/>
      <c r="K228" s="222"/>
      <c r="L228" s="222"/>
      <c r="M228" s="222"/>
      <c r="N228" s="222"/>
      <c r="O228" s="222"/>
      <c r="P228" s="222"/>
      <c r="Q228" s="222"/>
    </row>
    <row r="229" spans="1:17" ht="15.75" thickBot="1" x14ac:dyDescent="0.3">
      <c r="A229" s="222"/>
      <c r="B229" s="142"/>
      <c r="C229" s="222"/>
      <c r="D229" s="222"/>
      <c r="E229" s="222"/>
      <c r="F229" s="222"/>
      <c r="G229" s="222"/>
      <c r="H229" s="222"/>
      <c r="I229" s="222"/>
      <c r="J229" s="222"/>
      <c r="K229" s="222"/>
      <c r="L229" s="222"/>
      <c r="M229" s="222"/>
      <c r="N229" s="222"/>
      <c r="O229" s="222"/>
      <c r="P229" s="222"/>
      <c r="Q229" s="222"/>
    </row>
    <row r="230" spans="1:17" ht="15.75" thickBot="1" x14ac:dyDescent="0.3">
      <c r="A230" s="222"/>
      <c r="B230" s="142"/>
      <c r="C230" s="222"/>
      <c r="D230" s="222"/>
      <c r="E230" s="222"/>
      <c r="F230" s="222"/>
      <c r="G230" s="222"/>
      <c r="H230" s="222"/>
      <c r="I230" s="222"/>
      <c r="J230" s="222"/>
      <c r="K230" s="222"/>
      <c r="L230" s="222"/>
      <c r="M230" s="222"/>
      <c r="N230" s="222"/>
      <c r="O230" s="222"/>
      <c r="P230" s="222"/>
      <c r="Q230" s="222"/>
    </row>
    <row r="231" spans="1:17" ht="15.75" thickBot="1" x14ac:dyDescent="0.3">
      <c r="A231" s="222"/>
      <c r="B231" s="142"/>
      <c r="C231" s="222"/>
      <c r="D231" s="222"/>
      <c r="E231" s="222"/>
      <c r="F231" s="222"/>
      <c r="G231" s="222"/>
      <c r="H231" s="222"/>
      <c r="I231" s="222"/>
      <c r="J231" s="222"/>
      <c r="K231" s="222"/>
      <c r="L231" s="222"/>
      <c r="M231" s="222"/>
      <c r="N231" s="222"/>
      <c r="O231" s="222"/>
      <c r="P231" s="222"/>
      <c r="Q231" s="222"/>
    </row>
    <row r="232" spans="1:17" ht="15.75" thickBot="1" x14ac:dyDescent="0.3">
      <c r="A232" s="222"/>
      <c r="B232" s="142"/>
      <c r="C232" s="222"/>
      <c r="D232" s="222"/>
      <c r="E232" s="222"/>
      <c r="F232" s="222"/>
      <c r="G232" s="222"/>
      <c r="H232" s="222"/>
      <c r="I232" s="222"/>
      <c r="J232" s="222"/>
      <c r="K232" s="222"/>
      <c r="L232" s="222"/>
      <c r="M232" s="222"/>
      <c r="N232" s="222"/>
      <c r="O232" s="222"/>
      <c r="P232" s="222"/>
      <c r="Q232" s="222"/>
    </row>
    <row r="233" spans="1:17" ht="15.75" thickBot="1" x14ac:dyDescent="0.3">
      <c r="A233" s="222"/>
      <c r="B233" s="142"/>
      <c r="C233" s="222"/>
      <c r="D233" s="222"/>
      <c r="E233" s="222"/>
      <c r="F233" s="222"/>
      <c r="G233" s="222"/>
      <c r="H233" s="222"/>
      <c r="I233" s="222"/>
      <c r="J233" s="222"/>
      <c r="K233" s="222"/>
      <c r="L233" s="222"/>
      <c r="M233" s="222"/>
      <c r="N233" s="222"/>
      <c r="O233" s="222"/>
      <c r="P233" s="222"/>
      <c r="Q233" s="222"/>
    </row>
    <row r="234" spans="1:17" ht="15.75" thickBot="1" x14ac:dyDescent="0.3">
      <c r="A234" s="222"/>
      <c r="B234" s="142"/>
      <c r="C234" s="222"/>
      <c r="D234" s="222"/>
      <c r="E234" s="222"/>
      <c r="F234" s="222"/>
      <c r="G234" s="222"/>
      <c r="H234" s="222"/>
      <c r="I234" s="222"/>
      <c r="J234" s="222"/>
      <c r="K234" s="222"/>
      <c r="L234" s="222"/>
      <c r="M234" s="222"/>
      <c r="N234" s="222"/>
      <c r="O234" s="222"/>
      <c r="P234" s="222"/>
      <c r="Q234" s="222"/>
    </row>
    <row r="235" spans="1:17" ht="15.75" thickBot="1" x14ac:dyDescent="0.3">
      <c r="A235" s="222"/>
      <c r="B235" s="142"/>
      <c r="C235" s="222"/>
      <c r="D235" s="222"/>
      <c r="E235" s="222"/>
      <c r="F235" s="222"/>
      <c r="G235" s="222"/>
      <c r="H235" s="222"/>
      <c r="I235" s="222"/>
      <c r="J235" s="222"/>
      <c r="K235" s="222"/>
      <c r="L235" s="222"/>
      <c r="M235" s="222"/>
      <c r="N235" s="222"/>
      <c r="O235" s="222"/>
      <c r="P235" s="222"/>
      <c r="Q235" s="222"/>
    </row>
    <row r="236" spans="1:17" ht="15.75" thickBot="1" x14ac:dyDescent="0.3">
      <c r="A236" s="222"/>
      <c r="B236" s="142"/>
      <c r="C236" s="222"/>
      <c r="D236" s="222"/>
      <c r="E236" s="222"/>
      <c r="F236" s="222"/>
      <c r="G236" s="222"/>
      <c r="H236" s="222"/>
      <c r="I236" s="222"/>
      <c r="J236" s="222"/>
      <c r="K236" s="222"/>
      <c r="L236" s="222"/>
      <c r="M236" s="222"/>
      <c r="N236" s="222"/>
      <c r="O236" s="222"/>
      <c r="P236" s="222"/>
      <c r="Q236" s="222"/>
    </row>
    <row r="237" spans="1:17" ht="15.75" thickBot="1" x14ac:dyDescent="0.3">
      <c r="A237" s="222"/>
      <c r="B237" s="142"/>
      <c r="C237" s="222"/>
      <c r="D237" s="222"/>
      <c r="E237" s="222"/>
      <c r="F237" s="222"/>
      <c r="G237" s="222"/>
      <c r="H237" s="222"/>
      <c r="I237" s="222"/>
      <c r="J237" s="222"/>
      <c r="K237" s="222"/>
      <c r="L237" s="222"/>
      <c r="M237" s="222"/>
      <c r="N237" s="222"/>
      <c r="O237" s="222"/>
      <c r="P237" s="222"/>
      <c r="Q237" s="222"/>
    </row>
    <row r="238" spans="1:17" ht="15.75" thickBot="1" x14ac:dyDescent="0.3">
      <c r="A238" s="222"/>
      <c r="B238" s="142"/>
      <c r="C238" s="222"/>
      <c r="D238" s="222"/>
      <c r="E238" s="222"/>
      <c r="F238" s="222"/>
      <c r="G238" s="222"/>
      <c r="H238" s="222"/>
      <c r="I238" s="222"/>
      <c r="J238" s="222"/>
      <c r="K238" s="222"/>
      <c r="L238" s="222"/>
      <c r="M238" s="222"/>
      <c r="N238" s="222"/>
      <c r="O238" s="222"/>
      <c r="P238" s="222"/>
      <c r="Q238" s="222"/>
    </row>
    <row r="239" spans="1:17" ht="15.75" thickBot="1" x14ac:dyDescent="0.3">
      <c r="A239" s="222"/>
      <c r="B239" s="142"/>
      <c r="C239" s="222"/>
      <c r="D239" s="222"/>
      <c r="E239" s="222"/>
      <c r="F239" s="222"/>
      <c r="G239" s="222"/>
      <c r="H239" s="222"/>
      <c r="I239" s="222"/>
      <c r="J239" s="222"/>
      <c r="K239" s="222"/>
      <c r="L239" s="222"/>
      <c r="M239" s="222"/>
      <c r="N239" s="222"/>
      <c r="O239" s="222"/>
      <c r="P239" s="222"/>
      <c r="Q239" s="222"/>
    </row>
    <row r="240" spans="1:17" ht="15.75" thickBot="1" x14ac:dyDescent="0.3">
      <c r="A240" s="222"/>
      <c r="B240" s="142"/>
      <c r="C240" s="222"/>
      <c r="D240" s="222"/>
      <c r="E240" s="222"/>
      <c r="F240" s="222"/>
      <c r="G240" s="222"/>
      <c r="H240" s="222"/>
      <c r="I240" s="222"/>
      <c r="J240" s="222"/>
      <c r="K240" s="222"/>
      <c r="L240" s="222"/>
      <c r="M240" s="222"/>
      <c r="N240" s="222"/>
      <c r="O240" s="222"/>
      <c r="P240" s="222"/>
      <c r="Q240" s="222"/>
    </row>
    <row r="241" spans="1:17" ht="15.75" thickBot="1" x14ac:dyDescent="0.3">
      <c r="A241" s="222"/>
      <c r="B241" s="142"/>
      <c r="C241" s="222"/>
      <c r="D241" s="222"/>
      <c r="E241" s="222"/>
      <c r="F241" s="222"/>
      <c r="G241" s="222"/>
      <c r="H241" s="222"/>
      <c r="I241" s="222"/>
      <c r="J241" s="222"/>
      <c r="K241" s="222"/>
      <c r="L241" s="222"/>
      <c r="M241" s="222"/>
      <c r="N241" s="222"/>
      <c r="O241" s="222"/>
      <c r="P241" s="222"/>
      <c r="Q241" s="222"/>
    </row>
    <row r="242" spans="1:17" ht="15.75" thickBot="1" x14ac:dyDescent="0.3">
      <c r="A242" s="222"/>
      <c r="B242" s="142"/>
      <c r="C242" s="222"/>
      <c r="D242" s="222"/>
      <c r="E242" s="222"/>
      <c r="F242" s="222"/>
      <c r="G242" s="222"/>
      <c r="H242" s="222"/>
      <c r="I242" s="222"/>
      <c r="J242" s="222"/>
      <c r="K242" s="222"/>
      <c r="L242" s="222"/>
      <c r="M242" s="222"/>
      <c r="N242" s="222"/>
      <c r="O242" s="222"/>
      <c r="P242" s="222"/>
      <c r="Q242" s="222"/>
    </row>
    <row r="243" spans="1:17" ht="15.75" thickBot="1" x14ac:dyDescent="0.3">
      <c r="A243" s="222"/>
      <c r="B243" s="142"/>
      <c r="C243" s="222"/>
      <c r="D243" s="222"/>
      <c r="E243" s="222"/>
      <c r="F243" s="222"/>
      <c r="G243" s="222"/>
      <c r="H243" s="222"/>
      <c r="I243" s="222"/>
      <c r="J243" s="222"/>
      <c r="K243" s="222"/>
      <c r="L243" s="222"/>
      <c r="M243" s="222"/>
      <c r="N243" s="222"/>
      <c r="O243" s="222"/>
      <c r="P243" s="222"/>
      <c r="Q243" s="222"/>
    </row>
    <row r="244" spans="1:17" ht="15.75" thickBot="1" x14ac:dyDescent="0.3">
      <c r="A244" s="222"/>
      <c r="B244" s="142"/>
      <c r="C244" s="222"/>
      <c r="D244" s="222"/>
      <c r="E244" s="222"/>
      <c r="F244" s="222"/>
      <c r="G244" s="222"/>
      <c r="H244" s="222"/>
      <c r="I244" s="222"/>
      <c r="J244" s="222"/>
      <c r="K244" s="222"/>
      <c r="L244" s="222"/>
      <c r="M244" s="222"/>
      <c r="N244" s="222"/>
      <c r="O244" s="222"/>
      <c r="P244" s="222"/>
      <c r="Q244" s="222"/>
    </row>
    <row r="245" spans="1:17" ht="15.75" thickBot="1" x14ac:dyDescent="0.3">
      <c r="A245" s="222"/>
      <c r="B245" s="142"/>
      <c r="C245" s="222"/>
      <c r="D245" s="222"/>
      <c r="E245" s="222"/>
      <c r="F245" s="222"/>
      <c r="G245" s="222"/>
      <c r="H245" s="222"/>
      <c r="I245" s="222"/>
      <c r="J245" s="222"/>
      <c r="K245" s="222"/>
      <c r="L245" s="222"/>
      <c r="M245" s="222"/>
      <c r="N245" s="222"/>
      <c r="O245" s="222"/>
      <c r="P245" s="222"/>
      <c r="Q245" s="222"/>
    </row>
    <row r="246" spans="1:17" ht="15.75" thickBot="1" x14ac:dyDescent="0.3">
      <c r="A246" s="222"/>
      <c r="B246" s="142"/>
      <c r="C246" s="222"/>
      <c r="D246" s="222"/>
      <c r="E246" s="222"/>
      <c r="F246" s="222"/>
      <c r="G246" s="222"/>
      <c r="H246" s="222"/>
      <c r="I246" s="222"/>
      <c r="J246" s="222"/>
      <c r="K246" s="222"/>
      <c r="L246" s="222"/>
      <c r="M246" s="222"/>
      <c r="N246" s="222"/>
      <c r="O246" s="222"/>
      <c r="P246" s="222"/>
      <c r="Q246" s="222"/>
    </row>
    <row r="247" spans="1:17" ht="15.75" thickBot="1" x14ac:dyDescent="0.3">
      <c r="A247" s="222"/>
      <c r="B247" s="142"/>
      <c r="C247" s="222"/>
      <c r="D247" s="222"/>
      <c r="E247" s="222"/>
      <c r="F247" s="222"/>
      <c r="G247" s="222"/>
      <c r="H247" s="222"/>
      <c r="I247" s="222"/>
      <c r="J247" s="222"/>
      <c r="K247" s="222"/>
      <c r="L247" s="222"/>
      <c r="M247" s="222"/>
      <c r="N247" s="222"/>
      <c r="O247" s="222"/>
      <c r="P247" s="222"/>
      <c r="Q247" s="222"/>
    </row>
    <row r="248" spans="1:17" ht="15.75" thickBot="1" x14ac:dyDescent="0.3">
      <c r="A248" s="222"/>
      <c r="B248" s="142"/>
      <c r="C248" s="222"/>
      <c r="D248" s="222"/>
      <c r="E248" s="222"/>
      <c r="F248" s="222"/>
      <c r="G248" s="222"/>
      <c r="H248" s="222"/>
      <c r="I248" s="222"/>
      <c r="J248" s="222"/>
      <c r="K248" s="222"/>
      <c r="L248" s="222"/>
      <c r="M248" s="222"/>
      <c r="N248" s="222"/>
      <c r="O248" s="222"/>
      <c r="P248" s="222"/>
      <c r="Q248" s="222"/>
    </row>
    <row r="249" spans="1:17" ht="15.75" thickBot="1" x14ac:dyDescent="0.3">
      <c r="A249" s="222"/>
      <c r="B249" s="142"/>
      <c r="C249" s="222"/>
      <c r="D249" s="222"/>
      <c r="E249" s="222"/>
      <c r="F249" s="222"/>
      <c r="G249" s="222"/>
      <c r="H249" s="222"/>
      <c r="I249" s="222"/>
      <c r="J249" s="222"/>
      <c r="K249" s="222"/>
      <c r="L249" s="222"/>
      <c r="M249" s="222"/>
      <c r="N249" s="222"/>
      <c r="O249" s="222"/>
      <c r="P249" s="222"/>
      <c r="Q249" s="222"/>
    </row>
    <row r="250" spans="1:17" ht="15.75" thickBot="1" x14ac:dyDescent="0.3">
      <c r="A250" s="222"/>
      <c r="B250" s="142"/>
      <c r="C250" s="222"/>
      <c r="D250" s="222"/>
      <c r="E250" s="222"/>
      <c r="F250" s="222"/>
      <c r="G250" s="222"/>
      <c r="H250" s="222"/>
      <c r="I250" s="222"/>
      <c r="J250" s="222"/>
      <c r="K250" s="222"/>
      <c r="L250" s="222"/>
      <c r="M250" s="222"/>
      <c r="N250" s="222"/>
      <c r="O250" s="222"/>
      <c r="P250" s="222"/>
      <c r="Q250" s="222"/>
    </row>
    <row r="251" spans="1:17" ht="15.75" thickBot="1" x14ac:dyDescent="0.3">
      <c r="A251" s="222"/>
      <c r="B251" s="142"/>
      <c r="C251" s="222"/>
      <c r="D251" s="222"/>
      <c r="E251" s="222"/>
      <c r="F251" s="222"/>
      <c r="G251" s="222"/>
      <c r="H251" s="222"/>
      <c r="I251" s="222"/>
      <c r="J251" s="222"/>
      <c r="K251" s="222"/>
      <c r="L251" s="222"/>
      <c r="M251" s="222"/>
      <c r="N251" s="222"/>
      <c r="O251" s="222"/>
      <c r="P251" s="222"/>
      <c r="Q251" s="222"/>
    </row>
    <row r="252" spans="1:17" ht="15.75" thickBot="1" x14ac:dyDescent="0.3">
      <c r="A252" s="222"/>
      <c r="B252" s="142"/>
      <c r="C252" s="222"/>
      <c r="D252" s="222"/>
      <c r="E252" s="222"/>
      <c r="F252" s="222"/>
      <c r="G252" s="222"/>
      <c r="H252" s="222"/>
      <c r="I252" s="222"/>
      <c r="J252" s="222"/>
      <c r="K252" s="222"/>
      <c r="L252" s="222"/>
      <c r="M252" s="222"/>
      <c r="N252" s="222"/>
      <c r="O252" s="222"/>
      <c r="P252" s="222"/>
      <c r="Q252" s="222"/>
    </row>
    <row r="253" spans="1:17" ht="15.75" thickBot="1" x14ac:dyDescent="0.3">
      <c r="A253" s="222"/>
      <c r="B253" s="142"/>
      <c r="C253" s="222"/>
      <c r="D253" s="222"/>
      <c r="E253" s="222"/>
      <c r="F253" s="222"/>
      <c r="G253" s="222"/>
      <c r="H253" s="222"/>
      <c r="I253" s="222"/>
      <c r="J253" s="222"/>
      <c r="K253" s="222"/>
      <c r="L253" s="222"/>
      <c r="M253" s="222"/>
      <c r="N253" s="222"/>
      <c r="O253" s="222"/>
      <c r="P253" s="222"/>
      <c r="Q253" s="222"/>
    </row>
    <row r="254" spans="1:17" ht="15.75" thickBot="1" x14ac:dyDescent="0.3">
      <c r="A254" s="222"/>
      <c r="B254" s="142"/>
      <c r="C254" s="222"/>
      <c r="D254" s="222"/>
      <c r="E254" s="222"/>
      <c r="F254" s="222"/>
      <c r="G254" s="222"/>
      <c r="H254" s="222"/>
      <c r="I254" s="222"/>
      <c r="J254" s="222"/>
      <c r="K254" s="222"/>
      <c r="L254" s="222"/>
      <c r="M254" s="222"/>
      <c r="N254" s="222"/>
      <c r="O254" s="222"/>
      <c r="P254" s="222"/>
      <c r="Q254" s="222"/>
    </row>
    <row r="255" spans="1:17" ht="15.75" thickBot="1" x14ac:dyDescent="0.3">
      <c r="A255" s="222"/>
      <c r="B255" s="142"/>
      <c r="C255" s="222"/>
      <c r="D255" s="222"/>
      <c r="E255" s="222"/>
      <c r="F255" s="222"/>
      <c r="G255" s="222"/>
      <c r="H255" s="222"/>
      <c r="I255" s="222"/>
      <c r="J255" s="222"/>
      <c r="K255" s="222"/>
      <c r="L255" s="222"/>
      <c r="M255" s="222"/>
      <c r="N255" s="222"/>
      <c r="O255" s="222"/>
      <c r="P255" s="222"/>
      <c r="Q255" s="222"/>
    </row>
    <row r="256" spans="1:17" ht="15.75" thickBot="1" x14ac:dyDescent="0.3">
      <c r="A256" s="222"/>
      <c r="B256" s="142"/>
      <c r="C256" s="222"/>
      <c r="D256" s="222"/>
      <c r="E256" s="222"/>
      <c r="F256" s="222"/>
      <c r="G256" s="222"/>
      <c r="H256" s="222"/>
      <c r="I256" s="222"/>
      <c r="J256" s="222"/>
      <c r="K256" s="222"/>
      <c r="L256" s="222"/>
      <c r="M256" s="222"/>
      <c r="N256" s="222"/>
      <c r="O256" s="222"/>
      <c r="P256" s="222"/>
      <c r="Q256" s="222"/>
    </row>
    <row r="257" spans="1:17" ht="15.75" thickBot="1" x14ac:dyDescent="0.3">
      <c r="A257" s="222"/>
      <c r="B257" s="142"/>
      <c r="C257" s="222"/>
      <c r="D257" s="222"/>
      <c r="E257" s="222"/>
      <c r="F257" s="222"/>
      <c r="G257" s="222"/>
      <c r="H257" s="222"/>
      <c r="I257" s="222"/>
      <c r="J257" s="222"/>
      <c r="K257" s="222"/>
      <c r="L257" s="222"/>
      <c r="M257" s="222"/>
      <c r="N257" s="222"/>
      <c r="O257" s="222"/>
      <c r="P257" s="222"/>
      <c r="Q257" s="222"/>
    </row>
    <row r="258" spans="1:17" ht="15.75" thickBot="1" x14ac:dyDescent="0.3">
      <c r="A258" s="222"/>
      <c r="B258" s="142"/>
      <c r="C258" s="222"/>
      <c r="D258" s="222"/>
      <c r="E258" s="222"/>
      <c r="F258" s="222"/>
      <c r="G258" s="222"/>
      <c r="H258" s="222"/>
      <c r="I258" s="222"/>
      <c r="J258" s="222"/>
      <c r="K258" s="222"/>
      <c r="L258" s="222"/>
      <c r="M258" s="222"/>
      <c r="N258" s="222"/>
      <c r="O258" s="222"/>
      <c r="P258" s="222"/>
      <c r="Q258" s="222"/>
    </row>
    <row r="259" spans="1:17" ht="15.75" thickBot="1" x14ac:dyDescent="0.3">
      <c r="A259" s="222"/>
      <c r="B259" s="142"/>
      <c r="C259" s="222"/>
      <c r="D259" s="222"/>
      <c r="E259" s="222"/>
      <c r="F259" s="222"/>
      <c r="G259" s="222"/>
      <c r="H259" s="222"/>
      <c r="I259" s="222"/>
      <c r="J259" s="222"/>
      <c r="K259" s="222"/>
      <c r="L259" s="222"/>
      <c r="M259" s="222"/>
      <c r="N259" s="222"/>
      <c r="O259" s="222"/>
      <c r="P259" s="222"/>
      <c r="Q259" s="222"/>
    </row>
    <row r="260" spans="1:17" ht="15.75" thickBot="1" x14ac:dyDescent="0.3">
      <c r="A260" s="222"/>
      <c r="B260" s="142"/>
      <c r="C260" s="222"/>
      <c r="D260" s="222"/>
      <c r="E260" s="222"/>
      <c r="F260" s="222"/>
      <c r="G260" s="222"/>
      <c r="H260" s="222"/>
      <c r="I260" s="222"/>
      <c r="J260" s="222"/>
      <c r="K260" s="222"/>
      <c r="L260" s="222"/>
      <c r="M260" s="222"/>
      <c r="N260" s="222"/>
      <c r="O260" s="222"/>
      <c r="P260" s="222"/>
      <c r="Q260" s="222"/>
    </row>
    <row r="261" spans="1:17" ht="15.75" thickBot="1" x14ac:dyDescent="0.3">
      <c r="A261" s="222"/>
      <c r="B261" s="142"/>
      <c r="C261" s="222"/>
      <c r="D261" s="222"/>
      <c r="E261" s="222"/>
      <c r="F261" s="222"/>
      <c r="G261" s="222"/>
      <c r="H261" s="222"/>
      <c r="I261" s="222"/>
      <c r="J261" s="222"/>
      <c r="K261" s="222"/>
      <c r="L261" s="222"/>
      <c r="M261" s="222"/>
      <c r="N261" s="222"/>
      <c r="O261" s="222"/>
      <c r="P261" s="222"/>
      <c r="Q261" s="222"/>
    </row>
    <row r="262" spans="1:17" ht="15.75" thickBot="1" x14ac:dyDescent="0.3">
      <c r="A262" s="222"/>
      <c r="B262" s="142"/>
      <c r="C262" s="222"/>
      <c r="D262" s="222"/>
      <c r="E262" s="222"/>
      <c r="F262" s="222"/>
      <c r="G262" s="222"/>
      <c r="H262" s="222"/>
      <c r="I262" s="222"/>
      <c r="J262" s="222"/>
      <c r="K262" s="222"/>
      <c r="L262" s="222"/>
      <c r="M262" s="222"/>
      <c r="N262" s="222"/>
      <c r="O262" s="222"/>
      <c r="P262" s="222"/>
      <c r="Q262" s="222"/>
    </row>
    <row r="263" spans="1:17" ht="15.75" thickBot="1" x14ac:dyDescent="0.3">
      <c r="A263" s="222"/>
      <c r="B263" s="142"/>
      <c r="C263" s="222"/>
      <c r="D263" s="222"/>
      <c r="E263" s="222"/>
      <c r="F263" s="222"/>
      <c r="G263" s="222"/>
      <c r="H263" s="222"/>
      <c r="I263" s="222"/>
      <c r="J263" s="222"/>
      <c r="K263" s="222"/>
      <c r="L263" s="222"/>
      <c r="M263" s="222"/>
      <c r="N263" s="222"/>
      <c r="O263" s="222"/>
      <c r="P263" s="222"/>
      <c r="Q263" s="222"/>
    </row>
    <row r="264" spans="1:17" ht="15.75" thickBot="1" x14ac:dyDescent="0.3">
      <c r="A264" s="222"/>
      <c r="B264" s="142"/>
      <c r="C264" s="222"/>
      <c r="D264" s="222"/>
      <c r="E264" s="222"/>
      <c r="F264" s="222"/>
      <c r="G264" s="222"/>
      <c r="H264" s="222"/>
      <c r="I264" s="222"/>
      <c r="J264" s="222"/>
      <c r="K264" s="222"/>
      <c r="L264" s="222"/>
      <c r="M264" s="222"/>
      <c r="N264" s="222"/>
      <c r="O264" s="222"/>
      <c r="P264" s="222"/>
      <c r="Q264" s="222"/>
    </row>
    <row r="265" spans="1:17" ht="15.75" thickBot="1" x14ac:dyDescent="0.3">
      <c r="A265" s="222"/>
      <c r="B265" s="142"/>
      <c r="C265" s="222"/>
      <c r="D265" s="222"/>
      <c r="E265" s="222"/>
      <c r="F265" s="222"/>
      <c r="G265" s="222"/>
      <c r="H265" s="222"/>
      <c r="I265" s="222"/>
      <c r="J265" s="222"/>
      <c r="K265" s="222"/>
      <c r="L265" s="222"/>
      <c r="M265" s="222"/>
      <c r="N265" s="222"/>
      <c r="O265" s="222"/>
      <c r="P265" s="222"/>
      <c r="Q265" s="222"/>
    </row>
    <row r="266" spans="1:17" ht="15.75" thickBot="1" x14ac:dyDescent="0.3">
      <c r="A266" s="222"/>
      <c r="B266" s="142"/>
      <c r="C266" s="222"/>
      <c r="D266" s="222"/>
      <c r="E266" s="222"/>
      <c r="F266" s="222"/>
      <c r="G266" s="222"/>
      <c r="H266" s="222"/>
      <c r="I266" s="222"/>
      <c r="J266" s="222"/>
      <c r="K266" s="222"/>
      <c r="L266" s="222"/>
      <c r="M266" s="222"/>
      <c r="N266" s="222"/>
      <c r="O266" s="222"/>
      <c r="P266" s="222"/>
      <c r="Q266" s="222"/>
    </row>
    <row r="267" spans="1:17" ht="15.75" thickBot="1" x14ac:dyDescent="0.3">
      <c r="A267" s="222"/>
      <c r="B267" s="142"/>
      <c r="C267" s="222"/>
      <c r="D267" s="222"/>
      <c r="E267" s="222"/>
      <c r="F267" s="222"/>
      <c r="G267" s="222"/>
      <c r="H267" s="222"/>
      <c r="I267" s="222"/>
      <c r="J267" s="222"/>
      <c r="K267" s="222"/>
      <c r="L267" s="222"/>
      <c r="M267" s="222"/>
      <c r="N267" s="222"/>
      <c r="O267" s="222"/>
      <c r="P267" s="222"/>
      <c r="Q267" s="222"/>
    </row>
    <row r="268" spans="1:17" ht="15.75" thickBot="1" x14ac:dyDescent="0.3">
      <c r="A268" s="222"/>
      <c r="B268" s="142"/>
      <c r="C268" s="222"/>
      <c r="D268" s="222"/>
      <c r="E268" s="222"/>
      <c r="F268" s="222"/>
      <c r="G268" s="222"/>
      <c r="H268" s="222"/>
      <c r="I268" s="222"/>
      <c r="J268" s="222"/>
      <c r="K268" s="222"/>
      <c r="L268" s="222"/>
      <c r="M268" s="222"/>
      <c r="N268" s="222"/>
      <c r="O268" s="222"/>
      <c r="P268" s="222"/>
      <c r="Q268" s="222"/>
    </row>
    <row r="269" spans="1:17" ht="15.75" thickBot="1" x14ac:dyDescent="0.3">
      <c r="A269" s="222"/>
      <c r="B269" s="142"/>
      <c r="C269" s="222"/>
      <c r="D269" s="222"/>
      <c r="E269" s="222"/>
      <c r="F269" s="222"/>
      <c r="G269" s="222"/>
      <c r="H269" s="222"/>
      <c r="I269" s="222"/>
      <c r="J269" s="222"/>
      <c r="K269" s="222"/>
      <c r="L269" s="222"/>
      <c r="M269" s="222"/>
      <c r="N269" s="222"/>
      <c r="O269" s="222"/>
      <c r="P269" s="222"/>
      <c r="Q269" s="222"/>
    </row>
    <row r="270" spans="1:17" ht="15.75" thickBot="1" x14ac:dyDescent="0.3">
      <c r="A270" s="222"/>
      <c r="B270" s="142"/>
      <c r="C270" s="222"/>
      <c r="D270" s="222"/>
      <c r="E270" s="222"/>
      <c r="F270" s="222"/>
      <c r="G270" s="222"/>
      <c r="H270" s="222"/>
      <c r="I270" s="222"/>
      <c r="J270" s="222"/>
      <c r="K270" s="222"/>
      <c r="L270" s="222"/>
      <c r="M270" s="222"/>
      <c r="N270" s="222"/>
      <c r="O270" s="222"/>
      <c r="P270" s="222"/>
      <c r="Q270" s="222"/>
    </row>
    <row r="271" spans="1:17" ht="15.75" thickBot="1" x14ac:dyDescent="0.3">
      <c r="A271" s="222"/>
      <c r="B271" s="142"/>
      <c r="C271" s="222"/>
      <c r="D271" s="222"/>
      <c r="E271" s="222"/>
      <c r="F271" s="222"/>
      <c r="G271" s="222"/>
      <c r="H271" s="222"/>
      <c r="I271" s="222"/>
      <c r="J271" s="222"/>
      <c r="K271" s="222"/>
      <c r="L271" s="222"/>
      <c r="M271" s="222"/>
      <c r="N271" s="222"/>
      <c r="O271" s="222"/>
      <c r="P271" s="222"/>
      <c r="Q271" s="222"/>
    </row>
    <row r="272" spans="1:17" ht="15.75" thickBot="1" x14ac:dyDescent="0.3">
      <c r="A272" s="222"/>
      <c r="B272" s="142"/>
      <c r="C272" s="222"/>
      <c r="D272" s="222"/>
      <c r="E272" s="222"/>
      <c r="F272" s="222"/>
      <c r="G272" s="222"/>
      <c r="H272" s="222"/>
      <c r="I272" s="222"/>
      <c r="J272" s="222"/>
      <c r="K272" s="222"/>
      <c r="L272" s="222"/>
      <c r="M272" s="222"/>
      <c r="N272" s="222"/>
      <c r="O272" s="222"/>
      <c r="P272" s="222"/>
      <c r="Q272" s="222"/>
    </row>
    <row r="273" spans="1:17" ht="15.75" thickBot="1" x14ac:dyDescent="0.3">
      <c r="A273" s="222"/>
      <c r="B273" s="142"/>
      <c r="C273" s="222"/>
      <c r="D273" s="222"/>
      <c r="E273" s="222"/>
      <c r="F273" s="222"/>
      <c r="G273" s="222"/>
      <c r="H273" s="222"/>
      <c r="I273" s="222"/>
      <c r="J273" s="222"/>
      <c r="K273" s="222"/>
      <c r="L273" s="222"/>
      <c r="M273" s="222"/>
      <c r="N273" s="222"/>
      <c r="O273" s="222"/>
      <c r="P273" s="222"/>
      <c r="Q273" s="222"/>
    </row>
    <row r="274" spans="1:17" ht="15.75" thickBot="1" x14ac:dyDescent="0.3">
      <c r="A274" s="222"/>
      <c r="B274" s="142"/>
      <c r="C274" s="222"/>
      <c r="D274" s="222"/>
      <c r="E274" s="222"/>
      <c r="F274" s="222"/>
      <c r="G274" s="222"/>
      <c r="H274" s="222"/>
      <c r="I274" s="222"/>
      <c r="J274" s="222"/>
      <c r="K274" s="222"/>
      <c r="L274" s="222"/>
      <c r="M274" s="222"/>
      <c r="N274" s="222"/>
      <c r="O274" s="222"/>
      <c r="P274" s="222"/>
      <c r="Q274" s="222"/>
    </row>
    <row r="275" spans="1:17" ht="15.75" thickBot="1" x14ac:dyDescent="0.3">
      <c r="A275" s="222"/>
      <c r="B275" s="142"/>
      <c r="C275" s="222"/>
      <c r="D275" s="222"/>
      <c r="E275" s="222"/>
      <c r="F275" s="222"/>
      <c r="G275" s="222"/>
      <c r="H275" s="222"/>
      <c r="I275" s="222"/>
      <c r="J275" s="222"/>
      <c r="K275" s="222"/>
      <c r="L275" s="222"/>
      <c r="M275" s="222"/>
      <c r="N275" s="222"/>
      <c r="O275" s="222"/>
      <c r="P275" s="222"/>
      <c r="Q275" s="222"/>
    </row>
    <row r="276" spans="1:17" ht="15.75" thickBot="1" x14ac:dyDescent="0.3">
      <c r="A276" s="222"/>
      <c r="B276" s="142"/>
      <c r="C276" s="222"/>
      <c r="D276" s="222"/>
      <c r="E276" s="222"/>
      <c r="F276" s="222"/>
      <c r="G276" s="222"/>
      <c r="H276" s="222"/>
      <c r="I276" s="222"/>
      <c r="J276" s="222"/>
      <c r="K276" s="222"/>
      <c r="L276" s="222"/>
      <c r="M276" s="222"/>
      <c r="N276" s="222"/>
      <c r="O276" s="222"/>
      <c r="P276" s="222"/>
      <c r="Q276" s="222"/>
    </row>
    <row r="277" spans="1:17" ht="15.75" thickBot="1" x14ac:dyDescent="0.3">
      <c r="A277" s="222"/>
      <c r="B277" s="142"/>
      <c r="C277" s="222"/>
      <c r="D277" s="222"/>
      <c r="E277" s="222"/>
      <c r="F277" s="222"/>
      <c r="G277" s="222"/>
      <c r="H277" s="222"/>
      <c r="I277" s="222"/>
      <c r="J277" s="222"/>
      <c r="K277" s="222"/>
      <c r="L277" s="222"/>
      <c r="M277" s="222"/>
      <c r="N277" s="222"/>
      <c r="O277" s="222"/>
      <c r="P277" s="222"/>
      <c r="Q277" s="222"/>
    </row>
    <row r="278" spans="1:17" ht="15.75" thickBot="1" x14ac:dyDescent="0.3">
      <c r="A278" s="222"/>
      <c r="B278" s="142"/>
      <c r="C278" s="222"/>
      <c r="D278" s="222"/>
      <c r="E278" s="222"/>
      <c r="F278" s="222"/>
      <c r="G278" s="222"/>
      <c r="H278" s="222"/>
      <c r="I278" s="222"/>
      <c r="J278" s="222"/>
      <c r="K278" s="222"/>
      <c r="L278" s="222"/>
      <c r="M278" s="222"/>
      <c r="N278" s="222"/>
      <c r="O278" s="222"/>
      <c r="P278" s="222"/>
      <c r="Q278" s="222"/>
    </row>
    <row r="279" spans="1:17" ht="15.75" thickBot="1" x14ac:dyDescent="0.3">
      <c r="A279" s="222"/>
      <c r="B279" s="142"/>
      <c r="C279" s="222"/>
      <c r="D279" s="222"/>
      <c r="E279" s="222"/>
      <c r="F279" s="222"/>
      <c r="G279" s="222"/>
      <c r="H279" s="222"/>
      <c r="I279" s="222"/>
      <c r="J279" s="222"/>
      <c r="K279" s="222"/>
      <c r="L279" s="222"/>
      <c r="M279" s="222"/>
      <c r="N279" s="222"/>
      <c r="O279" s="222"/>
      <c r="P279" s="222"/>
      <c r="Q279" s="222"/>
    </row>
    <row r="280" spans="1:17" ht="15.75" thickBot="1" x14ac:dyDescent="0.3">
      <c r="A280" s="222"/>
      <c r="B280" s="142"/>
      <c r="C280" s="222"/>
      <c r="D280" s="222"/>
      <c r="E280" s="222"/>
      <c r="F280" s="222"/>
      <c r="G280" s="222"/>
      <c r="H280" s="222"/>
      <c r="I280" s="222"/>
      <c r="J280" s="222"/>
      <c r="K280" s="222"/>
      <c r="L280" s="222"/>
      <c r="M280" s="222"/>
      <c r="N280" s="222"/>
      <c r="O280" s="222"/>
      <c r="P280" s="222"/>
      <c r="Q280" s="222"/>
    </row>
    <row r="281" spans="1:17" ht="15.75" thickBot="1" x14ac:dyDescent="0.3">
      <c r="A281" s="222"/>
      <c r="B281" s="142"/>
      <c r="C281" s="222"/>
      <c r="D281" s="222"/>
      <c r="E281" s="222"/>
      <c r="F281" s="222"/>
      <c r="G281" s="222"/>
      <c r="H281" s="222"/>
      <c r="I281" s="222"/>
      <c r="J281" s="222"/>
      <c r="K281" s="222"/>
      <c r="L281" s="222"/>
      <c r="M281" s="222"/>
      <c r="N281" s="222"/>
      <c r="O281" s="222"/>
      <c r="P281" s="222"/>
      <c r="Q281" s="222"/>
    </row>
    <row r="282" spans="1:17" ht="15.75" thickBot="1" x14ac:dyDescent="0.3">
      <c r="A282" s="222"/>
      <c r="B282" s="142"/>
      <c r="C282" s="222"/>
      <c r="D282" s="222"/>
      <c r="E282" s="222"/>
      <c r="F282" s="222"/>
      <c r="G282" s="222"/>
      <c r="H282" s="222"/>
      <c r="I282" s="222"/>
      <c r="J282" s="222"/>
      <c r="K282" s="222"/>
      <c r="L282" s="222"/>
      <c r="M282" s="222"/>
      <c r="N282" s="222"/>
      <c r="O282" s="222"/>
      <c r="P282" s="222"/>
      <c r="Q282" s="222"/>
    </row>
    <row r="283" spans="1:17" ht="15.75" thickBot="1" x14ac:dyDescent="0.3">
      <c r="A283" s="222"/>
      <c r="B283" s="142"/>
      <c r="C283" s="222"/>
      <c r="D283" s="222"/>
      <c r="E283" s="222"/>
      <c r="F283" s="222"/>
      <c r="G283" s="222"/>
      <c r="H283" s="222"/>
      <c r="I283" s="222"/>
      <c r="J283" s="222"/>
      <c r="K283" s="222"/>
      <c r="L283" s="222"/>
      <c r="M283" s="222"/>
      <c r="N283" s="222"/>
      <c r="O283" s="222"/>
      <c r="P283" s="222"/>
      <c r="Q283" s="222"/>
    </row>
    <row r="284" spans="1:17" ht="15.75" thickBot="1" x14ac:dyDescent="0.3">
      <c r="A284" s="222"/>
      <c r="B284" s="142"/>
      <c r="C284" s="222"/>
      <c r="D284" s="222"/>
      <c r="E284" s="222"/>
      <c r="F284" s="222"/>
      <c r="G284" s="222"/>
      <c r="H284" s="222"/>
      <c r="I284" s="222"/>
      <c r="J284" s="222"/>
      <c r="K284" s="222"/>
      <c r="L284" s="222"/>
      <c r="M284" s="222"/>
      <c r="N284" s="222"/>
      <c r="O284" s="222"/>
      <c r="P284" s="222"/>
      <c r="Q284" s="222"/>
    </row>
    <row r="285" spans="1:17" ht="15.75" thickBot="1" x14ac:dyDescent="0.3">
      <c r="A285" s="222"/>
      <c r="B285" s="142"/>
      <c r="C285" s="222"/>
      <c r="D285" s="222"/>
      <c r="E285" s="222"/>
      <c r="F285" s="222"/>
      <c r="G285" s="222"/>
      <c r="H285" s="222"/>
      <c r="I285" s="222"/>
      <c r="J285" s="222"/>
      <c r="K285" s="222"/>
      <c r="L285" s="222"/>
      <c r="M285" s="222"/>
      <c r="N285" s="222"/>
      <c r="O285" s="222"/>
      <c r="P285" s="222"/>
      <c r="Q285" s="222"/>
    </row>
    <row r="286" spans="1:17" ht="15.75" thickBot="1" x14ac:dyDescent="0.3">
      <c r="A286" s="222"/>
      <c r="B286" s="142"/>
      <c r="C286" s="222"/>
      <c r="D286" s="222"/>
      <c r="E286" s="222"/>
      <c r="F286" s="222"/>
      <c r="G286" s="222"/>
      <c r="H286" s="222"/>
      <c r="I286" s="222"/>
      <c r="J286" s="222"/>
      <c r="K286" s="222"/>
      <c r="L286" s="222"/>
      <c r="M286" s="222"/>
      <c r="N286" s="222"/>
      <c r="O286" s="222"/>
      <c r="P286" s="222"/>
      <c r="Q286" s="222"/>
    </row>
    <row r="287" spans="1:17" ht="15.75" thickBot="1" x14ac:dyDescent="0.3">
      <c r="A287" s="222"/>
      <c r="B287" s="142"/>
      <c r="C287" s="222"/>
      <c r="D287" s="222"/>
      <c r="E287" s="222"/>
      <c r="F287" s="222"/>
      <c r="G287" s="222"/>
      <c r="H287" s="222"/>
      <c r="I287" s="222"/>
      <c r="J287" s="222"/>
      <c r="K287" s="222"/>
      <c r="L287" s="222"/>
      <c r="M287" s="222"/>
      <c r="N287" s="222"/>
      <c r="O287" s="222"/>
      <c r="P287" s="222"/>
      <c r="Q287" s="222"/>
    </row>
    <row r="288" spans="1:17" ht="15.75" thickBot="1" x14ac:dyDescent="0.3">
      <c r="A288" s="222"/>
      <c r="B288" s="142"/>
      <c r="C288" s="222"/>
      <c r="D288" s="222"/>
      <c r="E288" s="222"/>
      <c r="F288" s="222"/>
      <c r="G288" s="222"/>
      <c r="H288" s="222"/>
      <c r="I288" s="222"/>
      <c r="J288" s="222"/>
      <c r="K288" s="222"/>
      <c r="L288" s="222"/>
      <c r="M288" s="222"/>
      <c r="N288" s="222"/>
      <c r="O288" s="222"/>
      <c r="P288" s="222"/>
      <c r="Q288" s="222"/>
    </row>
    <row r="289" spans="1:17" ht="15.75" thickBot="1" x14ac:dyDescent="0.3">
      <c r="A289" s="222"/>
      <c r="B289" s="142"/>
      <c r="C289" s="222"/>
      <c r="D289" s="222"/>
      <c r="E289" s="222"/>
      <c r="F289" s="222"/>
      <c r="G289" s="222"/>
      <c r="H289" s="222"/>
      <c r="I289" s="222"/>
      <c r="J289" s="222"/>
      <c r="K289" s="222"/>
      <c r="L289" s="222"/>
      <c r="M289" s="222"/>
      <c r="N289" s="222"/>
      <c r="O289" s="222"/>
      <c r="P289" s="222"/>
      <c r="Q289" s="222"/>
    </row>
    <row r="290" spans="1:17" ht="15.75" thickBot="1" x14ac:dyDescent="0.3">
      <c r="A290" s="222"/>
      <c r="B290" s="142"/>
      <c r="C290" s="222"/>
      <c r="D290" s="222"/>
      <c r="E290" s="222"/>
      <c r="F290" s="222"/>
      <c r="G290" s="222"/>
      <c r="H290" s="222"/>
      <c r="I290" s="222"/>
      <c r="J290" s="222"/>
      <c r="K290" s="222"/>
      <c r="L290" s="222"/>
      <c r="M290" s="222"/>
      <c r="N290" s="222"/>
      <c r="O290" s="222"/>
      <c r="P290" s="222"/>
      <c r="Q290" s="222"/>
    </row>
    <row r="291" spans="1:17" ht="15.75" thickBot="1" x14ac:dyDescent="0.3">
      <c r="A291" s="222"/>
      <c r="B291" s="142"/>
      <c r="C291" s="222"/>
      <c r="D291" s="222"/>
      <c r="E291" s="222"/>
      <c r="F291" s="222"/>
      <c r="G291" s="222"/>
      <c r="H291" s="222"/>
      <c r="I291" s="222"/>
      <c r="J291" s="222"/>
      <c r="K291" s="222"/>
      <c r="L291" s="222"/>
      <c r="M291" s="222"/>
      <c r="N291" s="222"/>
      <c r="O291" s="222"/>
      <c r="P291" s="222"/>
      <c r="Q291" s="222"/>
    </row>
    <row r="292" spans="1:17" ht="15.75" thickBot="1" x14ac:dyDescent="0.3">
      <c r="A292" s="222"/>
      <c r="B292" s="142"/>
      <c r="C292" s="222"/>
      <c r="D292" s="222"/>
      <c r="E292" s="222"/>
      <c r="F292" s="222"/>
      <c r="G292" s="222"/>
      <c r="H292" s="222"/>
      <c r="I292" s="222"/>
      <c r="J292" s="222"/>
      <c r="K292" s="222"/>
      <c r="L292" s="222"/>
      <c r="M292" s="222"/>
      <c r="N292" s="222"/>
      <c r="O292" s="222"/>
      <c r="P292" s="222"/>
      <c r="Q292" s="222"/>
    </row>
    <row r="293" spans="1:17" ht="15.75" thickBot="1" x14ac:dyDescent="0.3">
      <c r="A293" s="222"/>
      <c r="B293" s="142"/>
      <c r="C293" s="222"/>
      <c r="D293" s="222"/>
      <c r="E293" s="222"/>
      <c r="F293" s="222"/>
      <c r="G293" s="222"/>
      <c r="H293" s="222"/>
      <c r="I293" s="222"/>
      <c r="J293" s="222"/>
      <c r="K293" s="222"/>
      <c r="L293" s="222"/>
      <c r="M293" s="222"/>
      <c r="N293" s="222"/>
      <c r="O293" s="222"/>
      <c r="P293" s="222"/>
      <c r="Q293" s="222"/>
    </row>
    <row r="294" spans="1:17" ht="15.75" thickBot="1" x14ac:dyDescent="0.3">
      <c r="A294" s="222"/>
      <c r="B294" s="142"/>
      <c r="C294" s="222"/>
      <c r="D294" s="222"/>
      <c r="E294" s="222"/>
      <c r="F294" s="222"/>
      <c r="G294" s="222"/>
      <c r="H294" s="222"/>
      <c r="I294" s="222"/>
      <c r="J294" s="222"/>
      <c r="K294" s="222"/>
      <c r="L294" s="222"/>
      <c r="M294" s="222"/>
      <c r="N294" s="222"/>
      <c r="O294" s="222"/>
      <c r="P294" s="222"/>
      <c r="Q294" s="222"/>
    </row>
    <row r="295" spans="1:17" ht="15.75" thickBot="1" x14ac:dyDescent="0.3">
      <c r="A295" s="222"/>
      <c r="B295" s="142"/>
      <c r="C295" s="222"/>
      <c r="D295" s="222"/>
      <c r="E295" s="222"/>
      <c r="F295" s="222"/>
      <c r="G295" s="222"/>
      <c r="H295" s="222"/>
      <c r="I295" s="222"/>
      <c r="J295" s="222"/>
      <c r="K295" s="222"/>
      <c r="L295" s="222"/>
      <c r="M295" s="222"/>
      <c r="N295" s="222"/>
      <c r="O295" s="222"/>
      <c r="P295" s="222"/>
      <c r="Q295" s="222"/>
    </row>
    <row r="296" spans="1:17" ht="15.75" thickBot="1" x14ac:dyDescent="0.3">
      <c r="A296" s="222"/>
      <c r="B296" s="142"/>
      <c r="C296" s="222"/>
      <c r="D296" s="222"/>
      <c r="E296" s="222"/>
      <c r="F296" s="222"/>
      <c r="G296" s="222"/>
      <c r="H296" s="222"/>
      <c r="I296" s="222"/>
      <c r="J296" s="222"/>
      <c r="K296" s="222"/>
      <c r="L296" s="222"/>
      <c r="M296" s="222"/>
      <c r="N296" s="222"/>
      <c r="O296" s="222"/>
      <c r="P296" s="222"/>
      <c r="Q296" s="222"/>
    </row>
    <row r="297" spans="1:17" ht="15.75" thickBot="1" x14ac:dyDescent="0.3">
      <c r="A297" s="222"/>
      <c r="B297" s="142"/>
      <c r="C297" s="222"/>
      <c r="D297" s="222"/>
      <c r="E297" s="222"/>
      <c r="F297" s="222"/>
      <c r="G297" s="222"/>
      <c r="H297" s="222"/>
      <c r="I297" s="222"/>
      <c r="J297" s="222"/>
      <c r="K297" s="222"/>
      <c r="L297" s="222"/>
      <c r="M297" s="222"/>
      <c r="N297" s="222"/>
      <c r="O297" s="222"/>
      <c r="P297" s="222"/>
      <c r="Q297" s="222"/>
    </row>
    <row r="298" spans="1:17" ht="15.75" thickBot="1" x14ac:dyDescent="0.3">
      <c r="A298" s="222"/>
      <c r="B298" s="142"/>
      <c r="C298" s="222"/>
      <c r="D298" s="222"/>
      <c r="E298" s="222"/>
      <c r="F298" s="222"/>
      <c r="G298" s="222"/>
      <c r="H298" s="222"/>
      <c r="I298" s="222"/>
      <c r="J298" s="222"/>
      <c r="K298" s="222"/>
      <c r="L298" s="222"/>
      <c r="M298" s="222"/>
      <c r="N298" s="222"/>
      <c r="O298" s="222"/>
      <c r="P298" s="222"/>
      <c r="Q298" s="222"/>
    </row>
    <row r="299" spans="1:17" ht="15.75" thickBot="1" x14ac:dyDescent="0.3">
      <c r="A299" s="222"/>
      <c r="B299" s="142"/>
      <c r="C299" s="222"/>
      <c r="D299" s="222"/>
      <c r="E299" s="222"/>
      <c r="F299" s="222"/>
      <c r="G299" s="222"/>
      <c r="H299" s="222"/>
      <c r="I299" s="222"/>
      <c r="J299" s="222"/>
      <c r="K299" s="222"/>
      <c r="L299" s="222"/>
      <c r="M299" s="222"/>
      <c r="N299" s="222"/>
      <c r="O299" s="222"/>
      <c r="P299" s="222"/>
      <c r="Q299" s="222"/>
    </row>
    <row r="300" spans="1:17" ht="15.75" thickBot="1" x14ac:dyDescent="0.3">
      <c r="A300" s="222"/>
      <c r="B300" s="142"/>
      <c r="C300" s="222"/>
      <c r="D300" s="222"/>
      <c r="E300" s="222"/>
      <c r="F300" s="222"/>
      <c r="G300" s="222"/>
      <c r="H300" s="222"/>
      <c r="I300" s="222"/>
      <c r="J300" s="222"/>
      <c r="K300" s="222"/>
      <c r="L300" s="222"/>
      <c r="M300" s="222"/>
      <c r="N300" s="222"/>
      <c r="O300" s="222"/>
      <c r="P300" s="222"/>
      <c r="Q300" s="222"/>
    </row>
    <row r="301" spans="1:17" ht="15.75" thickBot="1" x14ac:dyDescent="0.3">
      <c r="A301" s="222"/>
      <c r="B301" s="142"/>
      <c r="C301" s="222"/>
      <c r="D301" s="222"/>
      <c r="E301" s="222"/>
      <c r="F301" s="222"/>
      <c r="G301" s="222"/>
      <c r="H301" s="222"/>
      <c r="I301" s="222"/>
      <c r="J301" s="222"/>
      <c r="K301" s="222"/>
      <c r="L301" s="222"/>
      <c r="M301" s="222"/>
      <c r="N301" s="222"/>
      <c r="O301" s="222"/>
      <c r="P301" s="222"/>
      <c r="Q301" s="222"/>
    </row>
    <row r="302" spans="1:17" ht="15.75" thickBot="1" x14ac:dyDescent="0.3">
      <c r="A302" s="222"/>
      <c r="B302" s="142"/>
      <c r="C302" s="222"/>
      <c r="D302" s="222"/>
      <c r="E302" s="222"/>
      <c r="F302" s="222"/>
      <c r="G302" s="222"/>
      <c r="H302" s="222"/>
      <c r="I302" s="222"/>
      <c r="J302" s="222"/>
      <c r="K302" s="222"/>
      <c r="L302" s="222"/>
      <c r="M302" s="222"/>
      <c r="N302" s="222"/>
      <c r="O302" s="222"/>
      <c r="P302" s="222"/>
      <c r="Q302" s="222"/>
    </row>
    <row r="303" spans="1:17" ht="15.75" thickBot="1" x14ac:dyDescent="0.3">
      <c r="A303" s="222"/>
      <c r="B303" s="142"/>
      <c r="C303" s="222"/>
      <c r="D303" s="222"/>
      <c r="E303" s="222"/>
      <c r="F303" s="222"/>
      <c r="G303" s="222"/>
      <c r="H303" s="222"/>
      <c r="I303" s="222"/>
      <c r="J303" s="222"/>
      <c r="K303" s="222"/>
      <c r="L303" s="222"/>
      <c r="M303" s="222"/>
      <c r="N303" s="222"/>
      <c r="O303" s="222"/>
      <c r="P303" s="222"/>
      <c r="Q303" s="222"/>
    </row>
    <row r="304" spans="1:17" ht="15.75" thickBot="1" x14ac:dyDescent="0.3">
      <c r="A304" s="222"/>
      <c r="B304" s="142"/>
      <c r="C304" s="222"/>
      <c r="D304" s="222"/>
      <c r="E304" s="222"/>
      <c r="F304" s="222"/>
      <c r="G304" s="222"/>
      <c r="H304" s="222"/>
      <c r="I304" s="222"/>
      <c r="J304" s="222"/>
      <c r="K304" s="222"/>
      <c r="L304" s="222"/>
      <c r="M304" s="222"/>
      <c r="N304" s="222"/>
      <c r="O304" s="222"/>
      <c r="P304" s="222"/>
      <c r="Q304" s="222"/>
    </row>
    <row r="305" spans="1:17" ht="15.75" thickBot="1" x14ac:dyDescent="0.3">
      <c r="A305" s="222"/>
      <c r="B305" s="142"/>
      <c r="C305" s="222"/>
      <c r="D305" s="222"/>
      <c r="E305" s="222"/>
      <c r="F305" s="222"/>
      <c r="G305" s="222"/>
      <c r="H305" s="222"/>
      <c r="I305" s="222"/>
      <c r="J305" s="222"/>
      <c r="K305" s="222"/>
      <c r="L305" s="222"/>
      <c r="M305" s="222"/>
      <c r="N305" s="222"/>
      <c r="O305" s="222"/>
      <c r="P305" s="222"/>
      <c r="Q305" s="222"/>
    </row>
    <row r="306" spans="1:17" ht="15.75" thickBot="1" x14ac:dyDescent="0.3">
      <c r="A306" s="222"/>
      <c r="B306" s="142"/>
      <c r="C306" s="222"/>
      <c r="D306" s="222"/>
      <c r="E306" s="222"/>
      <c r="F306" s="222"/>
      <c r="G306" s="222"/>
      <c r="H306" s="222"/>
      <c r="I306" s="222"/>
      <c r="J306" s="222"/>
      <c r="K306" s="222"/>
      <c r="L306" s="222"/>
      <c r="M306" s="222"/>
      <c r="N306" s="222"/>
      <c r="O306" s="222"/>
      <c r="P306" s="222"/>
      <c r="Q306" s="222"/>
    </row>
    <row r="307" spans="1:17" ht="15.75" thickBot="1" x14ac:dyDescent="0.3">
      <c r="A307" s="222"/>
      <c r="B307" s="142"/>
      <c r="C307" s="222"/>
      <c r="D307" s="222"/>
      <c r="E307" s="222"/>
      <c r="F307" s="222"/>
      <c r="G307" s="222"/>
      <c r="H307" s="222"/>
      <c r="I307" s="222"/>
      <c r="J307" s="222"/>
      <c r="K307" s="222"/>
      <c r="L307" s="222"/>
      <c r="M307" s="222"/>
      <c r="N307" s="222"/>
      <c r="O307" s="222"/>
      <c r="P307" s="222"/>
      <c r="Q307" s="222"/>
    </row>
    <row r="308" spans="1:17" ht="15.75" thickBot="1" x14ac:dyDescent="0.3">
      <c r="A308" s="222"/>
      <c r="B308" s="142"/>
      <c r="C308" s="222"/>
      <c r="D308" s="222"/>
      <c r="E308" s="222"/>
      <c r="F308" s="222"/>
      <c r="G308" s="222"/>
      <c r="H308" s="222"/>
      <c r="I308" s="222"/>
      <c r="J308" s="222"/>
      <c r="K308" s="222"/>
      <c r="L308" s="222"/>
      <c r="M308" s="222"/>
      <c r="N308" s="222"/>
      <c r="O308" s="222"/>
      <c r="P308" s="222"/>
      <c r="Q308" s="222"/>
    </row>
    <row r="309" spans="1:17" ht="15.75" thickBot="1" x14ac:dyDescent="0.3">
      <c r="A309" s="222"/>
      <c r="B309" s="142"/>
      <c r="C309" s="222"/>
      <c r="D309" s="222"/>
      <c r="E309" s="222"/>
      <c r="F309" s="222"/>
      <c r="G309" s="222"/>
      <c r="H309" s="222"/>
      <c r="I309" s="222"/>
      <c r="J309" s="222"/>
      <c r="K309" s="222"/>
      <c r="L309" s="222"/>
      <c r="M309" s="222"/>
      <c r="N309" s="222"/>
      <c r="O309" s="222"/>
      <c r="P309" s="222"/>
      <c r="Q309" s="222"/>
    </row>
    <row r="310" spans="1:17" ht="15.75" thickBot="1" x14ac:dyDescent="0.3">
      <c r="A310" s="222"/>
      <c r="B310" s="142"/>
      <c r="C310" s="222"/>
      <c r="D310" s="222"/>
      <c r="E310" s="222"/>
      <c r="F310" s="222"/>
      <c r="G310" s="222"/>
      <c r="H310" s="222"/>
      <c r="I310" s="222"/>
      <c r="J310" s="222"/>
      <c r="K310" s="222"/>
      <c r="L310" s="222"/>
      <c r="M310" s="222"/>
      <c r="N310" s="222"/>
      <c r="O310" s="222"/>
      <c r="P310" s="222"/>
      <c r="Q310" s="222"/>
    </row>
    <row r="311" spans="1:17" ht="15.75" thickBot="1" x14ac:dyDescent="0.3">
      <c r="A311" s="222"/>
      <c r="B311" s="142"/>
      <c r="C311" s="222"/>
      <c r="D311" s="222"/>
      <c r="E311" s="222"/>
      <c r="F311" s="222"/>
      <c r="G311" s="222"/>
      <c r="H311" s="222"/>
      <c r="I311" s="222"/>
      <c r="J311" s="222"/>
      <c r="K311" s="222"/>
      <c r="L311" s="222"/>
      <c r="M311" s="222"/>
      <c r="N311" s="222"/>
      <c r="O311" s="222"/>
      <c r="P311" s="222"/>
      <c r="Q311" s="222"/>
    </row>
    <row r="312" spans="1:17" ht="15.75" thickBot="1" x14ac:dyDescent="0.3">
      <c r="A312" s="222"/>
      <c r="B312" s="142"/>
      <c r="C312" s="222"/>
      <c r="D312" s="222"/>
      <c r="E312" s="222"/>
      <c r="F312" s="222"/>
      <c r="G312" s="222"/>
      <c r="H312" s="222"/>
      <c r="I312" s="222"/>
      <c r="J312" s="222"/>
      <c r="K312" s="222"/>
      <c r="L312" s="222"/>
      <c r="M312" s="222"/>
      <c r="N312" s="222"/>
      <c r="O312" s="222"/>
      <c r="P312" s="222"/>
      <c r="Q312" s="222"/>
    </row>
    <row r="313" spans="1:17" ht="15.75" thickBot="1" x14ac:dyDescent="0.3">
      <c r="A313" s="222"/>
      <c r="B313" s="142"/>
      <c r="C313" s="222"/>
      <c r="D313" s="222"/>
      <c r="E313" s="222"/>
      <c r="F313" s="222"/>
      <c r="G313" s="222"/>
      <c r="H313" s="222"/>
      <c r="I313" s="222"/>
      <c r="J313" s="222"/>
      <c r="K313" s="222"/>
      <c r="L313" s="222"/>
      <c r="M313" s="222"/>
      <c r="N313" s="222"/>
      <c r="O313" s="222"/>
      <c r="P313" s="222"/>
      <c r="Q313" s="222"/>
    </row>
    <row r="314" spans="1:17" ht="15.75" thickBot="1" x14ac:dyDescent="0.3">
      <c r="A314" s="222"/>
      <c r="B314" s="142"/>
      <c r="C314" s="222"/>
      <c r="D314" s="222"/>
      <c r="E314" s="222"/>
      <c r="F314" s="222"/>
      <c r="G314" s="222"/>
      <c r="H314" s="222"/>
      <c r="I314" s="222"/>
      <c r="J314" s="222"/>
      <c r="K314" s="222"/>
      <c r="L314" s="222"/>
      <c r="M314" s="222"/>
      <c r="N314" s="222"/>
      <c r="O314" s="222"/>
      <c r="P314" s="222"/>
      <c r="Q314" s="222"/>
    </row>
    <row r="315" spans="1:17" ht="15.75" thickBot="1" x14ac:dyDescent="0.3">
      <c r="A315" s="222"/>
      <c r="B315" s="142"/>
      <c r="C315" s="222"/>
      <c r="D315" s="222"/>
      <c r="E315" s="222"/>
      <c r="F315" s="222"/>
      <c r="G315" s="222"/>
      <c r="H315" s="222"/>
      <c r="I315" s="222"/>
      <c r="J315" s="222"/>
      <c r="K315" s="222"/>
      <c r="L315" s="222"/>
      <c r="M315" s="222"/>
      <c r="N315" s="222"/>
      <c r="O315" s="222"/>
      <c r="P315" s="222"/>
      <c r="Q315" s="222"/>
    </row>
    <row r="316" spans="1:17" ht="15.75" thickBot="1" x14ac:dyDescent="0.3">
      <c r="A316" s="222"/>
      <c r="B316" s="142"/>
      <c r="C316" s="222"/>
      <c r="D316" s="222"/>
      <c r="E316" s="222"/>
      <c r="F316" s="222"/>
      <c r="G316" s="222"/>
      <c r="H316" s="222"/>
      <c r="I316" s="222"/>
      <c r="J316" s="222"/>
      <c r="K316" s="222"/>
      <c r="L316" s="222"/>
      <c r="M316" s="222"/>
      <c r="N316" s="222"/>
      <c r="O316" s="222"/>
      <c r="P316" s="222"/>
      <c r="Q316" s="222"/>
    </row>
    <row r="317" spans="1:17" ht="15.75" thickBot="1" x14ac:dyDescent="0.3">
      <c r="A317" s="222"/>
      <c r="B317" s="142"/>
      <c r="C317" s="222"/>
      <c r="D317" s="222"/>
      <c r="E317" s="222"/>
      <c r="F317" s="222"/>
      <c r="G317" s="222"/>
      <c r="H317" s="222"/>
      <c r="I317" s="222"/>
      <c r="J317" s="222"/>
      <c r="K317" s="222"/>
      <c r="L317" s="222"/>
      <c r="M317" s="222"/>
      <c r="N317" s="222"/>
      <c r="O317" s="222"/>
      <c r="P317" s="222"/>
      <c r="Q317" s="222"/>
    </row>
    <row r="318" spans="1:17" ht="15.75" thickBot="1" x14ac:dyDescent="0.3">
      <c r="A318" s="222"/>
      <c r="B318" s="142"/>
      <c r="C318" s="222"/>
      <c r="D318" s="222"/>
      <c r="E318" s="222"/>
      <c r="F318" s="222"/>
      <c r="G318" s="222"/>
      <c r="H318" s="222"/>
      <c r="I318" s="222"/>
      <c r="J318" s="222"/>
      <c r="K318" s="222"/>
      <c r="L318" s="222"/>
      <c r="M318" s="222"/>
      <c r="N318" s="222"/>
      <c r="O318" s="222"/>
      <c r="P318" s="222"/>
      <c r="Q318" s="222"/>
    </row>
    <row r="319" spans="1:17" ht="15.75" thickBot="1" x14ac:dyDescent="0.3">
      <c r="A319" s="222"/>
      <c r="B319" s="142"/>
      <c r="C319" s="222"/>
      <c r="D319" s="222"/>
      <c r="E319" s="222"/>
      <c r="F319" s="222"/>
      <c r="G319" s="222"/>
      <c r="H319" s="222"/>
      <c r="I319" s="222"/>
      <c r="J319" s="222"/>
      <c r="K319" s="222"/>
      <c r="L319" s="222"/>
      <c r="M319" s="222"/>
      <c r="N319" s="222"/>
      <c r="O319" s="222"/>
      <c r="P319" s="222"/>
      <c r="Q319" s="222"/>
    </row>
    <row r="320" spans="1:17" ht="15.75" thickBot="1" x14ac:dyDescent="0.3">
      <c r="A320" s="222"/>
      <c r="B320" s="142"/>
      <c r="C320" s="222"/>
      <c r="D320" s="222"/>
      <c r="E320" s="222"/>
      <c r="F320" s="222"/>
      <c r="G320" s="222"/>
      <c r="H320" s="222"/>
      <c r="I320" s="222"/>
      <c r="J320" s="222"/>
      <c r="K320" s="222"/>
      <c r="L320" s="222"/>
      <c r="M320" s="222"/>
      <c r="N320" s="222"/>
      <c r="O320" s="222"/>
      <c r="P320" s="222"/>
      <c r="Q320" s="222"/>
    </row>
    <row r="321" spans="1:17" ht="15.75" thickBot="1" x14ac:dyDescent="0.3">
      <c r="A321" s="222"/>
      <c r="B321" s="142"/>
      <c r="C321" s="222"/>
      <c r="D321" s="222"/>
      <c r="E321" s="222"/>
      <c r="F321" s="222"/>
      <c r="G321" s="222"/>
      <c r="H321" s="222"/>
      <c r="I321" s="222"/>
      <c r="J321" s="222"/>
      <c r="K321" s="222"/>
      <c r="L321" s="222"/>
      <c r="M321" s="222"/>
      <c r="N321" s="222"/>
      <c r="O321" s="222"/>
      <c r="P321" s="222"/>
      <c r="Q321" s="222"/>
    </row>
    <row r="322" spans="1:17" ht="15.75" thickBot="1" x14ac:dyDescent="0.3">
      <c r="A322" s="222"/>
      <c r="B322" s="142"/>
      <c r="C322" s="222"/>
      <c r="D322" s="222"/>
      <c r="E322" s="222"/>
      <c r="F322" s="222"/>
      <c r="G322" s="222"/>
      <c r="H322" s="222"/>
      <c r="I322" s="222"/>
      <c r="J322" s="222"/>
      <c r="K322" s="222"/>
      <c r="L322" s="222"/>
      <c r="M322" s="222"/>
      <c r="N322" s="222"/>
      <c r="O322" s="222"/>
      <c r="P322" s="222"/>
      <c r="Q322" s="222"/>
    </row>
    <row r="323" spans="1:17" ht="15.75" thickBot="1" x14ac:dyDescent="0.3">
      <c r="A323" s="222"/>
      <c r="B323" s="142"/>
      <c r="C323" s="222"/>
      <c r="D323" s="222"/>
      <c r="E323" s="222"/>
      <c r="F323" s="222"/>
      <c r="G323" s="222"/>
      <c r="H323" s="222"/>
      <c r="I323" s="222"/>
      <c r="J323" s="222"/>
      <c r="K323" s="222"/>
      <c r="L323" s="222"/>
      <c r="M323" s="222"/>
      <c r="N323" s="222"/>
      <c r="O323" s="222"/>
      <c r="P323" s="222"/>
      <c r="Q323" s="222"/>
    </row>
    <row r="324" spans="1:17" ht="15.75" thickBot="1" x14ac:dyDescent="0.3">
      <c r="A324" s="222"/>
      <c r="B324" s="142"/>
      <c r="C324" s="222"/>
      <c r="D324" s="222"/>
      <c r="E324" s="222"/>
      <c r="F324" s="222"/>
      <c r="G324" s="222"/>
      <c r="H324" s="222"/>
      <c r="I324" s="222"/>
      <c r="J324" s="222"/>
      <c r="K324" s="222"/>
      <c r="L324" s="222"/>
      <c r="M324" s="222"/>
      <c r="N324" s="222"/>
      <c r="O324" s="222"/>
      <c r="P324" s="222"/>
      <c r="Q324" s="222"/>
    </row>
    <row r="325" spans="1:17" ht="15.75" thickBot="1" x14ac:dyDescent="0.3">
      <c r="A325" s="222"/>
      <c r="B325" s="142"/>
      <c r="C325" s="222"/>
      <c r="D325" s="222"/>
      <c r="E325" s="222"/>
      <c r="F325" s="222"/>
      <c r="G325" s="222"/>
      <c r="H325" s="222"/>
      <c r="I325" s="222"/>
      <c r="J325" s="222"/>
      <c r="K325" s="222"/>
      <c r="L325" s="222"/>
      <c r="M325" s="222"/>
      <c r="N325" s="222"/>
      <c r="O325" s="222"/>
      <c r="P325" s="222"/>
      <c r="Q325" s="222"/>
    </row>
    <row r="326" spans="1:17" ht="15.75" thickBot="1" x14ac:dyDescent="0.3">
      <c r="A326" s="222"/>
      <c r="B326" s="142"/>
      <c r="C326" s="222"/>
      <c r="D326" s="222"/>
      <c r="E326" s="222"/>
      <c r="F326" s="222"/>
      <c r="G326" s="222"/>
      <c r="H326" s="222"/>
      <c r="I326" s="222"/>
      <c r="J326" s="222"/>
      <c r="K326" s="222"/>
      <c r="L326" s="222"/>
      <c r="M326" s="222"/>
      <c r="N326" s="222"/>
      <c r="O326" s="222"/>
      <c r="P326" s="222"/>
      <c r="Q326" s="222"/>
    </row>
    <row r="327" spans="1:17" ht="15.75" thickBot="1" x14ac:dyDescent="0.3">
      <c r="A327" s="222"/>
      <c r="B327" s="142"/>
      <c r="C327" s="222"/>
      <c r="D327" s="222"/>
      <c r="E327" s="222"/>
      <c r="F327" s="222"/>
      <c r="G327" s="222"/>
      <c r="H327" s="222"/>
      <c r="I327" s="222"/>
      <c r="J327" s="222"/>
      <c r="K327" s="222"/>
      <c r="L327" s="222"/>
      <c r="M327" s="222"/>
      <c r="N327" s="222"/>
      <c r="O327" s="222"/>
      <c r="P327" s="222"/>
      <c r="Q327" s="222"/>
    </row>
    <row r="328" spans="1:17" ht="15.75" thickBot="1" x14ac:dyDescent="0.3">
      <c r="A328" s="222"/>
      <c r="B328" s="142"/>
      <c r="C328" s="222"/>
      <c r="D328" s="222"/>
      <c r="E328" s="222"/>
      <c r="F328" s="222"/>
      <c r="G328" s="222"/>
      <c r="H328" s="222"/>
      <c r="I328" s="222"/>
      <c r="J328" s="222"/>
      <c r="K328" s="222"/>
      <c r="L328" s="222"/>
      <c r="M328" s="222"/>
      <c r="N328" s="222"/>
      <c r="O328" s="222"/>
      <c r="P328" s="222"/>
      <c r="Q328" s="222"/>
    </row>
    <row r="329" spans="1:17" ht="15.75" thickBot="1" x14ac:dyDescent="0.3">
      <c r="A329" s="222"/>
      <c r="B329" s="142"/>
      <c r="C329" s="222"/>
      <c r="D329" s="222"/>
      <c r="E329" s="222"/>
      <c r="F329" s="222"/>
      <c r="G329" s="222"/>
      <c r="H329" s="222"/>
      <c r="I329" s="222"/>
      <c r="J329" s="222"/>
      <c r="K329" s="222"/>
      <c r="L329" s="222"/>
      <c r="M329" s="222"/>
      <c r="N329" s="222"/>
      <c r="O329" s="222"/>
      <c r="P329" s="222"/>
      <c r="Q329" s="222"/>
    </row>
    <row r="330" spans="1:17" ht="15.75" thickBot="1" x14ac:dyDescent="0.3">
      <c r="A330" s="222"/>
      <c r="B330" s="142"/>
      <c r="C330" s="222"/>
      <c r="D330" s="222"/>
      <c r="E330" s="222"/>
      <c r="F330" s="222"/>
      <c r="G330" s="222"/>
      <c r="H330" s="222"/>
      <c r="I330" s="222"/>
      <c r="J330" s="222"/>
      <c r="K330" s="222"/>
      <c r="L330" s="222"/>
      <c r="M330" s="222"/>
      <c r="N330" s="222"/>
      <c r="O330" s="222"/>
      <c r="P330" s="222"/>
      <c r="Q330" s="222"/>
    </row>
    <row r="331" spans="1:17" ht="15.75" thickBot="1" x14ac:dyDescent="0.3">
      <c r="A331" s="222"/>
      <c r="B331" s="142"/>
      <c r="C331" s="222"/>
      <c r="D331" s="222"/>
      <c r="E331" s="222"/>
      <c r="F331" s="222"/>
      <c r="G331" s="222"/>
      <c r="H331" s="222"/>
      <c r="I331" s="222"/>
      <c r="J331" s="222"/>
      <c r="K331" s="222"/>
      <c r="L331" s="222"/>
      <c r="M331" s="222"/>
      <c r="N331" s="222"/>
      <c r="O331" s="222"/>
      <c r="P331" s="222"/>
      <c r="Q331" s="222"/>
    </row>
    <row r="332" spans="1:17" ht="15.75" thickBot="1" x14ac:dyDescent="0.3">
      <c r="A332" s="222"/>
      <c r="B332" s="142"/>
      <c r="C332" s="222"/>
      <c r="D332" s="222"/>
      <c r="E332" s="222"/>
      <c r="F332" s="222"/>
      <c r="G332" s="222"/>
      <c r="H332" s="222"/>
      <c r="I332" s="222"/>
      <c r="J332" s="222"/>
      <c r="K332" s="222"/>
      <c r="L332" s="222"/>
      <c r="M332" s="222"/>
      <c r="N332" s="222"/>
      <c r="O332" s="222"/>
      <c r="P332" s="222"/>
      <c r="Q332" s="222"/>
    </row>
    <row r="333" spans="1:17" ht="15.75" thickBot="1" x14ac:dyDescent="0.3">
      <c r="A333" s="222"/>
      <c r="B333" s="142"/>
      <c r="C333" s="222"/>
      <c r="D333" s="222"/>
      <c r="E333" s="222"/>
      <c r="F333" s="222"/>
      <c r="G333" s="222"/>
      <c r="H333" s="222"/>
      <c r="I333" s="222"/>
      <c r="J333" s="222"/>
      <c r="K333" s="222"/>
      <c r="L333" s="222"/>
      <c r="M333" s="222"/>
      <c r="N333" s="222"/>
      <c r="O333" s="222"/>
      <c r="P333" s="222"/>
      <c r="Q333" s="222"/>
    </row>
    <row r="334" spans="1:17" ht="15.75" thickBot="1" x14ac:dyDescent="0.3">
      <c r="A334" s="222"/>
      <c r="B334" s="142"/>
      <c r="C334" s="222"/>
      <c r="D334" s="222"/>
      <c r="E334" s="222"/>
      <c r="F334" s="222"/>
      <c r="G334" s="222"/>
      <c r="H334" s="222"/>
      <c r="I334" s="222"/>
      <c r="J334" s="222"/>
      <c r="K334" s="222"/>
      <c r="L334" s="222"/>
      <c r="M334" s="222"/>
      <c r="N334" s="222"/>
      <c r="O334" s="222"/>
      <c r="P334" s="222"/>
      <c r="Q334" s="222"/>
    </row>
    <row r="335" spans="1:17" ht="15.75" thickBot="1" x14ac:dyDescent="0.3">
      <c r="A335" s="222"/>
      <c r="B335" s="142"/>
      <c r="C335" s="222"/>
      <c r="D335" s="222"/>
      <c r="E335" s="222"/>
      <c r="F335" s="222"/>
      <c r="G335" s="222"/>
      <c r="H335" s="222"/>
      <c r="I335" s="222"/>
      <c r="J335" s="222"/>
      <c r="K335" s="222"/>
      <c r="L335" s="222"/>
      <c r="M335" s="222"/>
      <c r="N335" s="222"/>
      <c r="O335" s="222"/>
      <c r="P335" s="222"/>
      <c r="Q335" s="222"/>
    </row>
    <row r="336" spans="1:17" ht="15.75" thickBot="1" x14ac:dyDescent="0.3">
      <c r="A336" s="222"/>
      <c r="B336" s="142"/>
      <c r="C336" s="222"/>
      <c r="D336" s="222"/>
      <c r="E336" s="222"/>
      <c r="F336" s="222"/>
      <c r="G336" s="222"/>
      <c r="H336" s="222"/>
      <c r="I336" s="222"/>
      <c r="J336" s="222"/>
      <c r="K336" s="222"/>
      <c r="L336" s="222"/>
      <c r="M336" s="222"/>
      <c r="N336" s="222"/>
      <c r="O336" s="222"/>
      <c r="P336" s="222"/>
      <c r="Q336" s="222"/>
    </row>
    <row r="337" spans="1:17" ht="15.75" thickBot="1" x14ac:dyDescent="0.3">
      <c r="A337" s="222"/>
      <c r="B337" s="142"/>
      <c r="C337" s="222"/>
      <c r="D337" s="222"/>
      <c r="E337" s="222"/>
      <c r="F337" s="222"/>
      <c r="G337" s="222"/>
      <c r="H337" s="222"/>
      <c r="I337" s="222"/>
      <c r="J337" s="222"/>
      <c r="K337" s="222"/>
      <c r="L337" s="222"/>
      <c r="M337" s="222"/>
      <c r="N337" s="222"/>
      <c r="O337" s="222"/>
      <c r="P337" s="222"/>
      <c r="Q337" s="222"/>
    </row>
    <row r="338" spans="1:17" ht="15.75" thickBot="1" x14ac:dyDescent="0.3">
      <c r="A338" s="222"/>
      <c r="B338" s="142"/>
      <c r="C338" s="222"/>
      <c r="D338" s="222"/>
      <c r="E338" s="222"/>
      <c r="F338" s="222"/>
      <c r="G338" s="222"/>
      <c r="H338" s="222"/>
      <c r="I338" s="222"/>
      <c r="J338" s="222"/>
      <c r="K338" s="222"/>
      <c r="L338" s="222"/>
      <c r="M338" s="222"/>
      <c r="N338" s="222"/>
      <c r="O338" s="222"/>
      <c r="P338" s="222"/>
      <c r="Q338" s="222"/>
    </row>
    <row r="339" spans="1:17" ht="15.75" thickBot="1" x14ac:dyDescent="0.3">
      <c r="A339" s="222"/>
      <c r="B339" s="142"/>
      <c r="C339" s="222"/>
      <c r="D339" s="222"/>
      <c r="E339" s="222"/>
      <c r="F339" s="222"/>
      <c r="G339" s="222"/>
      <c r="H339" s="222"/>
      <c r="I339" s="222"/>
      <c r="J339" s="222"/>
      <c r="K339" s="222"/>
      <c r="L339" s="222"/>
      <c r="M339" s="222"/>
      <c r="N339" s="222"/>
      <c r="O339" s="222"/>
      <c r="P339" s="222"/>
      <c r="Q339" s="222"/>
    </row>
    <row r="340" spans="1:17" ht="15.75" thickBot="1" x14ac:dyDescent="0.3">
      <c r="A340" s="222"/>
      <c r="B340" s="142"/>
      <c r="C340" s="222"/>
      <c r="D340" s="222"/>
      <c r="E340" s="222"/>
      <c r="F340" s="222"/>
      <c r="G340" s="222"/>
      <c r="H340" s="222"/>
      <c r="I340" s="222"/>
      <c r="J340" s="222"/>
      <c r="K340" s="222"/>
      <c r="L340" s="222"/>
      <c r="M340" s="222"/>
      <c r="N340" s="222"/>
      <c r="O340" s="222"/>
      <c r="P340" s="222"/>
      <c r="Q340" s="222"/>
    </row>
    <row r="341" spans="1:17" ht="15.75" thickBot="1" x14ac:dyDescent="0.3">
      <c r="A341" s="222"/>
      <c r="B341" s="142"/>
      <c r="C341" s="222"/>
      <c r="D341" s="222"/>
      <c r="E341" s="222"/>
      <c r="F341" s="222"/>
      <c r="G341" s="222"/>
      <c r="H341" s="222"/>
      <c r="I341" s="222"/>
      <c r="J341" s="222"/>
      <c r="K341" s="222"/>
      <c r="L341" s="222"/>
      <c r="M341" s="222"/>
      <c r="N341" s="222"/>
      <c r="O341" s="222"/>
      <c r="P341" s="222"/>
      <c r="Q341" s="222"/>
    </row>
    <row r="342" spans="1:17" ht="15.75" thickBot="1" x14ac:dyDescent="0.3">
      <c r="A342" s="222"/>
      <c r="B342" s="142"/>
      <c r="C342" s="222"/>
      <c r="D342" s="222"/>
      <c r="E342" s="222"/>
      <c r="F342" s="222"/>
      <c r="G342" s="222"/>
      <c r="H342" s="222"/>
      <c r="I342" s="222"/>
      <c r="J342" s="222"/>
      <c r="K342" s="222"/>
      <c r="L342" s="222"/>
      <c r="M342" s="222"/>
      <c r="N342" s="222"/>
      <c r="O342" s="222"/>
      <c r="P342" s="222"/>
      <c r="Q342" s="222"/>
    </row>
    <row r="343" spans="1:17" ht="15.75" thickBot="1" x14ac:dyDescent="0.3">
      <c r="A343" s="222"/>
      <c r="B343" s="142"/>
      <c r="C343" s="222"/>
      <c r="D343" s="222"/>
      <c r="E343" s="222"/>
      <c r="F343" s="222"/>
      <c r="G343" s="222"/>
      <c r="H343" s="222"/>
      <c r="I343" s="222"/>
      <c r="J343" s="222"/>
      <c r="K343" s="222"/>
      <c r="L343" s="222"/>
      <c r="M343" s="222"/>
      <c r="N343" s="222"/>
      <c r="O343" s="222"/>
      <c r="P343" s="222"/>
      <c r="Q343" s="222"/>
    </row>
    <row r="344" spans="1:17" ht="15.75" thickBot="1" x14ac:dyDescent="0.3">
      <c r="A344" s="222"/>
      <c r="B344" s="142"/>
      <c r="C344" s="222"/>
      <c r="D344" s="222"/>
      <c r="E344" s="222"/>
      <c r="F344" s="222"/>
      <c r="G344" s="222"/>
      <c r="H344" s="222"/>
      <c r="I344" s="222"/>
      <c r="J344" s="222"/>
      <c r="K344" s="222"/>
      <c r="L344" s="222"/>
      <c r="M344" s="222"/>
      <c r="N344" s="222"/>
      <c r="O344" s="222"/>
      <c r="P344" s="222"/>
      <c r="Q344" s="222"/>
    </row>
    <row r="345" spans="1:17" ht="15.75" thickBot="1" x14ac:dyDescent="0.3">
      <c r="A345" s="222"/>
      <c r="B345" s="142"/>
      <c r="C345" s="222"/>
      <c r="D345" s="222"/>
      <c r="E345" s="222"/>
      <c r="F345" s="222"/>
      <c r="G345" s="222"/>
      <c r="H345" s="222"/>
      <c r="I345" s="222"/>
      <c r="J345" s="222"/>
      <c r="K345" s="222"/>
      <c r="L345" s="222"/>
      <c r="M345" s="222"/>
      <c r="N345" s="222"/>
      <c r="O345" s="222"/>
      <c r="P345" s="222"/>
      <c r="Q345" s="222"/>
    </row>
    <row r="346" spans="1:17" ht="15.75" thickBot="1" x14ac:dyDescent="0.3">
      <c r="A346" s="222"/>
      <c r="B346" s="142"/>
      <c r="C346" s="222"/>
      <c r="D346" s="222"/>
      <c r="E346" s="222"/>
      <c r="F346" s="222"/>
      <c r="G346" s="222"/>
      <c r="H346" s="222"/>
      <c r="I346" s="222"/>
      <c r="J346" s="222"/>
      <c r="K346" s="222"/>
      <c r="L346" s="222"/>
      <c r="M346" s="222"/>
      <c r="N346" s="222"/>
      <c r="O346" s="222"/>
      <c r="P346" s="222"/>
      <c r="Q346" s="222"/>
    </row>
    <row r="347" spans="1:17" ht="15.75" thickBot="1" x14ac:dyDescent="0.3">
      <c r="A347" s="222"/>
      <c r="B347" s="142"/>
      <c r="C347" s="222"/>
      <c r="D347" s="222"/>
      <c r="E347" s="222"/>
      <c r="F347" s="222"/>
      <c r="G347" s="222"/>
      <c r="H347" s="222"/>
      <c r="I347" s="222"/>
      <c r="J347" s="222"/>
      <c r="K347" s="222"/>
      <c r="L347" s="222"/>
      <c r="M347" s="222"/>
      <c r="N347" s="222"/>
      <c r="O347" s="222"/>
      <c r="P347" s="222"/>
      <c r="Q347" s="222"/>
    </row>
    <row r="348" spans="1:17" ht="15.75" thickBot="1" x14ac:dyDescent="0.3">
      <c r="A348" s="222"/>
      <c r="B348" s="142"/>
      <c r="C348" s="222"/>
      <c r="D348" s="222"/>
      <c r="E348" s="222"/>
      <c r="F348" s="222"/>
      <c r="G348" s="222"/>
      <c r="H348" s="222"/>
      <c r="I348" s="222"/>
      <c r="J348" s="222"/>
      <c r="K348" s="222"/>
      <c r="L348" s="222"/>
      <c r="M348" s="222"/>
      <c r="N348" s="222"/>
      <c r="O348" s="222"/>
      <c r="P348" s="222"/>
      <c r="Q348" s="222"/>
    </row>
    <row r="349" spans="1:17" ht="15.75" thickBot="1" x14ac:dyDescent="0.3">
      <c r="A349" s="222"/>
      <c r="B349" s="142"/>
      <c r="C349" s="222"/>
      <c r="D349" s="222"/>
      <c r="E349" s="222"/>
      <c r="F349" s="222"/>
      <c r="G349" s="222"/>
      <c r="H349" s="222"/>
      <c r="I349" s="222"/>
      <c r="J349" s="222"/>
      <c r="K349" s="222"/>
      <c r="L349" s="222"/>
      <c r="M349" s="222"/>
      <c r="N349" s="222"/>
      <c r="O349" s="222"/>
      <c r="P349" s="222"/>
      <c r="Q349" s="222"/>
    </row>
    <row r="350" spans="1:17" ht="15.75" thickBot="1" x14ac:dyDescent="0.3">
      <c r="A350" s="222"/>
      <c r="B350" s="142"/>
      <c r="C350" s="222"/>
      <c r="D350" s="222"/>
      <c r="E350" s="222"/>
      <c r="F350" s="222"/>
      <c r="G350" s="222"/>
      <c r="H350" s="222"/>
      <c r="I350" s="222"/>
      <c r="J350" s="222"/>
      <c r="K350" s="222"/>
      <c r="L350" s="222"/>
      <c r="M350" s="222"/>
      <c r="N350" s="222"/>
      <c r="O350" s="222"/>
      <c r="P350" s="222"/>
      <c r="Q350" s="222"/>
    </row>
    <row r="351" spans="1:17" ht="15.75" thickBot="1" x14ac:dyDescent="0.3">
      <c r="A351" s="222"/>
      <c r="B351" s="142"/>
      <c r="C351" s="222"/>
      <c r="D351" s="222"/>
      <c r="E351" s="222"/>
      <c r="F351" s="222"/>
      <c r="G351" s="222"/>
      <c r="H351" s="222"/>
      <c r="I351" s="222"/>
      <c r="J351" s="222"/>
      <c r="K351" s="222"/>
      <c r="L351" s="222"/>
      <c r="M351" s="222"/>
      <c r="N351" s="222"/>
      <c r="O351" s="222"/>
      <c r="P351" s="222"/>
      <c r="Q351" s="222"/>
    </row>
    <row r="352" spans="1:17" ht="15.75" thickBot="1" x14ac:dyDescent="0.3">
      <c r="A352" s="222"/>
      <c r="B352" s="142"/>
      <c r="C352" s="222"/>
      <c r="D352" s="222"/>
      <c r="E352" s="222"/>
      <c r="F352" s="222"/>
      <c r="G352" s="222"/>
      <c r="H352" s="222"/>
      <c r="I352" s="222"/>
      <c r="J352" s="222"/>
      <c r="K352" s="222"/>
      <c r="L352" s="222"/>
      <c r="M352" s="222"/>
      <c r="N352" s="222"/>
      <c r="O352" s="222"/>
      <c r="P352" s="222"/>
      <c r="Q352" s="222"/>
    </row>
    <row r="353" spans="1:17" ht="15.75" thickBot="1" x14ac:dyDescent="0.3">
      <c r="A353" s="222"/>
      <c r="B353" s="142"/>
      <c r="C353" s="222"/>
      <c r="D353" s="222"/>
      <c r="E353" s="222"/>
      <c r="F353" s="222"/>
      <c r="G353" s="222"/>
      <c r="H353" s="222"/>
      <c r="I353" s="222"/>
      <c r="J353" s="222"/>
      <c r="K353" s="222"/>
      <c r="L353" s="222"/>
      <c r="M353" s="222"/>
      <c r="N353" s="222"/>
      <c r="O353" s="222"/>
      <c r="P353" s="222"/>
      <c r="Q353" s="222"/>
    </row>
    <row r="354" spans="1:17" ht="15.75" thickBot="1" x14ac:dyDescent="0.3">
      <c r="A354" s="222"/>
      <c r="B354" s="142"/>
      <c r="C354" s="222"/>
      <c r="D354" s="222"/>
      <c r="E354" s="222"/>
      <c r="F354" s="222"/>
      <c r="G354" s="222"/>
      <c r="H354" s="222"/>
      <c r="I354" s="222"/>
      <c r="J354" s="222"/>
      <c r="K354" s="222"/>
      <c r="L354" s="222"/>
      <c r="M354" s="222"/>
      <c r="N354" s="222"/>
      <c r="O354" s="222"/>
      <c r="P354" s="222"/>
      <c r="Q354" s="222"/>
    </row>
    <row r="355" spans="1:17" ht="15.75" thickBot="1" x14ac:dyDescent="0.3">
      <c r="A355" s="222"/>
      <c r="B355" s="142"/>
      <c r="C355" s="222"/>
      <c r="D355" s="222"/>
      <c r="E355" s="222"/>
      <c r="F355" s="222"/>
      <c r="G355" s="222"/>
      <c r="H355" s="222"/>
      <c r="I355" s="222"/>
      <c r="J355" s="222"/>
      <c r="K355" s="222"/>
      <c r="L355" s="222"/>
      <c r="M355" s="222"/>
      <c r="N355" s="222"/>
      <c r="O355" s="222"/>
      <c r="P355" s="222"/>
      <c r="Q355" s="222"/>
    </row>
    <row r="356" spans="1:17" ht="15.75" thickBot="1" x14ac:dyDescent="0.3">
      <c r="A356" s="222"/>
      <c r="B356" s="142"/>
      <c r="C356" s="222"/>
      <c r="D356" s="222"/>
      <c r="E356" s="222"/>
      <c r="F356" s="222"/>
      <c r="G356" s="222"/>
      <c r="H356" s="222"/>
      <c r="I356" s="222"/>
      <c r="J356" s="222"/>
      <c r="K356" s="222"/>
      <c r="L356" s="222"/>
      <c r="M356" s="222"/>
      <c r="N356" s="222"/>
      <c r="O356" s="222"/>
      <c r="P356" s="222"/>
      <c r="Q356" s="222"/>
    </row>
    <row r="357" spans="1:17" ht="15.75" thickBot="1" x14ac:dyDescent="0.3">
      <c r="A357" s="222"/>
      <c r="B357" s="142"/>
      <c r="C357" s="222"/>
      <c r="D357" s="222"/>
      <c r="E357" s="222"/>
      <c r="F357" s="222"/>
      <c r="G357" s="222"/>
      <c r="H357" s="222"/>
      <c r="I357" s="222"/>
      <c r="J357" s="222"/>
      <c r="K357" s="222"/>
      <c r="L357" s="222"/>
      <c r="M357" s="222"/>
      <c r="N357" s="222"/>
      <c r="O357" s="222"/>
      <c r="P357" s="222"/>
      <c r="Q357" s="222"/>
    </row>
    <row r="358" spans="1:17" ht="15.75" thickBot="1" x14ac:dyDescent="0.3">
      <c r="A358" s="222"/>
      <c r="B358" s="142"/>
      <c r="C358" s="222"/>
      <c r="D358" s="222"/>
      <c r="E358" s="222"/>
      <c r="F358" s="222"/>
      <c r="G358" s="222"/>
      <c r="H358" s="222"/>
      <c r="I358" s="222"/>
      <c r="J358" s="222"/>
      <c r="K358" s="222"/>
      <c r="L358" s="222"/>
      <c r="M358" s="222"/>
      <c r="N358" s="222"/>
      <c r="O358" s="222"/>
      <c r="P358" s="222"/>
      <c r="Q358" s="222"/>
    </row>
    <row r="359" spans="1:17" ht="15.75" thickBot="1" x14ac:dyDescent="0.3">
      <c r="A359" s="222"/>
      <c r="B359" s="142"/>
      <c r="C359" s="222"/>
      <c r="D359" s="222"/>
      <c r="E359" s="222"/>
      <c r="F359" s="222"/>
      <c r="G359" s="222"/>
      <c r="H359" s="222"/>
      <c r="I359" s="222"/>
      <c r="J359" s="222"/>
      <c r="K359" s="222"/>
      <c r="L359" s="222"/>
      <c r="M359" s="222"/>
      <c r="N359" s="222"/>
      <c r="O359" s="222"/>
      <c r="P359" s="222"/>
      <c r="Q359" s="222"/>
    </row>
    <row r="360" spans="1:17" ht="15.75" thickBot="1" x14ac:dyDescent="0.3">
      <c r="A360" s="222"/>
      <c r="B360" s="142"/>
      <c r="C360" s="222"/>
      <c r="D360" s="222"/>
      <c r="E360" s="222"/>
      <c r="F360" s="222"/>
      <c r="G360" s="222"/>
      <c r="H360" s="222"/>
      <c r="I360" s="222"/>
      <c r="J360" s="222"/>
      <c r="K360" s="222"/>
      <c r="L360" s="222"/>
      <c r="M360" s="222"/>
      <c r="N360" s="222"/>
      <c r="O360" s="222"/>
      <c r="P360" s="222"/>
      <c r="Q360" s="222"/>
    </row>
    <row r="361" spans="1:17" ht="15.75" thickBot="1" x14ac:dyDescent="0.3">
      <c r="A361" s="222"/>
      <c r="B361" s="142"/>
      <c r="C361" s="222"/>
      <c r="D361" s="222"/>
      <c r="E361" s="222"/>
      <c r="F361" s="222"/>
      <c r="G361" s="222"/>
      <c r="H361" s="222"/>
      <c r="I361" s="222"/>
      <c r="J361" s="222"/>
      <c r="K361" s="222"/>
      <c r="L361" s="222"/>
      <c r="M361" s="222"/>
      <c r="N361" s="222"/>
      <c r="O361" s="222"/>
      <c r="P361" s="222"/>
      <c r="Q361" s="222"/>
    </row>
    <row r="362" spans="1:17" ht="15.75" thickBot="1" x14ac:dyDescent="0.3">
      <c r="A362" s="222"/>
      <c r="B362" s="142"/>
      <c r="C362" s="222"/>
      <c r="D362" s="222"/>
      <c r="E362" s="222"/>
      <c r="F362" s="222"/>
      <c r="G362" s="222"/>
      <c r="H362" s="222"/>
      <c r="I362" s="222"/>
      <c r="J362" s="222"/>
      <c r="K362" s="222"/>
      <c r="L362" s="222"/>
      <c r="M362" s="222"/>
      <c r="N362" s="222"/>
      <c r="O362" s="222"/>
      <c r="P362" s="222"/>
      <c r="Q362" s="222"/>
    </row>
    <row r="363" spans="1:17" ht="15.75" thickBot="1" x14ac:dyDescent="0.3">
      <c r="A363" s="222"/>
      <c r="B363" s="142"/>
      <c r="C363" s="222"/>
      <c r="D363" s="222"/>
      <c r="E363" s="222"/>
      <c r="F363" s="222"/>
      <c r="G363" s="222"/>
      <c r="H363" s="222"/>
      <c r="I363" s="222"/>
      <c r="J363" s="222"/>
      <c r="K363" s="222"/>
      <c r="L363" s="222"/>
      <c r="M363" s="222"/>
      <c r="N363" s="222"/>
      <c r="O363" s="222"/>
      <c r="P363" s="222"/>
      <c r="Q363" s="222"/>
    </row>
    <row r="364" spans="1:17" ht="15.75" thickBot="1" x14ac:dyDescent="0.3">
      <c r="A364" s="222"/>
      <c r="B364" s="142"/>
      <c r="C364" s="222"/>
      <c r="D364" s="222"/>
      <c r="E364" s="222"/>
      <c r="F364" s="222"/>
      <c r="G364" s="222"/>
      <c r="H364" s="222"/>
      <c r="I364" s="222"/>
      <c r="J364" s="222"/>
      <c r="K364" s="222"/>
      <c r="L364" s="222"/>
      <c r="M364" s="222"/>
      <c r="N364" s="222"/>
      <c r="O364" s="222"/>
      <c r="P364" s="222"/>
      <c r="Q364" s="222"/>
    </row>
    <row r="365" spans="1:17" ht="15.75" thickBot="1" x14ac:dyDescent="0.3">
      <c r="A365" s="222"/>
      <c r="B365" s="142"/>
      <c r="C365" s="222"/>
      <c r="D365" s="222"/>
      <c r="E365" s="222"/>
      <c r="F365" s="222"/>
      <c r="G365" s="222"/>
      <c r="H365" s="222"/>
      <c r="I365" s="222"/>
      <c r="J365" s="222"/>
      <c r="K365" s="222"/>
      <c r="L365" s="222"/>
      <c r="M365" s="222"/>
      <c r="N365" s="222"/>
      <c r="O365" s="222"/>
      <c r="P365" s="222"/>
      <c r="Q365" s="222"/>
    </row>
    <row r="366" spans="1:17" ht="15.75" thickBot="1" x14ac:dyDescent="0.3">
      <c r="A366" s="222"/>
      <c r="B366" s="142"/>
      <c r="C366" s="222"/>
      <c r="D366" s="222"/>
      <c r="E366" s="222"/>
      <c r="F366" s="222"/>
      <c r="G366" s="222"/>
      <c r="H366" s="222"/>
      <c r="I366" s="222"/>
      <c r="J366" s="222"/>
      <c r="K366" s="222"/>
      <c r="L366" s="222"/>
      <c r="M366" s="222"/>
      <c r="N366" s="222"/>
      <c r="O366" s="222"/>
      <c r="P366" s="222"/>
      <c r="Q366" s="222"/>
    </row>
    <row r="367" spans="1:17" ht="15.75" thickBot="1" x14ac:dyDescent="0.3">
      <c r="A367" s="222"/>
      <c r="B367" s="142"/>
      <c r="C367" s="222"/>
      <c r="D367" s="222"/>
      <c r="E367" s="222"/>
      <c r="F367" s="222"/>
      <c r="G367" s="222"/>
      <c r="H367" s="222"/>
      <c r="I367" s="222"/>
      <c r="J367" s="222"/>
      <c r="K367" s="222"/>
      <c r="L367" s="222"/>
      <c r="M367" s="222"/>
      <c r="N367" s="222"/>
      <c r="O367" s="222"/>
      <c r="P367" s="222"/>
      <c r="Q367" s="222"/>
    </row>
    <row r="368" spans="1:17" ht="15.75" thickBot="1" x14ac:dyDescent="0.3">
      <c r="A368" s="222"/>
      <c r="B368" s="142"/>
      <c r="C368" s="222"/>
      <c r="D368" s="222"/>
      <c r="E368" s="222"/>
      <c r="F368" s="222"/>
      <c r="G368" s="222"/>
      <c r="H368" s="222"/>
      <c r="I368" s="222"/>
      <c r="J368" s="222"/>
      <c r="K368" s="222"/>
      <c r="L368" s="222"/>
      <c r="M368" s="222"/>
      <c r="N368" s="222"/>
      <c r="O368" s="222"/>
      <c r="P368" s="222"/>
      <c r="Q368" s="222"/>
    </row>
    <row r="369" spans="1:17" ht="15.75" thickBot="1" x14ac:dyDescent="0.3">
      <c r="A369" s="222"/>
      <c r="B369" s="142"/>
      <c r="C369" s="222"/>
      <c r="D369" s="222"/>
      <c r="E369" s="222"/>
      <c r="F369" s="222"/>
      <c r="G369" s="222"/>
      <c r="H369" s="222"/>
      <c r="I369" s="222"/>
      <c r="J369" s="222"/>
      <c r="K369" s="222"/>
      <c r="L369" s="222"/>
      <c r="M369" s="222"/>
      <c r="N369" s="222"/>
      <c r="O369" s="222"/>
      <c r="P369" s="222"/>
      <c r="Q369" s="222"/>
    </row>
    <row r="370" spans="1:17" ht="15.75" thickBot="1" x14ac:dyDescent="0.3">
      <c r="A370" s="222"/>
      <c r="B370" s="142"/>
      <c r="C370" s="222"/>
      <c r="D370" s="222"/>
      <c r="E370" s="222"/>
      <c r="F370" s="222"/>
      <c r="G370" s="222"/>
      <c r="H370" s="222"/>
      <c r="I370" s="222"/>
      <c r="J370" s="222"/>
      <c r="K370" s="222"/>
      <c r="L370" s="222"/>
      <c r="M370" s="222"/>
      <c r="N370" s="222"/>
      <c r="O370" s="222"/>
      <c r="P370" s="222"/>
      <c r="Q370" s="222"/>
    </row>
    <row r="371" spans="1:17" ht="15.75" thickBot="1" x14ac:dyDescent="0.3">
      <c r="A371" s="222"/>
      <c r="B371" s="142"/>
      <c r="C371" s="222"/>
      <c r="D371" s="222"/>
      <c r="E371" s="222"/>
      <c r="F371" s="222"/>
      <c r="G371" s="222"/>
      <c r="H371" s="222"/>
      <c r="I371" s="222"/>
      <c r="J371" s="222"/>
      <c r="K371" s="222"/>
      <c r="L371" s="222"/>
      <c r="M371" s="222"/>
      <c r="N371" s="222"/>
      <c r="O371" s="222"/>
      <c r="P371" s="222"/>
      <c r="Q371" s="222"/>
    </row>
    <row r="372" spans="1:17" ht="15.75" thickBot="1" x14ac:dyDescent="0.3">
      <c r="A372" s="222"/>
      <c r="B372" s="142"/>
      <c r="C372" s="222"/>
      <c r="D372" s="222"/>
      <c r="E372" s="222"/>
      <c r="F372" s="222"/>
      <c r="G372" s="222"/>
      <c r="H372" s="222"/>
      <c r="I372" s="222"/>
      <c r="J372" s="222"/>
      <c r="K372" s="222"/>
      <c r="L372" s="222"/>
      <c r="M372" s="222"/>
      <c r="N372" s="222"/>
      <c r="O372" s="222"/>
      <c r="P372" s="222"/>
      <c r="Q372" s="222"/>
    </row>
    <row r="373" spans="1:17" ht="15.75" thickBot="1" x14ac:dyDescent="0.3">
      <c r="A373" s="222"/>
      <c r="B373" s="142"/>
      <c r="C373" s="222"/>
      <c r="D373" s="222"/>
      <c r="E373" s="222"/>
      <c r="F373" s="222"/>
      <c r="G373" s="222"/>
      <c r="H373" s="222"/>
      <c r="I373" s="222"/>
      <c r="J373" s="222"/>
      <c r="K373" s="222"/>
      <c r="L373" s="222"/>
      <c r="M373" s="222"/>
      <c r="N373" s="222"/>
      <c r="O373" s="222"/>
      <c r="P373" s="222"/>
      <c r="Q373" s="222"/>
    </row>
    <row r="374" spans="1:17" ht="15.75" thickBot="1" x14ac:dyDescent="0.3">
      <c r="A374" s="222"/>
      <c r="B374" s="142"/>
      <c r="C374" s="222"/>
      <c r="D374" s="222"/>
      <c r="E374" s="222"/>
      <c r="F374" s="222"/>
      <c r="G374" s="222"/>
      <c r="H374" s="222"/>
      <c r="I374" s="222"/>
      <c r="J374" s="222"/>
      <c r="K374" s="222"/>
      <c r="L374" s="222"/>
      <c r="M374" s="222"/>
      <c r="N374" s="222"/>
      <c r="O374" s="222"/>
      <c r="P374" s="222"/>
      <c r="Q374" s="222"/>
    </row>
    <row r="375" spans="1:17" ht="15.75" thickBot="1" x14ac:dyDescent="0.3">
      <c r="A375" s="222"/>
      <c r="B375" s="142"/>
      <c r="C375" s="222"/>
      <c r="D375" s="222"/>
      <c r="E375" s="222"/>
      <c r="F375" s="222"/>
      <c r="G375" s="222"/>
      <c r="H375" s="222"/>
      <c r="I375" s="222"/>
      <c r="J375" s="222"/>
      <c r="K375" s="222"/>
      <c r="L375" s="222"/>
      <c r="M375" s="222"/>
      <c r="N375" s="222"/>
      <c r="O375" s="222"/>
      <c r="P375" s="222"/>
      <c r="Q375" s="222"/>
    </row>
    <row r="376" spans="1:17" ht="15.75" thickBot="1" x14ac:dyDescent="0.3">
      <c r="A376" s="222"/>
      <c r="B376" s="142"/>
      <c r="C376" s="222"/>
      <c r="D376" s="222"/>
      <c r="E376" s="222"/>
      <c r="F376" s="222"/>
      <c r="G376" s="222"/>
      <c r="H376" s="222"/>
      <c r="I376" s="222"/>
      <c r="J376" s="222"/>
      <c r="K376" s="222"/>
      <c r="L376" s="222"/>
      <c r="M376" s="222"/>
      <c r="N376" s="222"/>
      <c r="O376" s="222"/>
      <c r="P376" s="222"/>
      <c r="Q376" s="222"/>
    </row>
    <row r="377" spans="1:17" ht="15.75" thickBot="1" x14ac:dyDescent="0.3">
      <c r="A377" s="222"/>
      <c r="B377" s="142"/>
      <c r="C377" s="222"/>
      <c r="D377" s="222"/>
      <c r="E377" s="222"/>
      <c r="F377" s="222"/>
      <c r="G377" s="222"/>
      <c r="H377" s="222"/>
      <c r="I377" s="222"/>
      <c r="J377" s="222"/>
      <c r="K377" s="222"/>
      <c r="L377" s="222"/>
      <c r="M377" s="222"/>
      <c r="N377" s="222"/>
      <c r="O377" s="222"/>
      <c r="P377" s="222"/>
      <c r="Q377" s="222"/>
    </row>
    <row r="378" spans="1:17" ht="15.75" thickBot="1" x14ac:dyDescent="0.3">
      <c r="A378" s="222"/>
      <c r="B378" s="142"/>
      <c r="C378" s="222"/>
      <c r="D378" s="222"/>
      <c r="E378" s="222"/>
      <c r="F378" s="222"/>
      <c r="G378" s="222"/>
      <c r="H378" s="222"/>
      <c r="I378" s="222"/>
      <c r="J378" s="222"/>
      <c r="K378" s="222"/>
      <c r="L378" s="222"/>
      <c r="M378" s="222"/>
      <c r="N378" s="222"/>
      <c r="O378" s="222"/>
      <c r="P378" s="222"/>
      <c r="Q378" s="222"/>
    </row>
    <row r="379" spans="1:17" ht="15.75" thickBot="1" x14ac:dyDescent="0.3">
      <c r="A379" s="222"/>
      <c r="B379" s="142"/>
      <c r="C379" s="222"/>
      <c r="D379" s="222"/>
      <c r="E379" s="222"/>
      <c r="F379" s="222"/>
      <c r="G379" s="222"/>
      <c r="H379" s="222"/>
      <c r="I379" s="222"/>
      <c r="J379" s="222"/>
      <c r="K379" s="222"/>
      <c r="L379" s="222"/>
      <c r="M379" s="222"/>
      <c r="N379" s="222"/>
      <c r="O379" s="222"/>
      <c r="P379" s="222"/>
      <c r="Q379" s="222"/>
    </row>
    <row r="380" spans="1:17" ht="15.75" thickBot="1" x14ac:dyDescent="0.3">
      <c r="A380" s="222"/>
      <c r="B380" s="142"/>
      <c r="C380" s="222"/>
      <c r="D380" s="222"/>
      <c r="E380" s="222"/>
      <c r="F380" s="222"/>
      <c r="G380" s="222"/>
      <c r="H380" s="222"/>
      <c r="I380" s="222"/>
      <c r="J380" s="222"/>
      <c r="K380" s="222"/>
      <c r="L380" s="222"/>
      <c r="M380" s="222"/>
      <c r="N380" s="222"/>
      <c r="O380" s="222"/>
      <c r="P380" s="222"/>
      <c r="Q380" s="222"/>
    </row>
    <row r="381" spans="1:17" ht="15.75" thickBot="1" x14ac:dyDescent="0.3">
      <c r="A381" s="222"/>
      <c r="B381" s="142"/>
      <c r="C381" s="222"/>
      <c r="D381" s="222"/>
      <c r="E381" s="222"/>
      <c r="F381" s="222"/>
      <c r="G381" s="222"/>
      <c r="H381" s="222"/>
      <c r="I381" s="222"/>
      <c r="J381" s="222"/>
      <c r="K381" s="222"/>
      <c r="L381" s="222"/>
      <c r="M381" s="222"/>
      <c r="N381" s="222"/>
      <c r="O381" s="222"/>
      <c r="P381" s="222"/>
      <c r="Q381" s="222"/>
    </row>
    <row r="382" spans="1:17" ht="15.75" thickBot="1" x14ac:dyDescent="0.3">
      <c r="A382" s="222"/>
      <c r="B382" s="142"/>
      <c r="C382" s="222"/>
      <c r="D382" s="222"/>
      <c r="E382" s="222"/>
      <c r="F382" s="222"/>
      <c r="G382" s="222"/>
      <c r="H382" s="222"/>
      <c r="I382" s="222"/>
      <c r="J382" s="222"/>
      <c r="K382" s="222"/>
      <c r="L382" s="222"/>
      <c r="M382" s="222"/>
      <c r="N382" s="222"/>
      <c r="O382" s="222"/>
      <c r="P382" s="222"/>
      <c r="Q382" s="222"/>
    </row>
    <row r="383" spans="1:17" ht="15.75" thickBot="1" x14ac:dyDescent="0.3">
      <c r="A383" s="222"/>
      <c r="B383" s="142"/>
      <c r="C383" s="222"/>
      <c r="D383" s="222"/>
      <c r="E383" s="222"/>
      <c r="F383" s="222"/>
      <c r="G383" s="222"/>
      <c r="H383" s="222"/>
      <c r="I383" s="222"/>
      <c r="J383" s="222"/>
      <c r="K383" s="222"/>
      <c r="L383" s="222"/>
      <c r="M383" s="222"/>
      <c r="N383" s="222"/>
      <c r="O383" s="222"/>
      <c r="P383" s="222"/>
      <c r="Q383" s="222"/>
    </row>
    <row r="384" spans="1:17" ht="15.75" thickBot="1" x14ac:dyDescent="0.3">
      <c r="A384" s="222"/>
      <c r="B384" s="142"/>
      <c r="C384" s="222"/>
      <c r="D384" s="222"/>
      <c r="E384" s="222"/>
      <c r="F384" s="222"/>
      <c r="G384" s="222"/>
      <c r="H384" s="222"/>
      <c r="I384" s="222"/>
      <c r="J384" s="222"/>
      <c r="K384" s="222"/>
      <c r="L384" s="222"/>
      <c r="M384" s="222"/>
      <c r="N384" s="222"/>
      <c r="O384" s="222"/>
      <c r="P384" s="222"/>
      <c r="Q384" s="222"/>
    </row>
    <row r="385" spans="1:17" ht="15.75" thickBot="1" x14ac:dyDescent="0.3">
      <c r="A385" s="222"/>
      <c r="B385" s="142"/>
      <c r="C385" s="222"/>
      <c r="D385" s="222"/>
      <c r="E385" s="222"/>
      <c r="F385" s="222"/>
      <c r="G385" s="222"/>
      <c r="H385" s="222"/>
      <c r="I385" s="222"/>
      <c r="J385" s="222"/>
      <c r="K385" s="222"/>
      <c r="L385" s="222"/>
      <c r="M385" s="222"/>
      <c r="N385" s="222"/>
      <c r="O385" s="222"/>
      <c r="P385" s="222"/>
      <c r="Q385" s="222"/>
    </row>
    <row r="386" spans="1:17" ht="15.75" thickBot="1" x14ac:dyDescent="0.3">
      <c r="A386" s="222"/>
      <c r="B386" s="142"/>
      <c r="C386" s="222"/>
      <c r="D386" s="222"/>
      <c r="E386" s="222"/>
      <c r="F386" s="222"/>
      <c r="G386" s="222"/>
      <c r="H386" s="222"/>
      <c r="I386" s="222"/>
      <c r="J386" s="222"/>
      <c r="K386" s="222"/>
      <c r="L386" s="222"/>
      <c r="M386" s="222"/>
      <c r="N386" s="222"/>
      <c r="O386" s="222"/>
      <c r="P386" s="222"/>
      <c r="Q386" s="222"/>
    </row>
    <row r="387" spans="1:17" ht="15.75" thickBot="1" x14ac:dyDescent="0.3">
      <c r="A387" s="222"/>
      <c r="B387" s="142"/>
      <c r="C387" s="222"/>
      <c r="D387" s="222"/>
      <c r="E387" s="222"/>
      <c r="F387" s="222"/>
      <c r="G387" s="222"/>
      <c r="H387" s="222"/>
      <c r="I387" s="222"/>
      <c r="J387" s="222"/>
      <c r="K387" s="222"/>
      <c r="L387" s="222"/>
      <c r="M387" s="222"/>
      <c r="N387" s="222"/>
      <c r="O387" s="222"/>
      <c r="P387" s="222"/>
      <c r="Q387" s="222"/>
    </row>
    <row r="388" spans="1:17" ht="15.75" thickBot="1" x14ac:dyDescent="0.3">
      <c r="A388" s="222"/>
      <c r="B388" s="142"/>
      <c r="C388" s="222"/>
      <c r="D388" s="222"/>
      <c r="E388" s="222"/>
      <c r="F388" s="222"/>
      <c r="G388" s="222"/>
      <c r="H388" s="222"/>
      <c r="I388" s="222"/>
      <c r="J388" s="222"/>
      <c r="K388" s="222"/>
      <c r="L388" s="222"/>
      <c r="M388" s="222"/>
      <c r="N388" s="222"/>
      <c r="O388" s="222"/>
      <c r="P388" s="222"/>
      <c r="Q388" s="222"/>
    </row>
    <row r="389" spans="1:17" ht="15.75" thickBot="1" x14ac:dyDescent="0.3">
      <c r="A389" s="222"/>
      <c r="B389" s="142"/>
      <c r="C389" s="222"/>
      <c r="D389" s="222"/>
      <c r="E389" s="222"/>
      <c r="F389" s="222"/>
      <c r="G389" s="222"/>
      <c r="H389" s="222"/>
      <c r="I389" s="222"/>
      <c r="J389" s="222"/>
      <c r="K389" s="222"/>
      <c r="L389" s="222"/>
      <c r="M389" s="222"/>
      <c r="N389" s="222"/>
      <c r="O389" s="222"/>
      <c r="P389" s="222"/>
      <c r="Q389" s="222"/>
    </row>
    <row r="390" spans="1:17" ht="15.75" thickBot="1" x14ac:dyDescent="0.3">
      <c r="A390" s="222"/>
      <c r="B390" s="142"/>
      <c r="C390" s="222"/>
      <c r="D390" s="222"/>
      <c r="E390" s="222"/>
      <c r="F390" s="222"/>
      <c r="G390" s="222"/>
      <c r="H390" s="222"/>
      <c r="I390" s="222"/>
      <c r="J390" s="222"/>
      <c r="K390" s="222"/>
      <c r="L390" s="222"/>
      <c r="M390" s="222"/>
      <c r="N390" s="222"/>
      <c r="O390" s="222"/>
      <c r="P390" s="222"/>
      <c r="Q390" s="222"/>
    </row>
    <row r="391" spans="1:17" ht="15.75" thickBot="1" x14ac:dyDescent="0.3">
      <c r="A391" s="222"/>
      <c r="B391" s="142"/>
      <c r="C391" s="222"/>
      <c r="D391" s="222"/>
      <c r="E391" s="222"/>
      <c r="F391" s="222"/>
      <c r="G391" s="222"/>
      <c r="H391" s="222"/>
      <c r="I391" s="222"/>
      <c r="J391" s="222"/>
      <c r="K391" s="222"/>
      <c r="L391" s="222"/>
      <c r="M391" s="222"/>
      <c r="N391" s="222"/>
      <c r="O391" s="222"/>
      <c r="P391" s="222"/>
      <c r="Q391" s="222"/>
    </row>
    <row r="392" spans="1:17" ht="15.75" thickBot="1" x14ac:dyDescent="0.3">
      <c r="A392" s="222"/>
      <c r="B392" s="142"/>
      <c r="C392" s="222"/>
      <c r="D392" s="222"/>
      <c r="E392" s="222"/>
      <c r="F392" s="222"/>
      <c r="G392" s="222"/>
      <c r="H392" s="222"/>
      <c r="I392" s="222"/>
      <c r="J392" s="222"/>
      <c r="K392" s="222"/>
      <c r="L392" s="222"/>
      <c r="M392" s="222"/>
      <c r="N392" s="222"/>
      <c r="O392" s="222"/>
      <c r="P392" s="222"/>
      <c r="Q392" s="222"/>
    </row>
    <row r="393" spans="1:17" ht="15.75" thickBot="1" x14ac:dyDescent="0.3">
      <c r="A393" s="222"/>
      <c r="B393" s="142"/>
      <c r="C393" s="222"/>
      <c r="D393" s="222"/>
      <c r="E393" s="222"/>
      <c r="F393" s="222"/>
      <c r="G393" s="222"/>
      <c r="H393" s="222"/>
      <c r="I393" s="222"/>
      <c r="J393" s="222"/>
      <c r="K393" s="222"/>
      <c r="L393" s="222"/>
      <c r="M393" s="222"/>
      <c r="N393" s="222"/>
      <c r="O393" s="222"/>
      <c r="P393" s="222"/>
      <c r="Q393" s="222"/>
    </row>
    <row r="394" spans="1:17" ht="15.75" thickBot="1" x14ac:dyDescent="0.3">
      <c r="A394" s="222"/>
      <c r="B394" s="142"/>
      <c r="C394" s="222"/>
      <c r="D394" s="222"/>
      <c r="E394" s="222"/>
      <c r="F394" s="222"/>
      <c r="G394" s="222"/>
      <c r="H394" s="222"/>
      <c r="I394" s="222"/>
      <c r="J394" s="222"/>
      <c r="K394" s="222"/>
      <c r="L394" s="222"/>
      <c r="M394" s="222"/>
      <c r="N394" s="222"/>
      <c r="O394" s="222"/>
      <c r="P394" s="222"/>
      <c r="Q394" s="222"/>
    </row>
    <row r="395" spans="1:17" ht="15.75" thickBot="1" x14ac:dyDescent="0.3">
      <c r="A395" s="222"/>
      <c r="B395" s="142"/>
      <c r="C395" s="222"/>
      <c r="D395" s="222"/>
      <c r="E395" s="222"/>
      <c r="F395" s="222"/>
      <c r="G395" s="222"/>
      <c r="H395" s="222"/>
      <c r="I395" s="222"/>
      <c r="J395" s="222"/>
      <c r="K395" s="222"/>
      <c r="L395" s="222"/>
      <c r="M395" s="222"/>
      <c r="N395" s="222"/>
      <c r="O395" s="222"/>
      <c r="P395" s="222"/>
      <c r="Q395" s="222"/>
    </row>
    <row r="396" spans="1:17" ht="15.75" thickBot="1" x14ac:dyDescent="0.3">
      <c r="A396" s="222"/>
      <c r="B396" s="142"/>
      <c r="C396" s="222"/>
      <c r="D396" s="222"/>
      <c r="E396" s="222"/>
      <c r="F396" s="222"/>
      <c r="G396" s="222"/>
      <c r="H396" s="222"/>
      <c r="I396" s="222"/>
      <c r="J396" s="222"/>
      <c r="K396" s="222"/>
      <c r="L396" s="222"/>
      <c r="M396" s="222"/>
      <c r="N396" s="222"/>
      <c r="O396" s="222"/>
      <c r="P396" s="222"/>
      <c r="Q396" s="222"/>
    </row>
    <row r="397" spans="1:17" ht="15.75" thickBot="1" x14ac:dyDescent="0.3">
      <c r="A397" s="222"/>
      <c r="B397" s="142"/>
      <c r="C397" s="222"/>
      <c r="D397" s="222"/>
      <c r="E397" s="222"/>
      <c r="F397" s="222"/>
      <c r="G397" s="222"/>
      <c r="H397" s="222"/>
      <c r="I397" s="222"/>
      <c r="J397" s="222"/>
      <c r="K397" s="222"/>
      <c r="L397" s="222"/>
      <c r="M397" s="222"/>
      <c r="N397" s="222"/>
      <c r="O397" s="222"/>
      <c r="P397" s="222"/>
      <c r="Q397" s="222"/>
    </row>
    <row r="398" spans="1:17" ht="15.75" thickBot="1" x14ac:dyDescent="0.3">
      <c r="A398" s="222"/>
      <c r="B398" s="142"/>
      <c r="C398" s="222"/>
      <c r="D398" s="222"/>
      <c r="E398" s="222"/>
      <c r="F398" s="222"/>
      <c r="G398" s="222"/>
      <c r="H398" s="222"/>
      <c r="I398" s="222"/>
      <c r="J398" s="222"/>
      <c r="K398" s="222"/>
      <c r="L398" s="222"/>
      <c r="M398" s="222"/>
      <c r="N398" s="222"/>
      <c r="O398" s="222"/>
      <c r="P398" s="222"/>
      <c r="Q398" s="222"/>
    </row>
    <row r="399" spans="1:17" ht="15.75" thickBot="1" x14ac:dyDescent="0.3">
      <c r="A399" s="222"/>
      <c r="B399" s="142"/>
      <c r="C399" s="222"/>
      <c r="D399" s="222"/>
      <c r="E399" s="222"/>
      <c r="F399" s="222"/>
      <c r="G399" s="222"/>
      <c r="H399" s="222"/>
      <c r="I399" s="222"/>
      <c r="J399" s="222"/>
      <c r="K399" s="222"/>
      <c r="L399" s="222"/>
      <c r="M399" s="222"/>
      <c r="N399" s="222"/>
      <c r="O399" s="222"/>
      <c r="P399" s="222"/>
      <c r="Q399" s="222"/>
    </row>
    <row r="400" spans="1:17" ht="15.75" thickBot="1" x14ac:dyDescent="0.3">
      <c r="A400" s="222"/>
      <c r="B400" s="142"/>
      <c r="C400" s="222"/>
      <c r="D400" s="222"/>
      <c r="E400" s="222"/>
      <c r="F400" s="222"/>
      <c r="G400" s="222"/>
      <c r="H400" s="222"/>
      <c r="I400" s="222"/>
      <c r="J400" s="222"/>
      <c r="K400" s="222"/>
      <c r="L400" s="222"/>
      <c r="M400" s="222"/>
      <c r="N400" s="222"/>
      <c r="O400" s="222"/>
      <c r="P400" s="222"/>
      <c r="Q400" s="222"/>
    </row>
    <row r="401" spans="1:17" ht="15.75" thickBot="1" x14ac:dyDescent="0.3">
      <c r="A401" s="222"/>
      <c r="B401" s="142"/>
      <c r="C401" s="222"/>
      <c r="D401" s="222"/>
      <c r="E401" s="222"/>
      <c r="F401" s="222"/>
      <c r="G401" s="222"/>
      <c r="H401" s="222"/>
      <c r="I401" s="222"/>
      <c r="J401" s="222"/>
      <c r="K401" s="222"/>
      <c r="L401" s="222"/>
      <c r="M401" s="222"/>
      <c r="N401" s="222"/>
      <c r="O401" s="222"/>
      <c r="P401" s="222"/>
      <c r="Q401" s="222"/>
    </row>
    <row r="402" spans="1:17" ht="15.75" thickBot="1" x14ac:dyDescent="0.3">
      <c r="A402" s="222"/>
      <c r="B402" s="142"/>
      <c r="C402" s="222"/>
      <c r="D402" s="222"/>
      <c r="E402" s="222"/>
      <c r="F402" s="222"/>
      <c r="G402" s="222"/>
      <c r="H402" s="222"/>
      <c r="I402" s="222"/>
      <c r="J402" s="222"/>
      <c r="K402" s="222"/>
      <c r="L402" s="222"/>
      <c r="M402" s="222"/>
      <c r="N402" s="222"/>
      <c r="O402" s="222"/>
      <c r="P402" s="222"/>
      <c r="Q402" s="222"/>
    </row>
    <row r="403" spans="1:17" ht="15.75" thickBot="1" x14ac:dyDescent="0.3">
      <c r="A403" s="222"/>
      <c r="B403" s="142"/>
      <c r="C403" s="222"/>
      <c r="D403" s="222"/>
      <c r="E403" s="222"/>
      <c r="F403" s="222"/>
      <c r="G403" s="222"/>
      <c r="H403" s="222"/>
      <c r="I403" s="222"/>
      <c r="J403" s="222"/>
      <c r="K403" s="222"/>
      <c r="L403" s="222"/>
      <c r="M403" s="222"/>
      <c r="N403" s="222"/>
      <c r="O403" s="222"/>
      <c r="P403" s="222"/>
      <c r="Q403" s="222"/>
    </row>
    <row r="404" spans="1:17" ht="15.75" thickBot="1" x14ac:dyDescent="0.3">
      <c r="A404" s="222"/>
      <c r="B404" s="142"/>
      <c r="C404" s="222"/>
      <c r="D404" s="222"/>
      <c r="E404" s="222"/>
      <c r="F404" s="222"/>
      <c r="G404" s="222"/>
      <c r="H404" s="222"/>
      <c r="I404" s="222"/>
      <c r="J404" s="222"/>
      <c r="K404" s="222"/>
      <c r="L404" s="222"/>
      <c r="M404" s="222"/>
      <c r="N404" s="222"/>
      <c r="O404" s="222"/>
      <c r="P404" s="222"/>
      <c r="Q404" s="222"/>
    </row>
    <row r="405" spans="1:17" ht="15.75" thickBot="1" x14ac:dyDescent="0.3">
      <c r="A405" s="222"/>
      <c r="B405" s="142"/>
      <c r="C405" s="222"/>
      <c r="D405" s="222"/>
      <c r="E405" s="222"/>
      <c r="F405" s="222"/>
      <c r="G405" s="222"/>
      <c r="H405" s="222"/>
      <c r="I405" s="222"/>
      <c r="J405" s="222"/>
      <c r="K405" s="222"/>
      <c r="L405" s="222"/>
      <c r="M405" s="222"/>
      <c r="N405" s="222"/>
      <c r="O405" s="222"/>
      <c r="P405" s="222"/>
      <c r="Q405" s="222"/>
    </row>
    <row r="406" spans="1:17" ht="15.75" thickBot="1" x14ac:dyDescent="0.3">
      <c r="A406" s="222"/>
      <c r="B406" s="142"/>
      <c r="C406" s="222"/>
      <c r="D406" s="222"/>
      <c r="E406" s="222"/>
      <c r="F406" s="222"/>
      <c r="G406" s="222"/>
      <c r="H406" s="222"/>
      <c r="I406" s="222"/>
      <c r="J406" s="222"/>
      <c r="K406" s="222"/>
      <c r="L406" s="222"/>
      <c r="M406" s="222"/>
      <c r="N406" s="222"/>
      <c r="O406" s="222"/>
      <c r="P406" s="222"/>
      <c r="Q406" s="222"/>
    </row>
    <row r="407" spans="1:17" ht="15.75" thickBot="1" x14ac:dyDescent="0.3">
      <c r="A407" s="222"/>
      <c r="B407" s="142"/>
      <c r="C407" s="222"/>
      <c r="D407" s="222"/>
      <c r="E407" s="222"/>
      <c r="F407" s="222"/>
      <c r="G407" s="222"/>
      <c r="H407" s="222"/>
      <c r="I407" s="222"/>
      <c r="J407" s="222"/>
      <c r="K407" s="222"/>
      <c r="L407" s="222"/>
      <c r="M407" s="222"/>
      <c r="N407" s="222"/>
      <c r="O407" s="222"/>
      <c r="P407" s="222"/>
      <c r="Q407" s="222"/>
    </row>
    <row r="408" spans="1:17" ht="15.75" thickBot="1" x14ac:dyDescent="0.3">
      <c r="A408" s="222"/>
      <c r="B408" s="142"/>
      <c r="C408" s="222"/>
      <c r="D408" s="222"/>
      <c r="E408" s="222"/>
      <c r="F408" s="222"/>
      <c r="G408" s="222"/>
      <c r="H408" s="222"/>
      <c r="I408" s="222"/>
      <c r="J408" s="222"/>
      <c r="K408" s="222"/>
      <c r="L408" s="222"/>
      <c r="M408" s="222"/>
      <c r="N408" s="222"/>
      <c r="O408" s="222"/>
      <c r="P408" s="222"/>
      <c r="Q408" s="222"/>
    </row>
    <row r="409" spans="1:17" ht="15.75" thickBot="1" x14ac:dyDescent="0.3">
      <c r="A409" s="222"/>
      <c r="B409" s="142"/>
      <c r="C409" s="222"/>
      <c r="D409" s="222"/>
      <c r="E409" s="222"/>
      <c r="F409" s="222"/>
      <c r="G409" s="222"/>
      <c r="H409" s="222"/>
      <c r="I409" s="222"/>
      <c r="J409" s="222"/>
      <c r="K409" s="222"/>
      <c r="L409" s="222"/>
      <c r="M409" s="222"/>
      <c r="N409" s="222"/>
      <c r="O409" s="222"/>
      <c r="P409" s="222"/>
      <c r="Q409" s="222"/>
    </row>
    <row r="410" spans="1:17" ht="15.75" thickBot="1" x14ac:dyDescent="0.3">
      <c r="A410" s="222"/>
      <c r="B410" s="142"/>
      <c r="C410" s="222"/>
      <c r="D410" s="222"/>
      <c r="E410" s="222"/>
      <c r="F410" s="222"/>
      <c r="G410" s="222"/>
      <c r="H410" s="222"/>
      <c r="I410" s="222"/>
      <c r="J410" s="222"/>
      <c r="K410" s="222"/>
      <c r="L410" s="222"/>
      <c r="M410" s="222"/>
      <c r="N410" s="222"/>
      <c r="O410" s="222"/>
      <c r="P410" s="222"/>
      <c r="Q410" s="222"/>
    </row>
    <row r="411" spans="1:17" ht="15.75" thickBot="1" x14ac:dyDescent="0.3">
      <c r="A411" s="222"/>
      <c r="B411" s="142"/>
      <c r="C411" s="222"/>
      <c r="D411" s="222"/>
      <c r="E411" s="222"/>
      <c r="F411" s="222"/>
      <c r="G411" s="222"/>
      <c r="H411" s="222"/>
      <c r="I411" s="222"/>
      <c r="J411" s="222"/>
      <c r="K411" s="222"/>
      <c r="L411" s="222"/>
      <c r="M411" s="222"/>
      <c r="N411" s="222"/>
      <c r="O411" s="222"/>
      <c r="P411" s="222"/>
      <c r="Q411" s="222"/>
    </row>
    <row r="412" spans="1:17" ht="15.75" thickBot="1" x14ac:dyDescent="0.3">
      <c r="A412" s="222"/>
      <c r="B412" s="142"/>
      <c r="C412" s="222"/>
      <c r="D412" s="222"/>
      <c r="E412" s="222"/>
      <c r="F412" s="222"/>
      <c r="G412" s="222"/>
      <c r="H412" s="222"/>
      <c r="I412" s="222"/>
      <c r="J412" s="222"/>
      <c r="K412" s="222"/>
      <c r="L412" s="222"/>
      <c r="M412" s="222"/>
      <c r="N412" s="222"/>
      <c r="O412" s="222"/>
      <c r="P412" s="222"/>
      <c r="Q412" s="222"/>
    </row>
    <row r="413" spans="1:17" ht="15.75" thickBot="1" x14ac:dyDescent="0.3">
      <c r="A413" s="222"/>
      <c r="B413" s="142"/>
      <c r="C413" s="222"/>
      <c r="D413" s="222"/>
      <c r="E413" s="222"/>
      <c r="F413" s="222"/>
      <c r="G413" s="222"/>
      <c r="H413" s="222"/>
      <c r="I413" s="222"/>
      <c r="J413" s="222"/>
      <c r="K413" s="222"/>
      <c r="L413" s="222"/>
      <c r="M413" s="222"/>
      <c r="N413" s="222"/>
      <c r="O413" s="222"/>
      <c r="P413" s="222"/>
      <c r="Q413" s="222"/>
    </row>
    <row r="414" spans="1:17" ht="15.75" thickBot="1" x14ac:dyDescent="0.3">
      <c r="A414" s="222"/>
      <c r="B414" s="142"/>
      <c r="C414" s="222"/>
      <c r="D414" s="222"/>
      <c r="E414" s="222"/>
      <c r="F414" s="222"/>
      <c r="G414" s="222"/>
      <c r="H414" s="222"/>
      <c r="I414" s="222"/>
      <c r="J414" s="222"/>
      <c r="K414" s="222"/>
      <c r="L414" s="222"/>
      <c r="M414" s="222"/>
      <c r="N414" s="222"/>
      <c r="O414" s="222"/>
      <c r="P414" s="222"/>
      <c r="Q414" s="222"/>
    </row>
    <row r="415" spans="1:17" ht="15.75" thickBot="1" x14ac:dyDescent="0.3">
      <c r="A415" s="222"/>
      <c r="B415" s="142"/>
      <c r="C415" s="222"/>
      <c r="D415" s="222"/>
      <c r="E415" s="222"/>
      <c r="F415" s="222"/>
      <c r="G415" s="222"/>
      <c r="H415" s="222"/>
      <c r="I415" s="222"/>
      <c r="J415" s="222"/>
      <c r="K415" s="222"/>
      <c r="L415" s="222"/>
      <c r="M415" s="222"/>
      <c r="N415" s="222"/>
      <c r="O415" s="222"/>
      <c r="P415" s="222"/>
      <c r="Q415" s="222"/>
    </row>
    <row r="416" spans="1:17" ht="15.75" thickBot="1" x14ac:dyDescent="0.3">
      <c r="A416" s="222"/>
      <c r="B416" s="142"/>
      <c r="C416" s="222"/>
      <c r="D416" s="222"/>
      <c r="E416" s="222"/>
      <c r="F416" s="222"/>
      <c r="G416" s="222"/>
      <c r="H416" s="222"/>
      <c r="I416" s="222"/>
      <c r="J416" s="222"/>
      <c r="K416" s="222"/>
      <c r="L416" s="222"/>
      <c r="M416" s="222"/>
      <c r="N416" s="222"/>
      <c r="O416" s="222"/>
      <c r="P416" s="222"/>
      <c r="Q416" s="222"/>
    </row>
    <row r="417" spans="1:17" ht="15.75" thickBot="1" x14ac:dyDescent="0.3">
      <c r="A417" s="222"/>
      <c r="B417" s="142"/>
      <c r="C417" s="222"/>
      <c r="D417" s="222"/>
      <c r="E417" s="222"/>
      <c r="F417" s="222"/>
      <c r="G417" s="222"/>
      <c r="H417" s="222"/>
      <c r="I417" s="222"/>
      <c r="J417" s="222"/>
      <c r="K417" s="222"/>
      <c r="L417" s="222"/>
      <c r="M417" s="222"/>
      <c r="N417" s="222"/>
      <c r="O417" s="222"/>
      <c r="P417" s="222"/>
      <c r="Q417" s="222"/>
    </row>
    <row r="418" spans="1:17" ht="15.75" thickBot="1" x14ac:dyDescent="0.3">
      <c r="A418" s="222"/>
      <c r="B418" s="142"/>
      <c r="C418" s="222"/>
      <c r="D418" s="222"/>
      <c r="E418" s="222"/>
      <c r="F418" s="222"/>
      <c r="G418" s="222"/>
      <c r="H418" s="222"/>
      <c r="I418" s="222"/>
      <c r="J418" s="222"/>
      <c r="K418" s="222"/>
      <c r="L418" s="222"/>
      <c r="M418" s="222"/>
      <c r="N418" s="222"/>
      <c r="O418" s="222"/>
      <c r="P418" s="222"/>
      <c r="Q418" s="222"/>
    </row>
    <row r="419" spans="1:17" ht="15.75" thickBot="1" x14ac:dyDescent="0.3">
      <c r="A419" s="222"/>
      <c r="B419" s="142"/>
      <c r="C419" s="222"/>
      <c r="D419" s="222"/>
      <c r="E419" s="222"/>
      <c r="F419" s="222"/>
      <c r="G419" s="222"/>
      <c r="H419" s="222"/>
      <c r="I419" s="222"/>
      <c r="J419" s="222"/>
      <c r="K419" s="222"/>
      <c r="L419" s="222"/>
      <c r="M419" s="222"/>
      <c r="N419" s="222"/>
      <c r="O419" s="222"/>
      <c r="P419" s="222"/>
      <c r="Q419" s="222"/>
    </row>
    <row r="420" spans="1:17" ht="15.75" thickBot="1" x14ac:dyDescent="0.3">
      <c r="A420" s="222"/>
      <c r="B420" s="142"/>
      <c r="C420" s="222"/>
      <c r="D420" s="222"/>
      <c r="E420" s="222"/>
      <c r="F420" s="222"/>
      <c r="G420" s="222"/>
      <c r="H420" s="222"/>
      <c r="I420" s="222"/>
      <c r="J420" s="222"/>
      <c r="K420" s="222"/>
      <c r="L420" s="222"/>
      <c r="M420" s="222"/>
      <c r="N420" s="222"/>
      <c r="O420" s="222"/>
      <c r="P420" s="222"/>
      <c r="Q420" s="222"/>
    </row>
    <row r="421" spans="1:17" ht="15.75" thickBot="1" x14ac:dyDescent="0.3">
      <c r="A421" s="222"/>
      <c r="B421" s="142"/>
      <c r="C421" s="222"/>
      <c r="D421" s="222"/>
      <c r="E421" s="222"/>
      <c r="F421" s="222"/>
      <c r="G421" s="222"/>
      <c r="H421" s="222"/>
      <c r="I421" s="222"/>
      <c r="J421" s="222"/>
      <c r="K421" s="222"/>
      <c r="L421" s="222"/>
      <c r="M421" s="222"/>
      <c r="N421" s="222"/>
      <c r="O421" s="222"/>
      <c r="P421" s="222"/>
      <c r="Q421" s="222"/>
    </row>
    <row r="422" spans="1:17" ht="15.75" thickBot="1" x14ac:dyDescent="0.3">
      <c r="A422" s="222"/>
      <c r="B422" s="142"/>
      <c r="C422" s="222"/>
      <c r="D422" s="222"/>
      <c r="E422" s="222"/>
      <c r="F422" s="222"/>
      <c r="G422" s="222"/>
      <c r="H422" s="222"/>
      <c r="I422" s="222"/>
      <c r="J422" s="222"/>
      <c r="K422" s="222"/>
      <c r="L422" s="222"/>
      <c r="M422" s="222"/>
      <c r="N422" s="222"/>
      <c r="O422" s="222"/>
      <c r="P422" s="222"/>
      <c r="Q422" s="222"/>
    </row>
    <row r="423" spans="1:17" ht="15.75" thickBot="1" x14ac:dyDescent="0.3">
      <c r="A423" s="222"/>
      <c r="B423" s="142"/>
      <c r="C423" s="222"/>
      <c r="D423" s="222"/>
      <c r="E423" s="222"/>
      <c r="F423" s="222"/>
      <c r="G423" s="222"/>
      <c r="H423" s="222"/>
      <c r="I423" s="222"/>
      <c r="J423" s="222"/>
      <c r="K423" s="222"/>
      <c r="L423" s="222"/>
      <c r="M423" s="222"/>
      <c r="N423" s="222"/>
      <c r="O423" s="222"/>
      <c r="P423" s="222"/>
      <c r="Q423" s="222"/>
    </row>
    <row r="424" spans="1:17" ht="15.75" thickBot="1" x14ac:dyDescent="0.3">
      <c r="A424" s="222"/>
      <c r="B424" s="142"/>
      <c r="C424" s="222"/>
      <c r="D424" s="222"/>
      <c r="E424" s="222"/>
      <c r="F424" s="222"/>
      <c r="G424" s="222"/>
      <c r="H424" s="222"/>
      <c r="I424" s="222"/>
      <c r="J424" s="222"/>
      <c r="K424" s="222"/>
      <c r="L424" s="222"/>
      <c r="M424" s="222"/>
      <c r="N424" s="222"/>
      <c r="O424" s="222"/>
      <c r="P424" s="222"/>
      <c r="Q424" s="222"/>
    </row>
    <row r="425" spans="1:17" ht="15.75" thickBot="1" x14ac:dyDescent="0.3">
      <c r="A425" s="222"/>
      <c r="B425" s="142"/>
      <c r="C425" s="222"/>
      <c r="D425" s="222"/>
      <c r="E425" s="222"/>
      <c r="F425" s="222"/>
      <c r="G425" s="222"/>
      <c r="H425" s="222"/>
      <c r="I425" s="222"/>
      <c r="J425" s="222"/>
      <c r="K425" s="222"/>
      <c r="L425" s="222"/>
      <c r="M425" s="222"/>
      <c r="N425" s="222"/>
      <c r="O425" s="222"/>
      <c r="P425" s="222"/>
      <c r="Q425" s="222"/>
    </row>
    <row r="426" spans="1:17" ht="15.75" thickBot="1" x14ac:dyDescent="0.3">
      <c r="A426" s="222"/>
      <c r="B426" s="142"/>
      <c r="C426" s="222"/>
      <c r="D426" s="222"/>
      <c r="E426" s="222"/>
      <c r="F426" s="222"/>
      <c r="G426" s="222"/>
      <c r="H426" s="222"/>
      <c r="I426" s="222"/>
      <c r="J426" s="222"/>
      <c r="K426" s="222"/>
      <c r="L426" s="222"/>
      <c r="M426" s="222"/>
      <c r="N426" s="222"/>
      <c r="O426" s="222"/>
      <c r="P426" s="222"/>
      <c r="Q426" s="222"/>
    </row>
    <row r="427" spans="1:17" ht="15.75" thickBot="1" x14ac:dyDescent="0.3">
      <c r="A427" s="222"/>
      <c r="B427" s="142"/>
      <c r="C427" s="222"/>
      <c r="D427" s="222"/>
      <c r="E427" s="222"/>
      <c r="F427" s="222"/>
      <c r="G427" s="222"/>
      <c r="H427" s="222"/>
      <c r="I427" s="222"/>
      <c r="J427" s="222"/>
      <c r="K427" s="222"/>
      <c r="L427" s="222"/>
      <c r="M427" s="222"/>
      <c r="N427" s="222"/>
      <c r="O427" s="222"/>
      <c r="P427" s="222"/>
      <c r="Q427" s="222"/>
    </row>
    <row r="428" spans="1:17" ht="15.75" thickBot="1" x14ac:dyDescent="0.3">
      <c r="A428" s="222"/>
      <c r="B428" s="142"/>
      <c r="C428" s="222"/>
      <c r="D428" s="222"/>
      <c r="E428" s="222"/>
      <c r="F428" s="222"/>
      <c r="G428" s="222"/>
      <c r="H428" s="222"/>
      <c r="I428" s="222"/>
      <c r="J428" s="222"/>
      <c r="K428" s="222"/>
      <c r="L428" s="222"/>
      <c r="M428" s="222"/>
      <c r="N428" s="222"/>
      <c r="O428" s="222"/>
      <c r="P428" s="222"/>
      <c r="Q428" s="222"/>
    </row>
    <row r="429" spans="1:17" ht="15.75" thickBot="1" x14ac:dyDescent="0.3">
      <c r="A429" s="222"/>
      <c r="B429" s="142"/>
      <c r="C429" s="222"/>
      <c r="D429" s="222"/>
      <c r="E429" s="222"/>
      <c r="F429" s="222"/>
      <c r="G429" s="222"/>
      <c r="H429" s="222"/>
      <c r="I429" s="222"/>
      <c r="J429" s="222"/>
      <c r="K429" s="222"/>
      <c r="L429" s="222"/>
      <c r="M429" s="222"/>
      <c r="N429" s="222"/>
      <c r="O429" s="222"/>
      <c r="P429" s="222"/>
      <c r="Q429" s="222"/>
    </row>
    <row r="430" spans="1:17" ht="15.75" thickBot="1" x14ac:dyDescent="0.3">
      <c r="A430" s="222"/>
      <c r="B430" s="142"/>
      <c r="C430" s="222"/>
      <c r="D430" s="222"/>
      <c r="E430" s="222"/>
      <c r="F430" s="222"/>
      <c r="G430" s="222"/>
      <c r="H430" s="222"/>
      <c r="I430" s="222"/>
      <c r="J430" s="222"/>
      <c r="K430" s="222"/>
      <c r="L430" s="222"/>
      <c r="M430" s="222"/>
      <c r="N430" s="222"/>
      <c r="O430" s="222"/>
      <c r="P430" s="222"/>
      <c r="Q430" s="222"/>
    </row>
    <row r="431" spans="1:17" ht="15.75" thickBot="1" x14ac:dyDescent="0.3">
      <c r="A431" s="222"/>
      <c r="B431" s="142"/>
      <c r="C431" s="222"/>
      <c r="D431" s="222"/>
      <c r="E431" s="222"/>
      <c r="F431" s="222"/>
      <c r="G431" s="222"/>
      <c r="H431" s="222"/>
      <c r="I431" s="222"/>
      <c r="J431" s="222"/>
      <c r="K431" s="222"/>
      <c r="L431" s="222"/>
      <c r="M431" s="222"/>
      <c r="N431" s="222"/>
      <c r="O431" s="222"/>
      <c r="P431" s="222"/>
      <c r="Q431" s="222"/>
    </row>
    <row r="432" spans="1:17" ht="15.75" thickBot="1" x14ac:dyDescent="0.3">
      <c r="A432" s="222"/>
      <c r="B432" s="142"/>
      <c r="C432" s="222"/>
      <c r="D432" s="222"/>
      <c r="E432" s="222"/>
      <c r="F432" s="222"/>
      <c r="G432" s="222"/>
      <c r="H432" s="222"/>
      <c r="I432" s="222"/>
      <c r="J432" s="222"/>
      <c r="K432" s="222"/>
      <c r="L432" s="222"/>
      <c r="M432" s="222"/>
      <c r="N432" s="222"/>
      <c r="O432" s="222"/>
      <c r="P432" s="222"/>
      <c r="Q432" s="222"/>
    </row>
    <row r="433" spans="1:17" ht="15.75" thickBot="1" x14ac:dyDescent="0.3">
      <c r="A433" s="222"/>
      <c r="B433" s="142"/>
      <c r="C433" s="222"/>
      <c r="D433" s="222"/>
      <c r="E433" s="222"/>
      <c r="F433" s="222"/>
      <c r="G433" s="222"/>
      <c r="H433" s="222"/>
      <c r="I433" s="222"/>
      <c r="J433" s="222"/>
      <c r="K433" s="222"/>
      <c r="L433" s="222"/>
      <c r="M433" s="222"/>
      <c r="N433" s="222"/>
      <c r="O433" s="222"/>
      <c r="P433" s="222"/>
      <c r="Q433" s="222"/>
    </row>
    <row r="434" spans="1:17" ht="15.75" thickBot="1" x14ac:dyDescent="0.3">
      <c r="A434" s="222"/>
      <c r="B434" s="142"/>
      <c r="C434" s="222"/>
      <c r="D434" s="222"/>
      <c r="E434" s="222"/>
      <c r="F434" s="222"/>
      <c r="G434" s="222"/>
      <c r="H434" s="222"/>
      <c r="I434" s="222"/>
      <c r="J434" s="222"/>
      <c r="K434" s="222"/>
      <c r="L434" s="222"/>
      <c r="M434" s="222"/>
      <c r="N434" s="222"/>
      <c r="O434" s="222"/>
      <c r="P434" s="222"/>
      <c r="Q434" s="222"/>
    </row>
    <row r="435" spans="1:17" ht="15.75" thickBot="1" x14ac:dyDescent="0.3">
      <c r="A435" s="222"/>
      <c r="B435" s="142"/>
      <c r="C435" s="222"/>
      <c r="D435" s="222"/>
      <c r="E435" s="222"/>
      <c r="F435" s="222"/>
      <c r="G435" s="222"/>
      <c r="H435" s="222"/>
      <c r="I435" s="222"/>
      <c r="J435" s="222"/>
      <c r="K435" s="222"/>
      <c r="L435" s="222"/>
      <c r="M435" s="222"/>
      <c r="N435" s="222"/>
      <c r="O435" s="222"/>
      <c r="P435" s="222"/>
      <c r="Q435" s="222"/>
    </row>
    <row r="436" spans="1:17" ht="15.75" thickBot="1" x14ac:dyDescent="0.3">
      <c r="A436" s="222"/>
      <c r="B436" s="142"/>
      <c r="C436" s="222"/>
      <c r="D436" s="222"/>
      <c r="E436" s="222"/>
      <c r="F436" s="222"/>
      <c r="G436" s="222"/>
      <c r="H436" s="222"/>
      <c r="I436" s="222"/>
      <c r="J436" s="222"/>
      <c r="K436" s="222"/>
      <c r="L436" s="222"/>
      <c r="M436" s="222"/>
      <c r="N436" s="222"/>
      <c r="O436" s="222"/>
      <c r="P436" s="222"/>
      <c r="Q436" s="222"/>
    </row>
    <row r="437" spans="1:17" ht="15.75" thickBot="1" x14ac:dyDescent="0.3">
      <c r="A437" s="222"/>
      <c r="B437" s="142"/>
      <c r="C437" s="222"/>
      <c r="D437" s="222"/>
      <c r="E437" s="222"/>
      <c r="F437" s="222"/>
      <c r="G437" s="222"/>
      <c r="H437" s="222"/>
      <c r="I437" s="222"/>
      <c r="J437" s="222"/>
      <c r="K437" s="222"/>
      <c r="L437" s="222"/>
      <c r="M437" s="222"/>
      <c r="N437" s="222"/>
      <c r="O437" s="222"/>
      <c r="P437" s="222"/>
      <c r="Q437" s="222"/>
    </row>
    <row r="438" spans="1:17" ht="15.75" thickBot="1" x14ac:dyDescent="0.3">
      <c r="A438" s="222"/>
      <c r="B438" s="142"/>
      <c r="C438" s="222"/>
      <c r="D438" s="222"/>
      <c r="E438" s="222"/>
      <c r="F438" s="222"/>
      <c r="G438" s="222"/>
      <c r="H438" s="222"/>
      <c r="I438" s="222"/>
      <c r="J438" s="222"/>
      <c r="K438" s="222"/>
      <c r="L438" s="222"/>
      <c r="M438" s="222"/>
      <c r="N438" s="222"/>
      <c r="O438" s="222"/>
      <c r="P438" s="222"/>
      <c r="Q438" s="222"/>
    </row>
    <row r="439" spans="1:17" ht="15.75" thickBot="1" x14ac:dyDescent="0.3">
      <c r="A439" s="222"/>
      <c r="B439" s="142"/>
      <c r="C439" s="222"/>
      <c r="D439" s="222"/>
      <c r="E439" s="222"/>
      <c r="F439" s="222"/>
      <c r="G439" s="222"/>
      <c r="H439" s="222"/>
      <c r="I439" s="222"/>
      <c r="J439" s="222"/>
      <c r="K439" s="222"/>
      <c r="L439" s="222"/>
      <c r="M439" s="222"/>
      <c r="N439" s="222"/>
      <c r="O439" s="222"/>
      <c r="P439" s="222"/>
      <c r="Q439" s="222"/>
    </row>
    <row r="440" spans="1:17" ht="15.75" thickBot="1" x14ac:dyDescent="0.3">
      <c r="A440" s="222"/>
      <c r="B440" s="142"/>
      <c r="C440" s="222"/>
      <c r="D440" s="222"/>
      <c r="E440" s="222"/>
      <c r="F440" s="222"/>
      <c r="G440" s="222"/>
      <c r="H440" s="222"/>
      <c r="I440" s="222"/>
      <c r="J440" s="222"/>
      <c r="K440" s="222"/>
      <c r="L440" s="222"/>
      <c r="M440" s="222"/>
      <c r="N440" s="222"/>
      <c r="O440" s="222"/>
      <c r="P440" s="222"/>
      <c r="Q440" s="222"/>
    </row>
    <row r="441" spans="1:17" ht="15.75" thickBot="1" x14ac:dyDescent="0.3">
      <c r="A441" s="222"/>
      <c r="B441" s="142"/>
      <c r="C441" s="222"/>
      <c r="D441" s="222"/>
      <c r="E441" s="222"/>
      <c r="F441" s="222"/>
      <c r="G441" s="222"/>
      <c r="H441" s="222"/>
      <c r="I441" s="222"/>
      <c r="J441" s="222"/>
      <c r="K441" s="222"/>
      <c r="L441" s="222"/>
      <c r="M441" s="222"/>
      <c r="N441" s="222"/>
      <c r="O441" s="222"/>
      <c r="P441" s="222"/>
      <c r="Q441" s="222"/>
    </row>
    <row r="442" spans="1:17" ht="15.75" thickBot="1" x14ac:dyDescent="0.3">
      <c r="A442" s="222"/>
      <c r="B442" s="142"/>
      <c r="C442" s="222"/>
      <c r="D442" s="222"/>
      <c r="E442" s="222"/>
      <c r="F442" s="222"/>
      <c r="G442" s="222"/>
      <c r="H442" s="222"/>
      <c r="I442" s="222"/>
      <c r="J442" s="222"/>
      <c r="K442" s="222"/>
      <c r="L442" s="222"/>
      <c r="M442" s="222"/>
      <c r="N442" s="222"/>
      <c r="O442" s="222"/>
      <c r="P442" s="222"/>
      <c r="Q442" s="222"/>
    </row>
    <row r="443" spans="1:17" ht="15.75" thickBot="1" x14ac:dyDescent="0.3">
      <c r="A443" s="222"/>
      <c r="B443" s="142"/>
      <c r="C443" s="222"/>
      <c r="D443" s="222"/>
      <c r="E443" s="222"/>
      <c r="F443" s="222"/>
      <c r="G443" s="222"/>
      <c r="H443" s="222"/>
      <c r="I443" s="222"/>
      <c r="J443" s="222"/>
      <c r="K443" s="222"/>
      <c r="L443" s="222"/>
      <c r="M443" s="222"/>
      <c r="N443" s="222"/>
      <c r="O443" s="222"/>
      <c r="P443" s="222"/>
      <c r="Q443" s="222"/>
    </row>
    <row r="444" spans="1:17" ht="15.75" thickBot="1" x14ac:dyDescent="0.3">
      <c r="A444" s="222"/>
      <c r="B444" s="142"/>
      <c r="C444" s="222"/>
      <c r="D444" s="222"/>
      <c r="E444" s="222"/>
      <c r="F444" s="222"/>
      <c r="G444" s="222"/>
      <c r="H444" s="222"/>
      <c r="I444" s="222"/>
      <c r="J444" s="222"/>
      <c r="K444" s="222"/>
      <c r="L444" s="222"/>
      <c r="M444" s="222"/>
      <c r="N444" s="222"/>
      <c r="O444" s="222"/>
      <c r="P444" s="222"/>
      <c r="Q444" s="222"/>
    </row>
    <row r="445" spans="1:17" ht="15.75" thickBot="1" x14ac:dyDescent="0.3">
      <c r="A445" s="222"/>
      <c r="B445" s="142"/>
      <c r="C445" s="222"/>
      <c r="D445" s="222"/>
      <c r="E445" s="222"/>
      <c r="F445" s="222"/>
      <c r="G445" s="222"/>
      <c r="H445" s="222"/>
      <c r="I445" s="222"/>
      <c r="J445" s="222"/>
      <c r="K445" s="222"/>
      <c r="L445" s="222"/>
      <c r="M445" s="222"/>
      <c r="N445" s="222"/>
      <c r="O445" s="222"/>
      <c r="P445" s="222"/>
      <c r="Q445" s="222"/>
    </row>
    <row r="446" spans="1:17" ht="15.75" thickBot="1" x14ac:dyDescent="0.3">
      <c r="A446" s="222"/>
      <c r="B446" s="142"/>
      <c r="C446" s="222"/>
      <c r="D446" s="222"/>
      <c r="E446" s="222"/>
      <c r="F446" s="222"/>
      <c r="G446" s="222"/>
      <c r="H446" s="222"/>
      <c r="I446" s="222"/>
      <c r="J446" s="222"/>
      <c r="K446" s="222"/>
      <c r="L446" s="222"/>
      <c r="M446" s="222"/>
      <c r="N446" s="222"/>
      <c r="O446" s="222"/>
      <c r="P446" s="222"/>
      <c r="Q446" s="222"/>
    </row>
    <row r="447" spans="1:17" ht="15.75" thickBot="1" x14ac:dyDescent="0.3">
      <c r="A447" s="222"/>
      <c r="B447" s="142"/>
      <c r="C447" s="222"/>
      <c r="D447" s="222"/>
      <c r="E447" s="222"/>
      <c r="F447" s="222"/>
      <c r="G447" s="222"/>
      <c r="H447" s="222"/>
      <c r="I447" s="222"/>
      <c r="J447" s="222"/>
      <c r="K447" s="222"/>
      <c r="L447" s="222"/>
      <c r="M447" s="222"/>
      <c r="N447" s="222"/>
      <c r="O447" s="222"/>
      <c r="P447" s="222"/>
      <c r="Q447" s="222"/>
    </row>
    <row r="448" spans="1:17" ht="15.75" thickBot="1" x14ac:dyDescent="0.3">
      <c r="A448" s="222"/>
      <c r="B448" s="142"/>
      <c r="C448" s="222"/>
      <c r="D448" s="222"/>
      <c r="E448" s="222"/>
      <c r="F448" s="222"/>
      <c r="G448" s="222"/>
      <c r="H448" s="222"/>
      <c r="I448" s="222"/>
      <c r="J448" s="222"/>
      <c r="K448" s="222"/>
      <c r="L448" s="222"/>
      <c r="M448" s="222"/>
      <c r="N448" s="222"/>
      <c r="O448" s="222"/>
      <c r="P448" s="222"/>
      <c r="Q448" s="222"/>
    </row>
    <row r="449" spans="1:17" ht="15.75" thickBot="1" x14ac:dyDescent="0.3">
      <c r="A449" s="222"/>
      <c r="B449" s="142"/>
      <c r="C449" s="222"/>
      <c r="D449" s="222"/>
      <c r="E449" s="222"/>
      <c r="F449" s="222"/>
      <c r="G449" s="222"/>
      <c r="H449" s="222"/>
      <c r="I449" s="222"/>
      <c r="J449" s="222"/>
      <c r="K449" s="222"/>
      <c r="L449" s="222"/>
      <c r="M449" s="222"/>
      <c r="N449" s="222"/>
      <c r="O449" s="222"/>
      <c r="P449" s="222"/>
      <c r="Q449" s="222"/>
    </row>
    <row r="450" spans="1:17" ht="15.75" thickBot="1" x14ac:dyDescent="0.3">
      <c r="A450" s="222"/>
      <c r="B450" s="142"/>
      <c r="C450" s="222"/>
      <c r="D450" s="222"/>
      <c r="E450" s="222"/>
      <c r="F450" s="222"/>
      <c r="G450" s="222"/>
      <c r="H450" s="222"/>
      <c r="I450" s="222"/>
      <c r="J450" s="222"/>
      <c r="K450" s="222"/>
      <c r="L450" s="222"/>
      <c r="M450" s="222"/>
      <c r="N450" s="222"/>
      <c r="O450" s="222"/>
      <c r="P450" s="222"/>
      <c r="Q450" s="222"/>
    </row>
    <row r="451" spans="1:17" ht="15.75" thickBot="1" x14ac:dyDescent="0.3">
      <c r="A451" s="222"/>
      <c r="B451" s="142"/>
      <c r="C451" s="222"/>
      <c r="D451" s="222"/>
      <c r="E451" s="222"/>
      <c r="F451" s="222"/>
      <c r="G451" s="222"/>
      <c r="H451" s="222"/>
      <c r="I451" s="222"/>
      <c r="J451" s="222"/>
      <c r="K451" s="222"/>
      <c r="L451" s="222"/>
      <c r="M451" s="222"/>
      <c r="N451" s="222"/>
      <c r="O451" s="222"/>
      <c r="P451" s="222"/>
      <c r="Q451" s="222"/>
    </row>
    <row r="452" spans="1:17" ht="15.75" thickBot="1" x14ac:dyDescent="0.3">
      <c r="A452" s="222"/>
      <c r="B452" s="142"/>
      <c r="C452" s="222"/>
      <c r="D452" s="222"/>
      <c r="E452" s="222"/>
      <c r="F452" s="222"/>
      <c r="G452" s="222"/>
      <c r="H452" s="222"/>
      <c r="I452" s="222"/>
      <c r="J452" s="222"/>
      <c r="K452" s="222"/>
      <c r="L452" s="222"/>
      <c r="M452" s="222"/>
      <c r="N452" s="222"/>
      <c r="O452" s="222"/>
      <c r="P452" s="222"/>
      <c r="Q452" s="222"/>
    </row>
    <row r="453" spans="1:17" ht="15.75" thickBot="1" x14ac:dyDescent="0.3">
      <c r="A453" s="222"/>
      <c r="B453" s="142"/>
      <c r="C453" s="222"/>
      <c r="D453" s="222"/>
      <c r="E453" s="222"/>
      <c r="F453" s="222"/>
      <c r="G453" s="222"/>
      <c r="H453" s="222"/>
      <c r="I453" s="222"/>
      <c r="J453" s="222"/>
      <c r="K453" s="222"/>
      <c r="L453" s="222"/>
      <c r="M453" s="222"/>
      <c r="N453" s="222"/>
      <c r="O453" s="222"/>
      <c r="P453" s="222"/>
      <c r="Q453" s="222"/>
    </row>
    <row r="454" spans="1:17" ht="15.75" thickBot="1" x14ac:dyDescent="0.3">
      <c r="A454" s="222"/>
      <c r="B454" s="142"/>
      <c r="C454" s="222"/>
      <c r="D454" s="222"/>
      <c r="E454" s="222"/>
      <c r="F454" s="222"/>
      <c r="G454" s="222"/>
      <c r="H454" s="222"/>
      <c r="I454" s="222"/>
      <c r="J454" s="222"/>
      <c r="K454" s="222"/>
      <c r="L454" s="222"/>
      <c r="M454" s="222"/>
      <c r="N454" s="222"/>
      <c r="O454" s="222"/>
      <c r="P454" s="222"/>
      <c r="Q454" s="222"/>
    </row>
    <row r="455" spans="1:17" ht="15.75" thickBot="1" x14ac:dyDescent="0.3">
      <c r="A455" s="222"/>
      <c r="B455" s="142"/>
      <c r="C455" s="222"/>
      <c r="D455" s="222"/>
      <c r="E455" s="222"/>
      <c r="F455" s="222"/>
      <c r="G455" s="222"/>
      <c r="H455" s="222"/>
      <c r="I455" s="222"/>
      <c r="J455" s="222"/>
      <c r="K455" s="222"/>
      <c r="L455" s="222"/>
      <c r="M455" s="222"/>
      <c r="N455" s="222"/>
      <c r="O455" s="222"/>
      <c r="P455" s="222"/>
      <c r="Q455" s="222"/>
    </row>
    <row r="456" spans="1:17" ht="15.75" thickBot="1" x14ac:dyDescent="0.3">
      <c r="A456" s="222"/>
      <c r="B456" s="142"/>
      <c r="C456" s="222"/>
      <c r="D456" s="222"/>
      <c r="E456" s="222"/>
      <c r="F456" s="222"/>
      <c r="G456" s="222"/>
      <c r="H456" s="222"/>
      <c r="I456" s="222"/>
      <c r="J456" s="222"/>
      <c r="K456" s="222"/>
      <c r="L456" s="222"/>
      <c r="M456" s="222"/>
      <c r="N456" s="222"/>
      <c r="O456" s="222"/>
      <c r="P456" s="222"/>
      <c r="Q456" s="222"/>
    </row>
    <row r="457" spans="1:17" ht="15.75" thickBot="1" x14ac:dyDescent="0.3">
      <c r="A457" s="222"/>
      <c r="B457" s="142"/>
      <c r="C457" s="222"/>
      <c r="D457" s="222"/>
      <c r="E457" s="222"/>
      <c r="F457" s="222"/>
      <c r="G457" s="222"/>
      <c r="H457" s="222"/>
      <c r="I457" s="222"/>
      <c r="J457" s="222"/>
      <c r="K457" s="222"/>
      <c r="L457" s="222"/>
      <c r="M457" s="222"/>
      <c r="N457" s="222"/>
      <c r="O457" s="222"/>
      <c r="P457" s="222"/>
      <c r="Q457" s="222"/>
    </row>
    <row r="458" spans="1:17" ht="15.75" thickBot="1" x14ac:dyDescent="0.3">
      <c r="A458" s="222"/>
      <c r="B458" s="142"/>
      <c r="C458" s="222"/>
      <c r="D458" s="222"/>
      <c r="E458" s="222"/>
      <c r="F458" s="222"/>
      <c r="G458" s="222"/>
      <c r="H458" s="222"/>
      <c r="I458" s="222"/>
      <c r="J458" s="222"/>
      <c r="K458" s="222"/>
      <c r="L458" s="222"/>
      <c r="M458" s="222"/>
      <c r="N458" s="222"/>
      <c r="O458" s="222"/>
      <c r="P458" s="222"/>
      <c r="Q458" s="222"/>
    </row>
    <row r="459" spans="1:17" ht="15.75" thickBot="1" x14ac:dyDescent="0.3">
      <c r="A459" s="222"/>
      <c r="B459" s="142"/>
      <c r="C459" s="222"/>
      <c r="D459" s="222"/>
      <c r="E459" s="222"/>
      <c r="F459" s="222"/>
      <c r="G459" s="222"/>
      <c r="H459" s="222"/>
      <c r="I459" s="222"/>
      <c r="J459" s="222"/>
      <c r="K459" s="222"/>
      <c r="L459" s="222"/>
      <c r="M459" s="222"/>
      <c r="N459" s="222"/>
      <c r="O459" s="222"/>
      <c r="P459" s="222"/>
      <c r="Q459" s="222"/>
    </row>
    <row r="460" spans="1:17" ht="15.75" thickBot="1" x14ac:dyDescent="0.3">
      <c r="A460" s="222"/>
      <c r="B460" s="142"/>
      <c r="C460" s="222"/>
      <c r="D460" s="222"/>
      <c r="E460" s="222"/>
      <c r="F460" s="222"/>
      <c r="G460" s="222"/>
      <c r="H460" s="222"/>
      <c r="I460" s="222"/>
      <c r="J460" s="222"/>
      <c r="K460" s="222"/>
      <c r="L460" s="222"/>
      <c r="M460" s="222"/>
      <c r="N460" s="222"/>
      <c r="O460" s="222"/>
      <c r="P460" s="222"/>
      <c r="Q460" s="222"/>
    </row>
    <row r="461" spans="1:17" ht="15.75" thickBot="1" x14ac:dyDescent="0.3">
      <c r="A461" s="222"/>
      <c r="B461" s="142"/>
      <c r="C461" s="222"/>
      <c r="D461" s="222"/>
      <c r="E461" s="222"/>
      <c r="F461" s="222"/>
      <c r="G461" s="222"/>
      <c r="H461" s="222"/>
      <c r="I461" s="222"/>
      <c r="J461" s="222"/>
      <c r="K461" s="222"/>
      <c r="L461" s="222"/>
      <c r="M461" s="222"/>
      <c r="N461" s="222"/>
      <c r="O461" s="222"/>
      <c r="P461" s="222"/>
      <c r="Q461" s="222"/>
    </row>
    <row r="462" spans="1:17" ht="15.75" thickBot="1" x14ac:dyDescent="0.3">
      <c r="A462" s="222"/>
      <c r="B462" s="142"/>
      <c r="C462" s="222"/>
      <c r="D462" s="222"/>
      <c r="E462" s="222"/>
      <c r="F462" s="222"/>
      <c r="G462" s="222"/>
      <c r="H462" s="222"/>
      <c r="I462" s="222"/>
      <c r="J462" s="222"/>
      <c r="K462" s="222"/>
      <c r="L462" s="222"/>
      <c r="M462" s="222"/>
      <c r="N462" s="222"/>
      <c r="O462" s="222"/>
      <c r="P462" s="222"/>
      <c r="Q462" s="222"/>
    </row>
    <row r="463" spans="1:17" ht="15.75" thickBot="1" x14ac:dyDescent="0.3">
      <c r="A463" s="222"/>
      <c r="B463" s="142"/>
      <c r="C463" s="222"/>
      <c r="D463" s="222"/>
      <c r="E463" s="222"/>
      <c r="F463" s="222"/>
      <c r="G463" s="222"/>
      <c r="H463" s="222"/>
      <c r="I463" s="222"/>
      <c r="J463" s="222"/>
      <c r="K463" s="222"/>
      <c r="L463" s="222"/>
      <c r="M463" s="222"/>
      <c r="N463" s="222"/>
      <c r="O463" s="222"/>
      <c r="P463" s="222"/>
      <c r="Q463" s="222"/>
    </row>
    <row r="464" spans="1:17" ht="15.75" thickBot="1" x14ac:dyDescent="0.3">
      <c r="A464" s="222"/>
      <c r="B464" s="142"/>
      <c r="C464" s="222"/>
      <c r="D464" s="222"/>
      <c r="E464" s="222"/>
      <c r="F464" s="222"/>
      <c r="G464" s="222"/>
      <c r="H464" s="222"/>
      <c r="I464" s="222"/>
      <c r="J464" s="222"/>
      <c r="K464" s="222"/>
      <c r="L464" s="222"/>
      <c r="M464" s="222"/>
      <c r="N464" s="222"/>
      <c r="O464" s="222"/>
      <c r="P464" s="222"/>
      <c r="Q464" s="222"/>
    </row>
    <row r="465" spans="1:17" ht="15.75" thickBot="1" x14ac:dyDescent="0.3">
      <c r="A465" s="222"/>
      <c r="B465" s="142"/>
      <c r="C465" s="222"/>
      <c r="D465" s="222"/>
      <c r="E465" s="222"/>
      <c r="F465" s="222"/>
      <c r="G465" s="222"/>
      <c r="H465" s="222"/>
      <c r="I465" s="222"/>
      <c r="J465" s="222"/>
      <c r="K465" s="222"/>
      <c r="L465" s="222"/>
      <c r="M465" s="222"/>
      <c r="N465" s="222"/>
      <c r="O465" s="222"/>
      <c r="P465" s="222"/>
      <c r="Q465" s="222"/>
    </row>
    <row r="466" spans="1:17" ht="15.75" thickBot="1" x14ac:dyDescent="0.3">
      <c r="A466" s="222"/>
      <c r="B466" s="142"/>
      <c r="C466" s="222"/>
      <c r="D466" s="222"/>
      <c r="E466" s="222"/>
      <c r="F466" s="222"/>
      <c r="G466" s="222"/>
      <c r="H466" s="222"/>
      <c r="I466" s="222"/>
      <c r="J466" s="222"/>
      <c r="K466" s="222"/>
      <c r="L466" s="222"/>
      <c r="M466" s="222"/>
      <c r="N466" s="222"/>
      <c r="O466" s="222"/>
      <c r="P466" s="222"/>
      <c r="Q466" s="222"/>
    </row>
    <row r="467" spans="1:17" ht="15.75" thickBot="1" x14ac:dyDescent="0.3">
      <c r="A467" s="222"/>
      <c r="B467" s="142"/>
      <c r="C467" s="222"/>
      <c r="D467" s="222"/>
      <c r="E467" s="222"/>
      <c r="F467" s="222"/>
      <c r="G467" s="222"/>
      <c r="H467" s="222"/>
      <c r="I467" s="222"/>
      <c r="J467" s="222"/>
      <c r="K467" s="222"/>
      <c r="L467" s="222"/>
      <c r="M467" s="222"/>
      <c r="N467" s="222"/>
      <c r="O467" s="222"/>
      <c r="P467" s="222"/>
      <c r="Q467" s="222"/>
    </row>
    <row r="468" spans="1:17" ht="15.75" thickBot="1" x14ac:dyDescent="0.3">
      <c r="A468" s="222"/>
      <c r="B468" s="142"/>
      <c r="C468" s="222"/>
      <c r="D468" s="222"/>
      <c r="E468" s="222"/>
      <c r="F468" s="222"/>
      <c r="G468" s="222"/>
      <c r="H468" s="222"/>
      <c r="I468" s="222"/>
      <c r="J468" s="222"/>
      <c r="K468" s="222"/>
      <c r="L468" s="222"/>
      <c r="M468" s="222"/>
      <c r="N468" s="222"/>
      <c r="O468" s="222"/>
      <c r="P468" s="222"/>
      <c r="Q468" s="222"/>
    </row>
    <row r="469" spans="1:17" ht="15.75" thickBot="1" x14ac:dyDescent="0.3">
      <c r="A469" s="222"/>
      <c r="B469" s="142"/>
      <c r="C469" s="222"/>
      <c r="D469" s="222"/>
      <c r="E469" s="222"/>
      <c r="F469" s="222"/>
      <c r="G469" s="222"/>
      <c r="H469" s="222"/>
      <c r="I469" s="222"/>
      <c r="J469" s="222"/>
      <c r="K469" s="222"/>
      <c r="L469" s="222"/>
      <c r="M469" s="222"/>
      <c r="N469" s="222"/>
      <c r="O469" s="222"/>
      <c r="P469" s="222"/>
      <c r="Q469" s="222"/>
    </row>
    <row r="470" spans="1:17" ht="15.75" thickBot="1" x14ac:dyDescent="0.3">
      <c r="A470" s="222"/>
      <c r="B470" s="142"/>
      <c r="C470" s="222"/>
      <c r="D470" s="222"/>
      <c r="E470" s="222"/>
      <c r="F470" s="222"/>
      <c r="G470" s="222"/>
      <c r="H470" s="222"/>
      <c r="I470" s="222"/>
      <c r="J470" s="222"/>
      <c r="K470" s="222"/>
      <c r="L470" s="222"/>
      <c r="M470" s="222"/>
      <c r="N470" s="222"/>
      <c r="O470" s="222"/>
      <c r="P470" s="222"/>
      <c r="Q470" s="222"/>
    </row>
    <row r="471" spans="1:17" ht="15.75" thickBot="1" x14ac:dyDescent="0.3">
      <c r="A471" s="222"/>
      <c r="B471" s="142"/>
      <c r="C471" s="222"/>
      <c r="D471" s="222"/>
      <c r="E471" s="222"/>
      <c r="F471" s="222"/>
      <c r="G471" s="222"/>
      <c r="H471" s="222"/>
      <c r="I471" s="222"/>
      <c r="J471" s="222"/>
      <c r="K471" s="222"/>
      <c r="L471" s="222"/>
      <c r="M471" s="222"/>
      <c r="N471" s="222"/>
      <c r="O471" s="222"/>
      <c r="P471" s="222"/>
      <c r="Q471" s="222"/>
    </row>
    <row r="472" spans="1:17" ht="15.75" thickBot="1" x14ac:dyDescent="0.3">
      <c r="A472" s="222"/>
      <c r="B472" s="142"/>
      <c r="C472" s="222"/>
      <c r="D472" s="222"/>
      <c r="E472" s="222"/>
      <c r="F472" s="222"/>
      <c r="G472" s="222"/>
      <c r="H472" s="222"/>
      <c r="I472" s="222"/>
      <c r="J472" s="222"/>
      <c r="K472" s="222"/>
      <c r="L472" s="222"/>
      <c r="M472" s="222"/>
      <c r="N472" s="222"/>
      <c r="O472" s="222"/>
      <c r="P472" s="222"/>
      <c r="Q472" s="222"/>
    </row>
    <row r="473" spans="1:17" ht="15.75" thickBot="1" x14ac:dyDescent="0.3">
      <c r="A473" s="222"/>
      <c r="B473" s="142"/>
      <c r="C473" s="222"/>
      <c r="D473" s="222"/>
      <c r="E473" s="222"/>
      <c r="F473" s="222"/>
      <c r="G473" s="222"/>
      <c r="H473" s="222"/>
      <c r="I473" s="222"/>
      <c r="J473" s="222"/>
      <c r="K473" s="222"/>
      <c r="L473" s="222"/>
      <c r="M473" s="222"/>
      <c r="N473" s="222"/>
      <c r="O473" s="222"/>
      <c r="P473" s="222"/>
      <c r="Q473" s="222"/>
    </row>
    <row r="474" spans="1:17" ht="15.75" thickBot="1" x14ac:dyDescent="0.3">
      <c r="A474" s="222"/>
      <c r="B474" s="142"/>
      <c r="C474" s="222"/>
      <c r="D474" s="222"/>
      <c r="E474" s="222"/>
      <c r="F474" s="222"/>
      <c r="G474" s="222"/>
      <c r="H474" s="222"/>
      <c r="I474" s="222"/>
      <c r="J474" s="222"/>
      <c r="K474" s="222"/>
      <c r="L474" s="222"/>
      <c r="M474" s="222"/>
      <c r="N474" s="222"/>
      <c r="O474" s="222"/>
      <c r="P474" s="222"/>
      <c r="Q474" s="222"/>
    </row>
    <row r="475" spans="1:17" ht="15.75" thickBot="1" x14ac:dyDescent="0.3">
      <c r="A475" s="222"/>
      <c r="B475" s="142"/>
      <c r="C475" s="222"/>
      <c r="D475" s="222"/>
      <c r="E475" s="222"/>
      <c r="F475" s="222"/>
      <c r="G475" s="222"/>
      <c r="H475" s="222"/>
      <c r="I475" s="222"/>
      <c r="J475" s="222"/>
      <c r="K475" s="222"/>
      <c r="L475" s="222"/>
      <c r="M475" s="222"/>
      <c r="N475" s="222"/>
      <c r="O475" s="222"/>
      <c r="P475" s="222"/>
      <c r="Q475" s="222"/>
    </row>
    <row r="476" spans="1:17" ht="15.75" thickBot="1" x14ac:dyDescent="0.3">
      <c r="A476" s="222"/>
      <c r="B476" s="142"/>
      <c r="C476" s="222"/>
      <c r="D476" s="222"/>
      <c r="E476" s="222"/>
      <c r="F476" s="222"/>
      <c r="G476" s="222"/>
      <c r="H476" s="222"/>
      <c r="I476" s="222"/>
      <c r="J476" s="222"/>
      <c r="K476" s="222"/>
      <c r="L476" s="222"/>
      <c r="M476" s="222"/>
      <c r="N476" s="222"/>
      <c r="O476" s="222"/>
      <c r="P476" s="222"/>
      <c r="Q476" s="222"/>
    </row>
    <row r="477" spans="1:17" ht="15.75" thickBot="1" x14ac:dyDescent="0.3">
      <c r="A477" s="222"/>
      <c r="B477" s="142"/>
      <c r="C477" s="222"/>
      <c r="D477" s="222"/>
      <c r="E477" s="222"/>
      <c r="F477" s="222"/>
      <c r="G477" s="222"/>
      <c r="H477" s="222"/>
      <c r="I477" s="222"/>
      <c r="J477" s="222"/>
      <c r="K477" s="222"/>
      <c r="L477" s="222"/>
      <c r="M477" s="222"/>
      <c r="N477" s="222"/>
      <c r="O477" s="222"/>
      <c r="P477" s="222"/>
      <c r="Q477" s="222"/>
    </row>
    <row r="478" spans="1:17" ht="15.75" thickBot="1" x14ac:dyDescent="0.3">
      <c r="A478" s="222"/>
      <c r="B478" s="142"/>
      <c r="C478" s="222"/>
      <c r="D478" s="222"/>
      <c r="E478" s="222"/>
      <c r="F478" s="222"/>
      <c r="G478" s="222"/>
      <c r="H478" s="222"/>
      <c r="I478" s="222"/>
      <c r="J478" s="222"/>
      <c r="K478" s="222"/>
      <c r="L478" s="222"/>
      <c r="M478" s="222"/>
      <c r="N478" s="222"/>
      <c r="O478" s="222"/>
      <c r="P478" s="222"/>
      <c r="Q478" s="222"/>
    </row>
    <row r="479" spans="1:17" ht="15.75" thickBot="1" x14ac:dyDescent="0.3">
      <c r="A479" s="222"/>
      <c r="B479" s="142"/>
      <c r="C479" s="222"/>
      <c r="D479" s="222"/>
      <c r="E479" s="222"/>
      <c r="F479" s="222"/>
      <c r="G479" s="222"/>
      <c r="H479" s="222"/>
      <c r="I479" s="222"/>
      <c r="J479" s="222"/>
      <c r="K479" s="222"/>
      <c r="L479" s="222"/>
      <c r="M479" s="222"/>
      <c r="N479" s="222"/>
      <c r="O479" s="222"/>
      <c r="P479" s="222"/>
      <c r="Q479" s="222"/>
    </row>
    <row r="480" spans="1:17" ht="15.75" thickBot="1" x14ac:dyDescent="0.3">
      <c r="A480" s="222"/>
      <c r="B480" s="142"/>
      <c r="C480" s="222"/>
      <c r="D480" s="222"/>
      <c r="E480" s="222"/>
      <c r="F480" s="222"/>
      <c r="G480" s="222"/>
      <c r="H480" s="222"/>
      <c r="I480" s="222"/>
      <c r="J480" s="222"/>
      <c r="K480" s="222"/>
      <c r="L480" s="222"/>
      <c r="M480" s="222"/>
      <c r="N480" s="222"/>
      <c r="O480" s="222"/>
      <c r="P480" s="222"/>
      <c r="Q480" s="222"/>
    </row>
    <row r="481" spans="1:17" ht="15.75" thickBot="1" x14ac:dyDescent="0.3">
      <c r="A481" s="222"/>
      <c r="B481" s="142"/>
      <c r="C481" s="222"/>
      <c r="D481" s="222"/>
      <c r="E481" s="222"/>
      <c r="F481" s="222"/>
      <c r="G481" s="222"/>
      <c r="H481" s="222"/>
      <c r="I481" s="222"/>
      <c r="J481" s="222"/>
      <c r="K481" s="222"/>
      <c r="L481" s="222"/>
      <c r="M481" s="222"/>
      <c r="N481" s="222"/>
      <c r="O481" s="222"/>
      <c r="P481" s="222"/>
      <c r="Q481" s="222"/>
    </row>
    <row r="482" spans="1:17" ht="15.75" thickBot="1" x14ac:dyDescent="0.3">
      <c r="A482" s="222"/>
      <c r="B482" s="142"/>
      <c r="C482" s="222"/>
      <c r="D482" s="222"/>
      <c r="E482" s="222"/>
      <c r="F482" s="222"/>
      <c r="G482" s="222"/>
      <c r="H482" s="222"/>
      <c r="I482" s="222"/>
      <c r="J482" s="222"/>
      <c r="K482" s="222"/>
      <c r="L482" s="222"/>
      <c r="M482" s="222"/>
      <c r="N482" s="222"/>
      <c r="O482" s="222"/>
      <c r="P482" s="222"/>
      <c r="Q482" s="222"/>
    </row>
    <row r="483" spans="1:17" ht="15.75" thickBot="1" x14ac:dyDescent="0.3">
      <c r="A483" s="222"/>
      <c r="B483" s="142"/>
      <c r="C483" s="222"/>
      <c r="D483" s="222"/>
      <c r="E483" s="222"/>
      <c r="F483" s="222"/>
      <c r="G483" s="222"/>
      <c r="H483" s="222"/>
      <c r="I483" s="222"/>
      <c r="J483" s="222"/>
      <c r="K483" s="222"/>
      <c r="L483" s="222"/>
      <c r="M483" s="222"/>
      <c r="N483" s="222"/>
      <c r="O483" s="222"/>
      <c r="P483" s="222"/>
      <c r="Q483" s="222"/>
    </row>
    <row r="484" spans="1:17" ht="15.75" thickBot="1" x14ac:dyDescent="0.3">
      <c r="A484" s="222"/>
      <c r="B484" s="142"/>
      <c r="C484" s="222"/>
      <c r="D484" s="222"/>
      <c r="E484" s="222"/>
      <c r="F484" s="222"/>
      <c r="G484" s="222"/>
      <c r="H484" s="222"/>
      <c r="I484" s="222"/>
      <c r="J484" s="222"/>
      <c r="K484" s="222"/>
      <c r="L484" s="222"/>
      <c r="M484" s="222"/>
      <c r="N484" s="222"/>
      <c r="O484" s="222"/>
      <c r="P484" s="222"/>
      <c r="Q484" s="222"/>
    </row>
    <row r="485" spans="1:17" ht="15.75" thickBot="1" x14ac:dyDescent="0.3">
      <c r="A485" s="222"/>
      <c r="B485" s="142"/>
      <c r="C485" s="222"/>
      <c r="D485" s="222"/>
      <c r="E485" s="222"/>
      <c r="F485" s="222"/>
      <c r="G485" s="222"/>
      <c r="H485" s="222"/>
      <c r="I485" s="222"/>
      <c r="J485" s="222"/>
      <c r="K485" s="222"/>
      <c r="L485" s="222"/>
      <c r="M485" s="222"/>
      <c r="N485" s="222"/>
      <c r="O485" s="222"/>
      <c r="P485" s="222"/>
      <c r="Q485" s="222"/>
    </row>
    <row r="486" spans="1:17" ht="15.75" thickBot="1" x14ac:dyDescent="0.3">
      <c r="A486" s="222"/>
      <c r="B486" s="142"/>
      <c r="C486" s="222"/>
      <c r="D486" s="222"/>
      <c r="E486" s="222"/>
      <c r="F486" s="222"/>
      <c r="G486" s="222"/>
      <c r="H486" s="222"/>
      <c r="I486" s="222"/>
      <c r="J486" s="222"/>
      <c r="K486" s="222"/>
      <c r="L486" s="222"/>
      <c r="M486" s="222"/>
      <c r="N486" s="222"/>
      <c r="O486" s="222"/>
      <c r="P486" s="222"/>
      <c r="Q486" s="222"/>
    </row>
    <row r="487" spans="1:17" ht="15.75" thickBot="1" x14ac:dyDescent="0.3">
      <c r="A487" s="222"/>
      <c r="B487" s="142"/>
      <c r="C487" s="222"/>
      <c r="D487" s="222"/>
      <c r="E487" s="222"/>
      <c r="F487" s="222"/>
      <c r="G487" s="222"/>
      <c r="H487" s="222"/>
      <c r="I487" s="222"/>
      <c r="J487" s="222"/>
      <c r="K487" s="222"/>
      <c r="L487" s="222"/>
      <c r="M487" s="222"/>
      <c r="N487" s="222"/>
      <c r="O487" s="222"/>
      <c r="P487" s="222"/>
      <c r="Q487" s="222"/>
    </row>
    <row r="488" spans="1:17" ht="15.75" thickBot="1" x14ac:dyDescent="0.3">
      <c r="A488" s="222"/>
      <c r="B488" s="142"/>
      <c r="C488" s="222"/>
      <c r="D488" s="222"/>
      <c r="E488" s="222"/>
      <c r="F488" s="222"/>
      <c r="G488" s="222"/>
      <c r="H488" s="222"/>
      <c r="I488" s="222"/>
      <c r="J488" s="222"/>
      <c r="K488" s="222"/>
      <c r="L488" s="222"/>
      <c r="M488" s="222"/>
      <c r="N488" s="222"/>
      <c r="O488" s="222"/>
      <c r="P488" s="222"/>
      <c r="Q488" s="222"/>
    </row>
    <row r="489" spans="1:17" ht="15.75" thickBot="1" x14ac:dyDescent="0.3">
      <c r="A489" s="222"/>
      <c r="B489" s="142"/>
      <c r="C489" s="222"/>
      <c r="D489" s="222"/>
      <c r="E489" s="222"/>
      <c r="F489" s="222"/>
      <c r="G489" s="222"/>
      <c r="H489" s="222"/>
      <c r="I489" s="222"/>
      <c r="J489" s="222"/>
      <c r="K489" s="222"/>
      <c r="L489" s="222"/>
      <c r="M489" s="222"/>
      <c r="N489" s="222"/>
      <c r="O489" s="222"/>
      <c r="P489" s="222"/>
      <c r="Q489" s="222"/>
    </row>
    <row r="490" spans="1:17" ht="15.75" thickBot="1" x14ac:dyDescent="0.3">
      <c r="A490" s="222"/>
      <c r="B490" s="142"/>
      <c r="C490" s="222"/>
      <c r="D490" s="222"/>
      <c r="E490" s="222"/>
      <c r="F490" s="222"/>
      <c r="G490" s="222"/>
      <c r="H490" s="222"/>
      <c r="I490" s="222"/>
      <c r="J490" s="222"/>
      <c r="K490" s="222"/>
      <c r="L490" s="222"/>
      <c r="M490" s="222"/>
      <c r="N490" s="222"/>
      <c r="O490" s="222"/>
      <c r="P490" s="222"/>
      <c r="Q490" s="222"/>
    </row>
    <row r="491" spans="1:17" ht="15.75" thickBot="1" x14ac:dyDescent="0.3">
      <c r="A491" s="222"/>
      <c r="B491" s="142"/>
      <c r="C491" s="222"/>
      <c r="D491" s="222"/>
      <c r="E491" s="222"/>
      <c r="F491" s="222"/>
      <c r="G491" s="222"/>
      <c r="H491" s="222"/>
      <c r="I491" s="222"/>
      <c r="J491" s="222"/>
      <c r="K491" s="222"/>
      <c r="L491" s="222"/>
      <c r="M491" s="222"/>
      <c r="N491" s="222"/>
      <c r="O491" s="222"/>
      <c r="P491" s="222"/>
      <c r="Q491" s="222"/>
    </row>
    <row r="492" spans="1:17" ht="15.75" thickBot="1" x14ac:dyDescent="0.3">
      <c r="A492" s="222"/>
      <c r="B492" s="142"/>
      <c r="C492" s="222"/>
      <c r="D492" s="222"/>
      <c r="E492" s="222"/>
      <c r="F492" s="222"/>
      <c r="G492" s="222"/>
      <c r="H492" s="222"/>
      <c r="I492" s="222"/>
      <c r="J492" s="222"/>
      <c r="K492" s="222"/>
      <c r="L492" s="222"/>
      <c r="M492" s="222"/>
      <c r="N492" s="222"/>
      <c r="O492" s="222"/>
      <c r="P492" s="222"/>
      <c r="Q492" s="222"/>
    </row>
    <row r="493" spans="1:17" ht="15.75" thickBot="1" x14ac:dyDescent="0.3">
      <c r="A493" s="222"/>
      <c r="B493" s="142"/>
      <c r="C493" s="222"/>
      <c r="D493" s="222"/>
      <c r="E493" s="222"/>
      <c r="F493" s="222"/>
      <c r="G493" s="222"/>
      <c r="H493" s="222"/>
      <c r="I493" s="222"/>
      <c r="J493" s="222"/>
      <c r="K493" s="222"/>
      <c r="L493" s="222"/>
      <c r="M493" s="222"/>
      <c r="N493" s="222"/>
      <c r="O493" s="222"/>
      <c r="P493" s="222"/>
      <c r="Q493" s="222"/>
    </row>
    <row r="494" spans="1:17" ht="15.75" thickBot="1" x14ac:dyDescent="0.3">
      <c r="A494" s="222"/>
      <c r="B494" s="142"/>
      <c r="C494" s="222"/>
      <c r="D494" s="222"/>
      <c r="E494" s="222"/>
      <c r="F494" s="222"/>
      <c r="G494" s="222"/>
      <c r="H494" s="222"/>
      <c r="I494" s="222"/>
      <c r="J494" s="222"/>
      <c r="K494" s="222"/>
      <c r="L494" s="222"/>
      <c r="M494" s="222"/>
      <c r="N494" s="222"/>
      <c r="O494" s="222"/>
      <c r="P494" s="222"/>
      <c r="Q494" s="222"/>
    </row>
    <row r="495" spans="1:17" ht="15.75" thickBot="1" x14ac:dyDescent="0.3">
      <c r="A495" s="222"/>
      <c r="B495" s="142"/>
      <c r="C495" s="222"/>
      <c r="D495" s="222"/>
      <c r="E495" s="222"/>
      <c r="F495" s="222"/>
      <c r="G495" s="222"/>
      <c r="H495" s="222"/>
      <c r="I495" s="222"/>
      <c r="J495" s="222"/>
      <c r="K495" s="222"/>
      <c r="L495" s="222"/>
      <c r="M495" s="222"/>
      <c r="N495" s="222"/>
      <c r="O495" s="222"/>
      <c r="P495" s="222"/>
      <c r="Q495" s="222"/>
    </row>
    <row r="496" spans="1:17" ht="15.75" thickBot="1" x14ac:dyDescent="0.3">
      <c r="A496" s="222"/>
      <c r="B496" s="142"/>
      <c r="C496" s="222"/>
      <c r="D496" s="222"/>
      <c r="E496" s="222"/>
      <c r="F496" s="222"/>
      <c r="G496" s="222"/>
      <c r="H496" s="222"/>
      <c r="I496" s="222"/>
      <c r="J496" s="222"/>
      <c r="K496" s="222"/>
      <c r="L496" s="222"/>
      <c r="M496" s="222"/>
      <c r="N496" s="222"/>
      <c r="O496" s="222"/>
      <c r="P496" s="222"/>
      <c r="Q496" s="222"/>
    </row>
    <row r="497" spans="1:17" ht="15.75" thickBot="1" x14ac:dyDescent="0.3">
      <c r="A497" s="222"/>
      <c r="B497" s="142"/>
      <c r="C497" s="222"/>
      <c r="D497" s="222"/>
      <c r="E497" s="222"/>
      <c r="F497" s="222"/>
      <c r="G497" s="222"/>
      <c r="H497" s="222"/>
      <c r="I497" s="222"/>
      <c r="J497" s="222"/>
      <c r="K497" s="222"/>
      <c r="L497" s="222"/>
      <c r="M497" s="222"/>
      <c r="N497" s="222"/>
      <c r="O497" s="222"/>
      <c r="P497" s="222"/>
      <c r="Q497" s="222"/>
    </row>
    <row r="498" spans="1:17" ht="15.75" thickBot="1" x14ac:dyDescent="0.3">
      <c r="A498" s="222"/>
      <c r="B498" s="142"/>
      <c r="C498" s="222"/>
      <c r="D498" s="222"/>
      <c r="E498" s="222"/>
      <c r="F498" s="222"/>
      <c r="G498" s="222"/>
      <c r="H498" s="222"/>
      <c r="I498" s="222"/>
      <c r="J498" s="222"/>
      <c r="K498" s="222"/>
      <c r="L498" s="222"/>
      <c r="M498" s="222"/>
      <c r="N498" s="222"/>
      <c r="O498" s="222"/>
      <c r="P498" s="222"/>
      <c r="Q498" s="222"/>
    </row>
    <row r="499" spans="1:17" ht="15.75" thickBot="1" x14ac:dyDescent="0.3">
      <c r="A499" s="222"/>
      <c r="B499" s="142"/>
      <c r="C499" s="222"/>
      <c r="D499" s="222"/>
      <c r="E499" s="222"/>
      <c r="F499" s="222"/>
      <c r="G499" s="222"/>
      <c r="H499" s="222"/>
      <c r="I499" s="222"/>
      <c r="J499" s="222"/>
      <c r="K499" s="222"/>
      <c r="L499" s="222"/>
      <c r="M499" s="222"/>
      <c r="N499" s="222"/>
      <c r="O499" s="222"/>
      <c r="P499" s="222"/>
      <c r="Q499" s="222"/>
    </row>
    <row r="500" spans="1:17" ht="15.75" thickBot="1" x14ac:dyDescent="0.3">
      <c r="A500" s="222"/>
      <c r="B500" s="142"/>
      <c r="C500" s="222"/>
      <c r="D500" s="222"/>
      <c r="E500" s="222"/>
      <c r="F500" s="222"/>
      <c r="G500" s="222"/>
      <c r="H500" s="222"/>
      <c r="I500" s="222"/>
      <c r="J500" s="222"/>
      <c r="K500" s="222"/>
      <c r="L500" s="222"/>
      <c r="M500" s="222"/>
      <c r="N500" s="222"/>
      <c r="O500" s="222"/>
      <c r="P500" s="222"/>
      <c r="Q500" s="222"/>
    </row>
    <row r="501" spans="1:17" ht="15.75" thickBot="1" x14ac:dyDescent="0.3">
      <c r="A501" s="222"/>
      <c r="B501" s="142"/>
      <c r="C501" s="222"/>
      <c r="D501" s="222"/>
      <c r="E501" s="222"/>
      <c r="F501" s="222"/>
      <c r="G501" s="222"/>
      <c r="H501" s="222"/>
      <c r="I501" s="222"/>
      <c r="J501" s="222"/>
      <c r="K501" s="222"/>
      <c r="L501" s="222"/>
      <c r="M501" s="222"/>
      <c r="N501" s="222"/>
      <c r="O501" s="222"/>
      <c r="P501" s="222"/>
      <c r="Q501" s="222"/>
    </row>
    <row r="502" spans="1:17" ht="15.75" thickBot="1" x14ac:dyDescent="0.3">
      <c r="A502" s="222"/>
      <c r="B502" s="142"/>
      <c r="C502" s="222"/>
      <c r="D502" s="222"/>
      <c r="E502" s="222"/>
      <c r="F502" s="222"/>
      <c r="G502" s="222"/>
      <c r="H502" s="222"/>
      <c r="I502" s="222"/>
      <c r="J502" s="222"/>
      <c r="K502" s="222"/>
      <c r="L502" s="222"/>
      <c r="M502" s="222"/>
      <c r="N502" s="222"/>
      <c r="O502" s="222"/>
      <c r="P502" s="222"/>
      <c r="Q502" s="222"/>
    </row>
    <row r="503" spans="1:17" ht="15.75" thickBot="1" x14ac:dyDescent="0.3">
      <c r="A503" s="222"/>
      <c r="B503" s="142"/>
      <c r="C503" s="222"/>
      <c r="D503" s="222"/>
      <c r="E503" s="222"/>
      <c r="F503" s="222"/>
      <c r="G503" s="222"/>
      <c r="H503" s="222"/>
      <c r="I503" s="222"/>
      <c r="J503" s="222"/>
      <c r="K503" s="222"/>
      <c r="L503" s="222"/>
      <c r="M503" s="222"/>
      <c r="N503" s="222"/>
      <c r="O503" s="222"/>
      <c r="P503" s="222"/>
      <c r="Q503" s="222"/>
    </row>
    <row r="504" spans="1:17" ht="15.75" thickBot="1" x14ac:dyDescent="0.3">
      <c r="A504" s="222"/>
      <c r="B504" s="142"/>
      <c r="C504" s="222"/>
      <c r="D504" s="222"/>
      <c r="E504" s="222"/>
      <c r="F504" s="222"/>
      <c r="G504" s="222"/>
      <c r="H504" s="222"/>
      <c r="I504" s="222"/>
      <c r="J504" s="222"/>
      <c r="K504" s="222"/>
      <c r="L504" s="222"/>
      <c r="M504" s="222"/>
      <c r="N504" s="222"/>
      <c r="O504" s="222"/>
      <c r="P504" s="222"/>
      <c r="Q504" s="222"/>
    </row>
    <row r="505" spans="1:17" ht="15.75" thickBot="1" x14ac:dyDescent="0.3">
      <c r="A505" s="222"/>
      <c r="B505" s="142"/>
      <c r="C505" s="222"/>
      <c r="D505" s="222"/>
      <c r="E505" s="222"/>
      <c r="F505" s="222"/>
      <c r="G505" s="222"/>
      <c r="H505" s="222"/>
      <c r="I505" s="222"/>
      <c r="J505" s="222"/>
      <c r="K505" s="222"/>
      <c r="L505" s="222"/>
      <c r="M505" s="222"/>
      <c r="N505" s="222"/>
      <c r="O505" s="222"/>
      <c r="P505" s="222"/>
      <c r="Q505" s="222"/>
    </row>
    <row r="506" spans="1:17" ht="15.75" thickBot="1" x14ac:dyDescent="0.3">
      <c r="A506" s="222"/>
      <c r="B506" s="142"/>
      <c r="C506" s="222"/>
      <c r="D506" s="222"/>
      <c r="E506" s="222"/>
      <c r="F506" s="222"/>
      <c r="G506" s="222"/>
      <c r="H506" s="222"/>
      <c r="I506" s="222"/>
      <c r="J506" s="222"/>
      <c r="K506" s="222"/>
      <c r="L506" s="222"/>
      <c r="M506" s="222"/>
      <c r="N506" s="222"/>
      <c r="O506" s="222"/>
      <c r="P506" s="222"/>
      <c r="Q506" s="222"/>
    </row>
    <row r="507" spans="1:17" ht="15.75" thickBot="1" x14ac:dyDescent="0.3">
      <c r="A507" s="222"/>
      <c r="B507" s="142"/>
      <c r="C507" s="222"/>
      <c r="D507" s="222"/>
      <c r="E507" s="222"/>
      <c r="F507" s="222"/>
      <c r="G507" s="222"/>
      <c r="H507" s="222"/>
      <c r="I507" s="222"/>
      <c r="J507" s="222"/>
      <c r="K507" s="222"/>
      <c r="L507" s="222"/>
      <c r="M507" s="222"/>
      <c r="N507" s="222"/>
      <c r="O507" s="222"/>
      <c r="P507" s="222"/>
      <c r="Q507" s="222"/>
    </row>
    <row r="508" spans="1:17" ht="15.75" thickBot="1" x14ac:dyDescent="0.3">
      <c r="A508" s="222"/>
      <c r="B508" s="142"/>
      <c r="C508" s="222"/>
      <c r="D508" s="222"/>
      <c r="E508" s="222"/>
      <c r="F508" s="222"/>
      <c r="G508" s="222"/>
      <c r="H508" s="222"/>
      <c r="I508" s="222"/>
      <c r="J508" s="222"/>
      <c r="K508" s="222"/>
      <c r="L508" s="222"/>
      <c r="M508" s="222"/>
      <c r="N508" s="222"/>
      <c r="O508" s="222"/>
      <c r="P508" s="222"/>
      <c r="Q508" s="222"/>
    </row>
    <row r="509" spans="1:17" ht="15.75" thickBot="1" x14ac:dyDescent="0.3">
      <c r="A509" s="222"/>
      <c r="B509" s="142"/>
      <c r="C509" s="222"/>
      <c r="D509" s="222"/>
      <c r="E509" s="222"/>
      <c r="F509" s="222"/>
      <c r="G509" s="222"/>
      <c r="H509" s="222"/>
      <c r="I509" s="222"/>
      <c r="J509" s="222"/>
      <c r="K509" s="222"/>
      <c r="L509" s="222"/>
      <c r="M509" s="222"/>
      <c r="N509" s="222"/>
      <c r="O509" s="222"/>
      <c r="P509" s="222"/>
      <c r="Q509" s="222"/>
    </row>
    <row r="510" spans="1:17" ht="15.75" thickBot="1" x14ac:dyDescent="0.3">
      <c r="A510" s="222"/>
      <c r="B510" s="142"/>
      <c r="C510" s="222"/>
      <c r="D510" s="222"/>
      <c r="E510" s="222"/>
      <c r="F510" s="222"/>
      <c r="G510" s="222"/>
      <c r="H510" s="222"/>
      <c r="I510" s="222"/>
      <c r="J510" s="222"/>
      <c r="K510" s="222"/>
      <c r="L510" s="222"/>
      <c r="M510" s="222"/>
      <c r="N510" s="222"/>
      <c r="O510" s="222"/>
      <c r="P510" s="222"/>
      <c r="Q510" s="222"/>
    </row>
    <row r="511" spans="1:17" ht="15.75" thickBot="1" x14ac:dyDescent="0.3">
      <c r="A511" s="222"/>
      <c r="B511" s="142"/>
      <c r="C511" s="222"/>
      <c r="D511" s="222"/>
      <c r="E511" s="222"/>
      <c r="F511" s="222"/>
      <c r="G511" s="222"/>
      <c r="H511" s="222"/>
      <c r="I511" s="222"/>
      <c r="J511" s="222"/>
      <c r="K511" s="222"/>
      <c r="L511" s="222"/>
      <c r="M511" s="222"/>
      <c r="N511" s="222"/>
      <c r="O511" s="222"/>
      <c r="P511" s="222"/>
      <c r="Q511" s="222"/>
    </row>
    <row r="512" spans="1:17" ht="15.75" thickBot="1" x14ac:dyDescent="0.3">
      <c r="A512" s="222"/>
      <c r="B512" s="142"/>
      <c r="C512" s="222"/>
      <c r="D512" s="222"/>
      <c r="E512" s="222"/>
      <c r="F512" s="222"/>
      <c r="G512" s="222"/>
      <c r="H512" s="222"/>
      <c r="I512" s="222"/>
      <c r="J512" s="222"/>
      <c r="K512" s="222"/>
      <c r="L512" s="222"/>
      <c r="M512" s="222"/>
      <c r="N512" s="222"/>
      <c r="O512" s="222"/>
      <c r="P512" s="222"/>
      <c r="Q512" s="222"/>
    </row>
    <row r="513" spans="1:17" ht="15.75" thickBot="1" x14ac:dyDescent="0.3">
      <c r="A513" s="222"/>
      <c r="B513" s="142"/>
      <c r="C513" s="222"/>
      <c r="D513" s="222"/>
      <c r="E513" s="222"/>
      <c r="F513" s="222"/>
      <c r="G513" s="222"/>
      <c r="H513" s="222"/>
      <c r="I513" s="222"/>
      <c r="J513" s="222"/>
      <c r="K513" s="222"/>
      <c r="L513" s="222"/>
      <c r="M513" s="222"/>
      <c r="N513" s="222"/>
      <c r="O513" s="222"/>
      <c r="P513" s="222"/>
      <c r="Q513" s="222"/>
    </row>
    <row r="514" spans="1:17" ht="15.75" thickBot="1" x14ac:dyDescent="0.3">
      <c r="A514" s="222"/>
      <c r="B514" s="142"/>
      <c r="C514" s="222"/>
      <c r="D514" s="222"/>
      <c r="E514" s="222"/>
      <c r="F514" s="222"/>
      <c r="G514" s="222"/>
      <c r="H514" s="222"/>
      <c r="I514" s="222"/>
      <c r="J514" s="222"/>
      <c r="K514" s="222"/>
      <c r="L514" s="222"/>
      <c r="M514" s="222"/>
      <c r="N514" s="222"/>
      <c r="O514" s="222"/>
      <c r="P514" s="222"/>
      <c r="Q514" s="222"/>
    </row>
    <row r="515" spans="1:17" ht="15.75" thickBot="1" x14ac:dyDescent="0.3">
      <c r="A515" s="222"/>
      <c r="B515" s="142"/>
      <c r="C515" s="222"/>
      <c r="D515" s="222"/>
      <c r="E515" s="222"/>
      <c r="F515" s="222"/>
      <c r="G515" s="222"/>
      <c r="H515" s="222"/>
      <c r="I515" s="222"/>
      <c r="J515" s="222"/>
      <c r="K515" s="222"/>
      <c r="L515" s="222"/>
      <c r="M515" s="222"/>
      <c r="N515" s="222"/>
      <c r="O515" s="222"/>
      <c r="P515" s="222"/>
      <c r="Q515" s="222"/>
    </row>
    <row r="516" spans="1:17" ht="15.75" thickBot="1" x14ac:dyDescent="0.3">
      <c r="A516" s="222"/>
      <c r="B516" s="142"/>
      <c r="C516" s="222"/>
      <c r="D516" s="222"/>
      <c r="E516" s="222"/>
      <c r="F516" s="222"/>
      <c r="G516" s="222"/>
      <c r="H516" s="222"/>
      <c r="I516" s="222"/>
      <c r="J516" s="222"/>
      <c r="K516" s="222"/>
      <c r="L516" s="222"/>
      <c r="M516" s="222"/>
      <c r="N516" s="222"/>
      <c r="O516" s="222"/>
      <c r="P516" s="222"/>
      <c r="Q516" s="222"/>
    </row>
    <row r="517" spans="1:17" ht="15.75" thickBot="1" x14ac:dyDescent="0.3">
      <c r="A517" s="222"/>
      <c r="B517" s="142"/>
      <c r="C517" s="222"/>
      <c r="D517" s="222"/>
      <c r="E517" s="222"/>
      <c r="F517" s="222"/>
      <c r="G517" s="222"/>
      <c r="H517" s="222"/>
      <c r="I517" s="222"/>
      <c r="J517" s="222"/>
      <c r="K517" s="222"/>
      <c r="L517" s="222"/>
      <c r="M517" s="222"/>
      <c r="N517" s="222"/>
      <c r="O517" s="222"/>
      <c r="P517" s="222"/>
      <c r="Q517" s="222"/>
    </row>
    <row r="518" spans="1:17" ht="15.75" thickBot="1" x14ac:dyDescent="0.3">
      <c r="A518" s="222"/>
      <c r="B518" s="142"/>
      <c r="C518" s="222"/>
      <c r="D518" s="222"/>
      <c r="E518" s="222"/>
      <c r="F518" s="222"/>
      <c r="G518" s="222"/>
      <c r="H518" s="222"/>
      <c r="I518" s="222"/>
      <c r="J518" s="222"/>
      <c r="K518" s="222"/>
      <c r="L518" s="222"/>
      <c r="M518" s="222"/>
      <c r="N518" s="222"/>
      <c r="O518" s="222"/>
      <c r="P518" s="222"/>
      <c r="Q518" s="222"/>
    </row>
    <row r="519" spans="1:17" ht="15.75" thickBot="1" x14ac:dyDescent="0.3">
      <c r="A519" s="222"/>
      <c r="B519" s="142"/>
      <c r="C519" s="222"/>
      <c r="D519" s="222"/>
      <c r="E519" s="222"/>
      <c r="F519" s="222"/>
      <c r="G519" s="222"/>
      <c r="H519" s="222"/>
      <c r="I519" s="222"/>
      <c r="J519" s="222"/>
      <c r="K519" s="222"/>
      <c r="L519" s="222"/>
      <c r="M519" s="222"/>
      <c r="N519" s="222"/>
      <c r="O519" s="222"/>
      <c r="P519" s="222"/>
      <c r="Q519" s="222"/>
    </row>
    <row r="520" spans="1:17" ht="15.75" thickBot="1" x14ac:dyDescent="0.3">
      <c r="A520" s="222"/>
      <c r="B520" s="142"/>
      <c r="C520" s="222"/>
      <c r="D520" s="222"/>
      <c r="E520" s="222"/>
      <c r="F520" s="222"/>
      <c r="G520" s="222"/>
      <c r="H520" s="222"/>
      <c r="I520" s="222"/>
      <c r="J520" s="222"/>
      <c r="K520" s="222"/>
      <c r="L520" s="222"/>
      <c r="M520" s="222"/>
      <c r="N520" s="222"/>
      <c r="O520" s="222"/>
      <c r="P520" s="222"/>
      <c r="Q520" s="222"/>
    </row>
    <row r="521" spans="1:17" ht="15.75" thickBot="1" x14ac:dyDescent="0.3">
      <c r="A521" s="222"/>
      <c r="B521" s="142"/>
      <c r="C521" s="222"/>
      <c r="D521" s="222"/>
      <c r="E521" s="222"/>
      <c r="F521" s="222"/>
      <c r="G521" s="222"/>
      <c r="H521" s="222"/>
      <c r="I521" s="222"/>
      <c r="J521" s="222"/>
      <c r="K521" s="222"/>
      <c r="L521" s="222"/>
      <c r="M521" s="222"/>
      <c r="N521" s="222"/>
      <c r="O521" s="222"/>
      <c r="P521" s="222"/>
      <c r="Q521" s="222"/>
    </row>
    <row r="522" spans="1:17" ht="15.75" thickBot="1" x14ac:dyDescent="0.3">
      <c r="A522" s="222"/>
      <c r="B522" s="142"/>
      <c r="C522" s="222"/>
      <c r="D522" s="222"/>
      <c r="E522" s="222"/>
      <c r="F522" s="222"/>
      <c r="G522" s="222"/>
      <c r="H522" s="222"/>
      <c r="I522" s="222"/>
      <c r="J522" s="222"/>
      <c r="K522" s="222"/>
      <c r="L522" s="222"/>
      <c r="M522" s="222"/>
      <c r="N522" s="222"/>
      <c r="O522" s="222"/>
      <c r="P522" s="222"/>
      <c r="Q522" s="222"/>
    </row>
    <row r="523" spans="1:17" ht="15.75" thickBot="1" x14ac:dyDescent="0.3">
      <c r="A523" s="222"/>
      <c r="B523" s="142"/>
      <c r="C523" s="222"/>
      <c r="D523" s="222"/>
      <c r="E523" s="222"/>
      <c r="F523" s="222"/>
      <c r="G523" s="222"/>
      <c r="H523" s="222"/>
      <c r="I523" s="222"/>
      <c r="J523" s="222"/>
      <c r="K523" s="222"/>
      <c r="L523" s="222"/>
      <c r="M523" s="222"/>
      <c r="N523" s="222"/>
      <c r="O523" s="222"/>
      <c r="P523" s="222"/>
      <c r="Q523" s="222"/>
    </row>
    <row r="524" spans="1:17" ht="15.75" thickBot="1" x14ac:dyDescent="0.3">
      <c r="A524" s="222"/>
      <c r="B524" s="142"/>
      <c r="C524" s="222"/>
      <c r="D524" s="222"/>
      <c r="E524" s="222"/>
      <c r="F524" s="222"/>
      <c r="G524" s="222"/>
      <c r="H524" s="222"/>
      <c r="I524" s="222"/>
      <c r="J524" s="222"/>
      <c r="K524" s="222"/>
      <c r="L524" s="222"/>
      <c r="M524" s="222"/>
      <c r="N524" s="222"/>
      <c r="O524" s="222"/>
      <c r="P524" s="222"/>
      <c r="Q524" s="222"/>
    </row>
    <row r="525" spans="1:17" ht="15.75" thickBot="1" x14ac:dyDescent="0.3">
      <c r="A525" s="222"/>
      <c r="B525" s="142"/>
      <c r="C525" s="222"/>
      <c r="D525" s="222"/>
      <c r="E525" s="222"/>
      <c r="F525" s="222"/>
      <c r="G525" s="222"/>
      <c r="H525" s="222"/>
      <c r="I525" s="222"/>
      <c r="J525" s="222"/>
      <c r="K525" s="222"/>
      <c r="L525" s="222"/>
      <c r="M525" s="222"/>
      <c r="N525" s="222"/>
      <c r="O525" s="222"/>
      <c r="P525" s="222"/>
      <c r="Q525" s="222"/>
    </row>
    <row r="526" spans="1:17" ht="15.75" thickBot="1" x14ac:dyDescent="0.3">
      <c r="A526" s="222"/>
      <c r="B526" s="142"/>
      <c r="C526" s="222"/>
      <c r="D526" s="222"/>
      <c r="E526" s="222"/>
      <c r="F526" s="222"/>
      <c r="G526" s="222"/>
      <c r="H526" s="222"/>
      <c r="I526" s="222"/>
      <c r="J526" s="222"/>
      <c r="K526" s="222"/>
      <c r="L526" s="222"/>
      <c r="M526" s="222"/>
      <c r="N526" s="222"/>
      <c r="O526" s="222"/>
      <c r="P526" s="222"/>
      <c r="Q526" s="222"/>
    </row>
    <row r="527" spans="1:17" ht="15.75" thickBot="1" x14ac:dyDescent="0.3">
      <c r="A527" s="222"/>
      <c r="B527" s="142"/>
      <c r="C527" s="222"/>
      <c r="D527" s="222"/>
      <c r="E527" s="222"/>
      <c r="F527" s="222"/>
      <c r="G527" s="222"/>
      <c r="H527" s="222"/>
      <c r="I527" s="222"/>
      <c r="J527" s="222"/>
      <c r="K527" s="222"/>
      <c r="L527" s="222"/>
      <c r="M527" s="222"/>
      <c r="N527" s="222"/>
      <c r="O527" s="222"/>
      <c r="P527" s="222"/>
      <c r="Q527" s="222"/>
    </row>
    <row r="528" spans="1:17" ht="15.75" thickBot="1" x14ac:dyDescent="0.3">
      <c r="A528" s="222"/>
      <c r="B528" s="142"/>
      <c r="C528" s="222"/>
      <c r="D528" s="222"/>
      <c r="E528" s="222"/>
      <c r="F528" s="222"/>
      <c r="G528" s="222"/>
      <c r="H528" s="222"/>
      <c r="I528" s="222"/>
      <c r="J528" s="222"/>
      <c r="K528" s="222"/>
      <c r="L528" s="222"/>
      <c r="M528" s="222"/>
      <c r="N528" s="222"/>
      <c r="O528" s="222"/>
      <c r="P528" s="222"/>
      <c r="Q528" s="222"/>
    </row>
    <row r="529" spans="1:17" ht="15.75" thickBot="1" x14ac:dyDescent="0.3">
      <c r="A529" s="222"/>
      <c r="B529" s="142"/>
      <c r="C529" s="222"/>
      <c r="D529" s="222"/>
      <c r="E529" s="222"/>
      <c r="F529" s="222"/>
      <c r="G529" s="222"/>
      <c r="H529" s="222"/>
      <c r="I529" s="222"/>
      <c r="J529" s="222"/>
      <c r="K529" s="222"/>
      <c r="L529" s="222"/>
      <c r="M529" s="222"/>
      <c r="N529" s="222"/>
      <c r="O529" s="222"/>
      <c r="P529" s="222"/>
      <c r="Q529" s="222"/>
    </row>
    <row r="530" spans="1:17" ht="15.75" thickBot="1" x14ac:dyDescent="0.3">
      <c r="A530" s="222"/>
      <c r="B530" s="142"/>
      <c r="C530" s="222"/>
      <c r="D530" s="222"/>
      <c r="E530" s="222"/>
      <c r="F530" s="222"/>
      <c r="G530" s="222"/>
      <c r="H530" s="222"/>
      <c r="I530" s="222"/>
      <c r="J530" s="222"/>
      <c r="K530" s="222"/>
      <c r="L530" s="222"/>
      <c r="M530" s="222"/>
      <c r="N530" s="222"/>
      <c r="O530" s="222"/>
      <c r="P530" s="222"/>
      <c r="Q530" s="222"/>
    </row>
    <row r="531" spans="1:17" ht="15.75" thickBot="1" x14ac:dyDescent="0.3">
      <c r="A531" s="222"/>
      <c r="B531" s="142"/>
      <c r="C531" s="222"/>
      <c r="D531" s="222"/>
      <c r="E531" s="222"/>
      <c r="F531" s="222"/>
      <c r="G531" s="222"/>
      <c r="H531" s="222"/>
      <c r="I531" s="222"/>
      <c r="J531" s="222"/>
      <c r="K531" s="222"/>
      <c r="L531" s="222"/>
      <c r="M531" s="222"/>
      <c r="N531" s="222"/>
      <c r="O531" s="222"/>
      <c r="P531" s="222"/>
      <c r="Q531" s="222"/>
    </row>
    <row r="532" spans="1:17" ht="15.75" thickBot="1" x14ac:dyDescent="0.3">
      <c r="A532" s="222"/>
      <c r="B532" s="142"/>
      <c r="C532" s="222"/>
      <c r="D532" s="222"/>
      <c r="E532" s="222"/>
      <c r="F532" s="222"/>
      <c r="G532" s="222"/>
      <c r="H532" s="222"/>
      <c r="I532" s="222"/>
      <c r="J532" s="222"/>
      <c r="K532" s="222"/>
      <c r="L532" s="222"/>
      <c r="M532" s="222"/>
      <c r="N532" s="222"/>
      <c r="O532" s="222"/>
      <c r="P532" s="222"/>
      <c r="Q532" s="222"/>
    </row>
    <row r="533" spans="1:17" ht="15.75" thickBot="1" x14ac:dyDescent="0.3">
      <c r="A533" s="222"/>
      <c r="B533" s="142"/>
      <c r="C533" s="222"/>
      <c r="D533" s="222"/>
      <c r="E533" s="222"/>
      <c r="F533" s="222"/>
      <c r="G533" s="222"/>
      <c r="H533" s="222"/>
      <c r="I533" s="222"/>
      <c r="J533" s="222"/>
      <c r="K533" s="222"/>
      <c r="L533" s="222"/>
      <c r="M533" s="222"/>
      <c r="N533" s="222"/>
      <c r="O533" s="222"/>
      <c r="P533" s="222"/>
      <c r="Q533" s="222"/>
    </row>
    <row r="534" spans="1:17" ht="15.75" thickBot="1" x14ac:dyDescent="0.3">
      <c r="A534" s="222"/>
      <c r="B534" s="142"/>
      <c r="C534" s="222"/>
      <c r="D534" s="222"/>
      <c r="E534" s="222"/>
      <c r="F534" s="222"/>
      <c r="G534" s="222"/>
      <c r="H534" s="222"/>
      <c r="I534" s="222"/>
      <c r="J534" s="222"/>
      <c r="K534" s="222"/>
      <c r="L534" s="222"/>
      <c r="M534" s="222"/>
      <c r="N534" s="222"/>
      <c r="O534" s="222"/>
      <c r="P534" s="222"/>
      <c r="Q534" s="222"/>
    </row>
    <row r="535" spans="1:17" ht="15.75" thickBot="1" x14ac:dyDescent="0.3">
      <c r="A535" s="222"/>
      <c r="B535" s="142"/>
      <c r="C535" s="222"/>
      <c r="D535" s="222"/>
      <c r="E535" s="222"/>
      <c r="F535" s="222"/>
      <c r="G535" s="222"/>
      <c r="H535" s="222"/>
      <c r="I535" s="222"/>
      <c r="J535" s="222"/>
      <c r="K535" s="222"/>
      <c r="L535" s="222"/>
      <c r="M535" s="222"/>
      <c r="N535" s="222"/>
      <c r="O535" s="222"/>
      <c r="P535" s="222"/>
      <c r="Q535" s="222"/>
    </row>
    <row r="536" spans="1:17" ht="15.75" thickBot="1" x14ac:dyDescent="0.3">
      <c r="A536" s="222"/>
      <c r="B536" s="142"/>
      <c r="C536" s="222"/>
      <c r="D536" s="222"/>
      <c r="E536" s="222"/>
      <c r="F536" s="222"/>
      <c r="G536" s="222"/>
      <c r="H536" s="222"/>
      <c r="I536" s="222"/>
      <c r="J536" s="222"/>
      <c r="K536" s="222"/>
      <c r="L536" s="222"/>
      <c r="M536" s="222"/>
      <c r="N536" s="222"/>
      <c r="O536" s="222"/>
      <c r="P536" s="222"/>
      <c r="Q536" s="222"/>
    </row>
    <row r="537" spans="1:17" ht="15.75" thickBot="1" x14ac:dyDescent="0.3">
      <c r="A537" s="222"/>
      <c r="B537" s="142"/>
      <c r="C537" s="222"/>
      <c r="D537" s="222"/>
      <c r="E537" s="222"/>
      <c r="F537" s="222"/>
      <c r="G537" s="222"/>
      <c r="H537" s="222"/>
      <c r="I537" s="222"/>
      <c r="J537" s="222"/>
      <c r="K537" s="222"/>
      <c r="L537" s="222"/>
      <c r="M537" s="222"/>
      <c r="N537" s="222"/>
      <c r="O537" s="222"/>
      <c r="P537" s="222"/>
      <c r="Q537" s="222"/>
    </row>
    <row r="538" spans="1:17" ht="15.75" thickBot="1" x14ac:dyDescent="0.3">
      <c r="A538" s="222"/>
      <c r="B538" s="142"/>
      <c r="C538" s="222"/>
      <c r="D538" s="222"/>
      <c r="E538" s="222"/>
      <c r="F538" s="222"/>
      <c r="G538" s="222"/>
      <c r="H538" s="222"/>
      <c r="I538" s="222"/>
      <c r="J538" s="222"/>
      <c r="K538" s="222"/>
      <c r="L538" s="222"/>
      <c r="M538" s="222"/>
      <c r="N538" s="222"/>
      <c r="O538" s="222"/>
      <c r="P538" s="222"/>
      <c r="Q538" s="222"/>
    </row>
    <row r="539" spans="1:17" ht="15.75" thickBot="1" x14ac:dyDescent="0.3">
      <c r="A539" s="222"/>
      <c r="B539" s="142"/>
      <c r="C539" s="222"/>
      <c r="D539" s="222"/>
      <c r="E539" s="222"/>
      <c r="F539" s="222"/>
      <c r="G539" s="222"/>
      <c r="H539" s="222"/>
      <c r="I539" s="222"/>
      <c r="J539" s="222"/>
      <c r="K539" s="222"/>
      <c r="L539" s="222"/>
      <c r="M539" s="222"/>
      <c r="N539" s="222"/>
      <c r="O539" s="222"/>
      <c r="P539" s="222"/>
      <c r="Q539" s="222"/>
    </row>
    <row r="540" spans="1:17" ht="15.75" thickBot="1" x14ac:dyDescent="0.3">
      <c r="A540" s="222"/>
      <c r="B540" s="142"/>
      <c r="C540" s="222"/>
      <c r="D540" s="222"/>
      <c r="E540" s="222"/>
      <c r="F540" s="222"/>
      <c r="G540" s="222"/>
      <c r="H540" s="222"/>
      <c r="I540" s="222"/>
      <c r="J540" s="222"/>
      <c r="K540" s="222"/>
      <c r="L540" s="222"/>
      <c r="M540" s="222"/>
      <c r="N540" s="222"/>
      <c r="O540" s="222"/>
      <c r="P540" s="222"/>
      <c r="Q540" s="222"/>
    </row>
    <row r="541" spans="1:17" ht="15.75" thickBot="1" x14ac:dyDescent="0.3">
      <c r="A541" s="222"/>
      <c r="B541" s="142"/>
      <c r="C541" s="222"/>
      <c r="D541" s="222"/>
      <c r="E541" s="222"/>
      <c r="F541" s="222"/>
      <c r="G541" s="222"/>
      <c r="H541" s="222"/>
      <c r="I541" s="222"/>
      <c r="J541" s="222"/>
      <c r="K541" s="222"/>
      <c r="L541" s="222"/>
      <c r="M541" s="222"/>
      <c r="N541" s="222"/>
      <c r="O541" s="222"/>
      <c r="P541" s="222"/>
      <c r="Q541" s="222"/>
    </row>
    <row r="542" spans="1:17" ht="15.75" thickBot="1" x14ac:dyDescent="0.3">
      <c r="A542" s="222"/>
      <c r="B542" s="142"/>
      <c r="C542" s="222"/>
      <c r="D542" s="222"/>
      <c r="E542" s="222"/>
      <c r="F542" s="222"/>
      <c r="G542" s="222"/>
      <c r="H542" s="222"/>
      <c r="I542" s="222"/>
      <c r="J542" s="222"/>
      <c r="K542" s="222"/>
      <c r="L542" s="222"/>
      <c r="M542" s="222"/>
      <c r="N542" s="222"/>
      <c r="O542" s="222"/>
      <c r="P542" s="222"/>
      <c r="Q542" s="222"/>
    </row>
    <row r="543" spans="1:17" ht="15.75" thickBot="1" x14ac:dyDescent="0.3">
      <c r="A543" s="222"/>
      <c r="B543" s="142"/>
      <c r="C543" s="222"/>
      <c r="D543" s="222"/>
      <c r="E543" s="222"/>
      <c r="F543" s="222"/>
      <c r="G543" s="222"/>
      <c r="H543" s="222"/>
      <c r="I543" s="222"/>
      <c r="J543" s="222"/>
      <c r="K543" s="222"/>
      <c r="L543" s="222"/>
      <c r="M543" s="222"/>
      <c r="N543" s="222"/>
      <c r="O543" s="222"/>
      <c r="P543" s="222"/>
      <c r="Q543" s="222"/>
    </row>
    <row r="544" spans="1:17" ht="15.75" thickBot="1" x14ac:dyDescent="0.3">
      <c r="A544" s="222"/>
      <c r="B544" s="142"/>
      <c r="C544" s="222"/>
      <c r="D544" s="222"/>
      <c r="E544" s="222"/>
      <c r="F544" s="222"/>
      <c r="G544" s="222"/>
      <c r="H544" s="222"/>
      <c r="I544" s="222"/>
      <c r="J544" s="222"/>
      <c r="K544" s="222"/>
      <c r="L544" s="222"/>
      <c r="M544" s="222"/>
      <c r="N544" s="222"/>
      <c r="O544" s="222"/>
      <c r="P544" s="222"/>
      <c r="Q544" s="222"/>
    </row>
    <row r="545" spans="1:17" ht="15.75" thickBot="1" x14ac:dyDescent="0.3">
      <c r="A545" s="222"/>
      <c r="B545" s="142"/>
      <c r="C545" s="222"/>
      <c r="D545" s="222"/>
      <c r="E545" s="222"/>
      <c r="F545" s="222"/>
      <c r="G545" s="222"/>
      <c r="H545" s="222"/>
      <c r="I545" s="222"/>
      <c r="J545" s="222"/>
      <c r="K545" s="222"/>
      <c r="L545" s="222"/>
      <c r="M545" s="222"/>
      <c r="N545" s="222"/>
      <c r="O545" s="222"/>
      <c r="P545" s="222"/>
      <c r="Q545" s="222"/>
    </row>
    <row r="546" spans="1:17" ht="15.75" thickBot="1" x14ac:dyDescent="0.3">
      <c r="A546" s="222"/>
      <c r="B546" s="142"/>
      <c r="C546" s="222"/>
      <c r="D546" s="222"/>
      <c r="E546" s="222"/>
      <c r="F546" s="222"/>
      <c r="G546" s="222"/>
      <c r="H546" s="222"/>
      <c r="I546" s="222"/>
      <c r="J546" s="222"/>
      <c r="K546" s="222"/>
      <c r="L546" s="222"/>
      <c r="M546" s="222"/>
      <c r="N546" s="222"/>
      <c r="O546" s="222"/>
      <c r="P546" s="222"/>
      <c r="Q546" s="222"/>
    </row>
    <row r="547" spans="1:17" ht="15.75" thickBot="1" x14ac:dyDescent="0.3">
      <c r="A547" s="222"/>
      <c r="B547" s="142"/>
      <c r="C547" s="222"/>
      <c r="D547" s="222"/>
      <c r="E547" s="222"/>
      <c r="F547" s="222"/>
      <c r="G547" s="222"/>
      <c r="H547" s="222"/>
      <c r="I547" s="222"/>
      <c r="J547" s="222"/>
      <c r="K547" s="222"/>
      <c r="L547" s="222"/>
      <c r="M547" s="222"/>
      <c r="N547" s="222"/>
      <c r="O547" s="222"/>
      <c r="P547" s="222"/>
      <c r="Q547" s="222"/>
    </row>
    <row r="548" spans="1:17" ht="15.75" thickBot="1" x14ac:dyDescent="0.3">
      <c r="A548" s="222"/>
      <c r="B548" s="142"/>
      <c r="C548" s="222"/>
      <c r="D548" s="222"/>
      <c r="E548" s="222"/>
      <c r="F548" s="222"/>
      <c r="G548" s="222"/>
      <c r="H548" s="222"/>
      <c r="I548" s="222"/>
      <c r="J548" s="222"/>
      <c r="K548" s="222"/>
      <c r="L548" s="222"/>
      <c r="M548" s="222"/>
      <c r="N548" s="222"/>
      <c r="O548" s="222"/>
      <c r="P548" s="222"/>
      <c r="Q548" s="222"/>
    </row>
    <row r="549" spans="1:17" ht="15.75" thickBot="1" x14ac:dyDescent="0.3">
      <c r="A549" s="222"/>
      <c r="B549" s="142"/>
      <c r="C549" s="222"/>
      <c r="D549" s="222"/>
      <c r="E549" s="222"/>
      <c r="F549" s="222"/>
      <c r="G549" s="222"/>
      <c r="H549" s="222"/>
      <c r="I549" s="222"/>
      <c r="J549" s="222"/>
      <c r="K549" s="222"/>
      <c r="L549" s="222"/>
      <c r="M549" s="222"/>
      <c r="N549" s="222"/>
      <c r="O549" s="222"/>
      <c r="P549" s="222"/>
      <c r="Q549" s="222"/>
    </row>
    <row r="550" spans="1:17" ht="15.75" thickBot="1" x14ac:dyDescent="0.3">
      <c r="A550" s="222"/>
      <c r="B550" s="142"/>
      <c r="C550" s="222"/>
      <c r="D550" s="222"/>
      <c r="E550" s="222"/>
      <c r="F550" s="222"/>
      <c r="G550" s="222"/>
      <c r="H550" s="222"/>
      <c r="I550" s="222"/>
      <c r="J550" s="222"/>
      <c r="K550" s="222"/>
      <c r="L550" s="222"/>
      <c r="M550" s="222"/>
      <c r="N550" s="222"/>
      <c r="O550" s="222"/>
      <c r="P550" s="222"/>
      <c r="Q550" s="222"/>
    </row>
    <row r="551" spans="1:17" ht="15.75" thickBot="1" x14ac:dyDescent="0.3">
      <c r="A551" s="222"/>
      <c r="B551" s="142"/>
      <c r="C551" s="222"/>
      <c r="D551" s="222"/>
      <c r="E551" s="222"/>
      <c r="F551" s="222"/>
      <c r="G551" s="222"/>
      <c r="H551" s="222"/>
      <c r="I551" s="222"/>
      <c r="J551" s="222"/>
      <c r="K551" s="222"/>
      <c r="L551" s="222"/>
      <c r="M551" s="222"/>
      <c r="N551" s="222"/>
      <c r="O551" s="222"/>
      <c r="P551" s="222"/>
      <c r="Q551" s="222"/>
    </row>
    <row r="552" spans="1:17" ht="15.75" thickBot="1" x14ac:dyDescent="0.3">
      <c r="A552" s="222"/>
      <c r="B552" s="142"/>
      <c r="C552" s="222"/>
      <c r="D552" s="222"/>
      <c r="E552" s="222"/>
      <c r="F552" s="222"/>
      <c r="G552" s="222"/>
      <c r="H552" s="222"/>
      <c r="I552" s="222"/>
      <c r="J552" s="222"/>
      <c r="K552" s="222"/>
      <c r="L552" s="222"/>
      <c r="M552" s="222"/>
      <c r="N552" s="222"/>
      <c r="O552" s="222"/>
      <c r="P552" s="222"/>
      <c r="Q552" s="222"/>
    </row>
    <row r="553" spans="1:17" ht="15.75" thickBot="1" x14ac:dyDescent="0.3">
      <c r="A553" s="222"/>
      <c r="B553" s="142"/>
      <c r="C553" s="222"/>
      <c r="D553" s="222"/>
      <c r="E553" s="222"/>
      <c r="F553" s="222"/>
      <c r="G553" s="222"/>
      <c r="H553" s="222"/>
      <c r="I553" s="222"/>
      <c r="J553" s="222"/>
      <c r="K553" s="222"/>
      <c r="L553" s="222"/>
      <c r="M553" s="222"/>
      <c r="N553" s="222"/>
      <c r="O553" s="222"/>
      <c r="P553" s="222"/>
      <c r="Q553" s="222"/>
    </row>
    <row r="554" spans="1:17" ht="15.75" thickBot="1" x14ac:dyDescent="0.3">
      <c r="A554" s="222"/>
      <c r="B554" s="142"/>
      <c r="C554" s="222"/>
      <c r="D554" s="222"/>
      <c r="E554" s="222"/>
      <c r="F554" s="222"/>
      <c r="G554" s="222"/>
      <c r="H554" s="222"/>
      <c r="I554" s="222"/>
      <c r="J554" s="222"/>
      <c r="K554" s="222"/>
      <c r="L554" s="222"/>
      <c r="M554" s="222"/>
      <c r="N554" s="222"/>
      <c r="O554" s="222"/>
      <c r="P554" s="222"/>
      <c r="Q554" s="222"/>
    </row>
    <row r="555" spans="1:17" ht="15.75" thickBot="1" x14ac:dyDescent="0.3">
      <c r="A555" s="222"/>
      <c r="B555" s="142"/>
      <c r="C555" s="222"/>
      <c r="D555" s="222"/>
      <c r="E555" s="222"/>
      <c r="F555" s="222"/>
      <c r="G555" s="222"/>
      <c r="H555" s="222"/>
      <c r="I555" s="222"/>
      <c r="J555" s="222"/>
      <c r="K555" s="222"/>
      <c r="L555" s="222"/>
      <c r="M555" s="222"/>
      <c r="N555" s="222"/>
      <c r="O555" s="222"/>
      <c r="P555" s="222"/>
      <c r="Q555" s="222"/>
    </row>
    <row r="556" spans="1:17" ht="15.75" thickBot="1" x14ac:dyDescent="0.3">
      <c r="A556" s="222"/>
      <c r="B556" s="142"/>
      <c r="C556" s="222"/>
      <c r="D556" s="222"/>
      <c r="E556" s="222"/>
      <c r="F556" s="222"/>
      <c r="G556" s="222"/>
      <c r="H556" s="222"/>
      <c r="I556" s="222"/>
      <c r="J556" s="222"/>
      <c r="K556" s="222"/>
      <c r="L556" s="222"/>
      <c r="M556" s="222"/>
      <c r="N556" s="222"/>
      <c r="O556" s="222"/>
      <c r="P556" s="222"/>
      <c r="Q556" s="222"/>
    </row>
    <row r="557" spans="1:17" ht="15.75" thickBot="1" x14ac:dyDescent="0.3">
      <c r="A557" s="222"/>
      <c r="B557" s="142"/>
      <c r="C557" s="222"/>
      <c r="D557" s="222"/>
      <c r="E557" s="222"/>
      <c r="F557" s="222"/>
      <c r="G557" s="222"/>
      <c r="H557" s="222"/>
      <c r="I557" s="222"/>
      <c r="J557" s="222"/>
      <c r="K557" s="222"/>
      <c r="L557" s="222"/>
      <c r="M557" s="222"/>
      <c r="N557" s="222"/>
      <c r="O557" s="222"/>
      <c r="P557" s="222"/>
      <c r="Q557" s="222"/>
    </row>
    <row r="558" spans="1:17" ht="15.75" thickBot="1" x14ac:dyDescent="0.3">
      <c r="A558" s="222"/>
      <c r="B558" s="142"/>
      <c r="C558" s="222"/>
      <c r="D558" s="222"/>
      <c r="E558" s="222"/>
      <c r="F558" s="222"/>
      <c r="G558" s="222"/>
      <c r="H558" s="222"/>
      <c r="I558" s="222"/>
      <c r="J558" s="222"/>
      <c r="K558" s="222"/>
      <c r="L558" s="222"/>
      <c r="M558" s="222"/>
      <c r="N558" s="222"/>
      <c r="O558" s="222"/>
      <c r="P558" s="222"/>
      <c r="Q558" s="222"/>
    </row>
    <row r="559" spans="1:17" ht="15.75" thickBot="1" x14ac:dyDescent="0.3">
      <c r="A559" s="222"/>
      <c r="B559" s="142"/>
      <c r="C559" s="222"/>
      <c r="D559" s="222"/>
      <c r="E559" s="222"/>
      <c r="F559" s="222"/>
      <c r="G559" s="222"/>
      <c r="H559" s="222"/>
      <c r="I559" s="222"/>
      <c r="J559" s="222"/>
      <c r="K559" s="222"/>
      <c r="L559" s="222"/>
      <c r="M559" s="222"/>
      <c r="N559" s="222"/>
      <c r="O559" s="222"/>
      <c r="P559" s="222"/>
      <c r="Q559" s="222"/>
    </row>
    <row r="560" spans="1:17" ht="15.75" thickBot="1" x14ac:dyDescent="0.3">
      <c r="A560" s="222"/>
      <c r="B560" s="142"/>
      <c r="C560" s="222"/>
      <c r="D560" s="222"/>
      <c r="E560" s="222"/>
      <c r="F560" s="222"/>
      <c r="G560" s="222"/>
      <c r="H560" s="222"/>
      <c r="I560" s="222"/>
      <c r="J560" s="222"/>
      <c r="K560" s="222"/>
      <c r="L560" s="222"/>
      <c r="M560" s="222"/>
      <c r="N560" s="222"/>
      <c r="O560" s="222"/>
      <c r="P560" s="222"/>
      <c r="Q560" s="222"/>
    </row>
    <row r="561" spans="1:17" ht="15.75" thickBot="1" x14ac:dyDescent="0.3">
      <c r="A561" s="222"/>
      <c r="B561" s="142"/>
      <c r="C561" s="222"/>
      <c r="D561" s="222"/>
      <c r="E561" s="222"/>
      <c r="F561" s="222"/>
      <c r="G561" s="222"/>
      <c r="H561" s="222"/>
      <c r="I561" s="222"/>
      <c r="J561" s="222"/>
      <c r="K561" s="222"/>
      <c r="L561" s="222"/>
      <c r="M561" s="222"/>
      <c r="N561" s="222"/>
      <c r="O561" s="222"/>
      <c r="P561" s="222"/>
      <c r="Q561" s="222"/>
    </row>
    <row r="562" spans="1:17" ht="15.75" thickBot="1" x14ac:dyDescent="0.3">
      <c r="A562" s="222"/>
      <c r="B562" s="142"/>
      <c r="C562" s="222"/>
      <c r="D562" s="222"/>
      <c r="E562" s="222"/>
      <c r="F562" s="222"/>
      <c r="G562" s="222"/>
      <c r="H562" s="222"/>
      <c r="I562" s="222"/>
      <c r="J562" s="222"/>
      <c r="K562" s="222"/>
      <c r="L562" s="222"/>
      <c r="M562" s="222"/>
      <c r="N562" s="222"/>
      <c r="O562" s="222"/>
      <c r="P562" s="222"/>
      <c r="Q562" s="222"/>
    </row>
    <row r="563" spans="1:17" ht="15.75" thickBot="1" x14ac:dyDescent="0.3">
      <c r="A563" s="222"/>
      <c r="B563" s="142"/>
      <c r="C563" s="222"/>
      <c r="D563" s="222"/>
      <c r="E563" s="222"/>
      <c r="F563" s="222"/>
      <c r="G563" s="222"/>
      <c r="H563" s="222"/>
      <c r="I563" s="222"/>
      <c r="J563" s="222"/>
      <c r="K563" s="222"/>
      <c r="L563" s="222"/>
      <c r="M563" s="222"/>
      <c r="N563" s="222"/>
      <c r="O563" s="222"/>
      <c r="P563" s="222"/>
      <c r="Q563" s="222"/>
    </row>
    <row r="564" spans="1:17" ht="15.75" thickBot="1" x14ac:dyDescent="0.3">
      <c r="A564" s="222"/>
      <c r="B564" s="142"/>
      <c r="C564" s="222"/>
      <c r="D564" s="222"/>
      <c r="E564" s="222"/>
      <c r="F564" s="222"/>
      <c r="G564" s="222"/>
      <c r="H564" s="222"/>
      <c r="I564" s="222"/>
      <c r="J564" s="222"/>
      <c r="K564" s="222"/>
      <c r="L564" s="222"/>
      <c r="M564" s="222"/>
      <c r="N564" s="222"/>
      <c r="O564" s="222"/>
      <c r="P564" s="222"/>
      <c r="Q564" s="222"/>
    </row>
    <row r="565" spans="1:17" ht="15.75" thickBot="1" x14ac:dyDescent="0.3">
      <c r="A565" s="222"/>
      <c r="B565" s="142"/>
      <c r="C565" s="222"/>
      <c r="D565" s="222"/>
      <c r="E565" s="222"/>
      <c r="F565" s="222"/>
      <c r="G565" s="222"/>
      <c r="H565" s="222"/>
      <c r="I565" s="222"/>
      <c r="J565" s="222"/>
      <c r="K565" s="222"/>
      <c r="L565" s="222"/>
      <c r="M565" s="222"/>
      <c r="N565" s="222"/>
      <c r="O565" s="222"/>
      <c r="P565" s="222"/>
      <c r="Q565" s="222"/>
    </row>
    <row r="566" spans="1:17" ht="15.75" thickBot="1" x14ac:dyDescent="0.3">
      <c r="A566" s="222"/>
      <c r="B566" s="142"/>
      <c r="C566" s="222"/>
      <c r="D566" s="222"/>
      <c r="E566" s="222"/>
      <c r="F566" s="222"/>
      <c r="G566" s="222"/>
      <c r="H566" s="222"/>
      <c r="I566" s="222"/>
      <c r="J566" s="222"/>
      <c r="K566" s="222"/>
      <c r="L566" s="222"/>
      <c r="M566" s="222"/>
      <c r="N566" s="222"/>
      <c r="O566" s="222"/>
      <c r="P566" s="222"/>
      <c r="Q566" s="222"/>
    </row>
    <row r="567" spans="1:17" ht="15.75" thickBot="1" x14ac:dyDescent="0.3">
      <c r="A567" s="222"/>
      <c r="B567" s="142"/>
      <c r="C567" s="222"/>
      <c r="D567" s="222"/>
      <c r="E567" s="222"/>
      <c r="F567" s="222"/>
      <c r="G567" s="222"/>
      <c r="H567" s="222"/>
      <c r="I567" s="222"/>
      <c r="J567" s="222"/>
      <c r="K567" s="222"/>
      <c r="L567" s="222"/>
      <c r="M567" s="222"/>
      <c r="N567" s="222"/>
      <c r="O567" s="222"/>
      <c r="P567" s="222"/>
      <c r="Q567" s="222"/>
    </row>
    <row r="568" spans="1:17" ht="15.75" thickBot="1" x14ac:dyDescent="0.3">
      <c r="A568" s="222"/>
      <c r="B568" s="142"/>
      <c r="C568" s="222"/>
      <c r="D568" s="222"/>
      <c r="E568" s="222"/>
      <c r="F568" s="222"/>
      <c r="G568" s="222"/>
      <c r="H568" s="222"/>
      <c r="I568" s="222"/>
      <c r="J568" s="222"/>
      <c r="K568" s="222"/>
      <c r="L568" s="222"/>
      <c r="M568" s="222"/>
      <c r="N568" s="222"/>
      <c r="O568" s="222"/>
      <c r="P568" s="222"/>
      <c r="Q568" s="222"/>
    </row>
    <row r="569" spans="1:17" ht="15.75" thickBot="1" x14ac:dyDescent="0.3">
      <c r="A569" s="222"/>
      <c r="B569" s="142"/>
      <c r="C569" s="222"/>
      <c r="D569" s="222"/>
      <c r="E569" s="222"/>
      <c r="F569" s="222"/>
      <c r="G569" s="222"/>
      <c r="H569" s="222"/>
      <c r="I569" s="222"/>
      <c r="J569" s="222"/>
      <c r="K569" s="222"/>
      <c r="L569" s="222"/>
      <c r="M569" s="222"/>
      <c r="N569" s="222"/>
      <c r="O569" s="222"/>
      <c r="P569" s="222"/>
      <c r="Q569" s="222"/>
    </row>
    <row r="570" spans="1:17" ht="15.75" thickBot="1" x14ac:dyDescent="0.3">
      <c r="A570" s="222"/>
      <c r="B570" s="142"/>
      <c r="C570" s="222"/>
      <c r="D570" s="222"/>
      <c r="E570" s="222"/>
      <c r="F570" s="222"/>
      <c r="G570" s="222"/>
      <c r="H570" s="222"/>
      <c r="I570" s="222"/>
      <c r="J570" s="222"/>
      <c r="K570" s="222"/>
      <c r="L570" s="222"/>
      <c r="M570" s="222"/>
      <c r="N570" s="222"/>
      <c r="O570" s="222"/>
      <c r="P570" s="222"/>
      <c r="Q570" s="222"/>
    </row>
    <row r="571" spans="1:17" ht="15.75" thickBot="1" x14ac:dyDescent="0.3">
      <c r="A571" s="222"/>
      <c r="B571" s="142"/>
      <c r="C571" s="222"/>
      <c r="D571" s="222"/>
      <c r="E571" s="222"/>
      <c r="F571" s="222"/>
      <c r="G571" s="222"/>
      <c r="H571" s="222"/>
      <c r="I571" s="222"/>
      <c r="J571" s="222"/>
      <c r="K571" s="222"/>
      <c r="L571" s="222"/>
      <c r="M571" s="222"/>
      <c r="N571" s="222"/>
      <c r="O571" s="222"/>
      <c r="P571" s="222"/>
      <c r="Q571" s="222"/>
    </row>
    <row r="572" spans="1:17" ht="15.75" thickBot="1" x14ac:dyDescent="0.3">
      <c r="A572" s="222"/>
      <c r="B572" s="142"/>
      <c r="C572" s="222"/>
      <c r="D572" s="222"/>
      <c r="E572" s="222"/>
      <c r="F572" s="222"/>
      <c r="G572" s="222"/>
      <c r="H572" s="222"/>
      <c r="I572" s="222"/>
      <c r="J572" s="222"/>
      <c r="K572" s="222"/>
      <c r="L572" s="222"/>
      <c r="M572" s="222"/>
      <c r="N572" s="222"/>
      <c r="O572" s="222"/>
      <c r="P572" s="222"/>
      <c r="Q572" s="222"/>
    </row>
    <row r="573" spans="1:17" ht="15.75" thickBot="1" x14ac:dyDescent="0.3">
      <c r="A573" s="222"/>
      <c r="B573" s="142"/>
      <c r="C573" s="222"/>
      <c r="D573" s="222"/>
      <c r="E573" s="222"/>
      <c r="F573" s="222"/>
      <c r="G573" s="222"/>
      <c r="H573" s="222"/>
      <c r="I573" s="222"/>
      <c r="J573" s="222"/>
      <c r="K573" s="222"/>
      <c r="L573" s="222"/>
      <c r="M573" s="222"/>
      <c r="N573" s="222"/>
      <c r="O573" s="222"/>
      <c r="P573" s="222"/>
      <c r="Q573" s="222"/>
    </row>
    <row r="574" spans="1:17" ht="15.75" thickBot="1" x14ac:dyDescent="0.3">
      <c r="A574" s="222"/>
      <c r="B574" s="142"/>
      <c r="C574" s="222"/>
      <c r="D574" s="222"/>
      <c r="E574" s="222"/>
      <c r="F574" s="222"/>
      <c r="G574" s="222"/>
      <c r="H574" s="222"/>
      <c r="I574" s="222"/>
      <c r="J574" s="222"/>
      <c r="K574" s="222"/>
      <c r="L574" s="222"/>
      <c r="M574" s="222"/>
      <c r="N574" s="222"/>
      <c r="O574" s="222"/>
      <c r="P574" s="222"/>
      <c r="Q574" s="222"/>
    </row>
    <row r="575" spans="1:17" ht="15.75" thickBot="1" x14ac:dyDescent="0.3">
      <c r="A575" s="222"/>
      <c r="B575" s="142"/>
      <c r="C575" s="222"/>
      <c r="D575" s="222"/>
      <c r="E575" s="222"/>
      <c r="F575" s="222"/>
      <c r="G575" s="222"/>
      <c r="H575" s="222"/>
      <c r="I575" s="222"/>
      <c r="J575" s="222"/>
      <c r="K575" s="222"/>
      <c r="L575" s="222"/>
      <c r="M575" s="222"/>
      <c r="N575" s="222"/>
      <c r="O575" s="222"/>
      <c r="P575" s="222"/>
      <c r="Q575" s="222"/>
    </row>
    <row r="576" spans="1:17" ht="15.75" thickBot="1" x14ac:dyDescent="0.3">
      <c r="A576" s="222"/>
      <c r="B576" s="142"/>
      <c r="C576" s="222"/>
      <c r="D576" s="222"/>
      <c r="E576" s="222"/>
      <c r="F576" s="222"/>
      <c r="G576" s="222"/>
      <c r="H576" s="222"/>
      <c r="I576" s="222"/>
      <c r="J576" s="222"/>
      <c r="K576" s="222"/>
      <c r="L576" s="222"/>
      <c r="M576" s="222"/>
      <c r="N576" s="222"/>
      <c r="O576" s="222"/>
      <c r="P576" s="222"/>
      <c r="Q576" s="222"/>
    </row>
    <row r="577" spans="1:17" ht="15.75" thickBot="1" x14ac:dyDescent="0.3">
      <c r="A577" s="222"/>
      <c r="B577" s="142"/>
      <c r="C577" s="222"/>
      <c r="D577" s="222"/>
      <c r="E577" s="222"/>
      <c r="F577" s="222"/>
      <c r="G577" s="222"/>
      <c r="H577" s="222"/>
      <c r="I577" s="222"/>
      <c r="J577" s="222"/>
      <c r="K577" s="222"/>
      <c r="L577" s="222"/>
      <c r="M577" s="222"/>
      <c r="N577" s="222"/>
      <c r="O577" s="222"/>
      <c r="P577" s="222"/>
      <c r="Q577" s="222"/>
    </row>
    <row r="578" spans="1:17" ht="15.75" thickBot="1" x14ac:dyDescent="0.3">
      <c r="A578" s="222"/>
      <c r="B578" s="142"/>
      <c r="C578" s="222"/>
      <c r="D578" s="222"/>
      <c r="E578" s="222"/>
      <c r="F578" s="222"/>
      <c r="G578" s="222"/>
      <c r="H578" s="222"/>
      <c r="I578" s="222"/>
      <c r="J578" s="222"/>
      <c r="K578" s="222"/>
      <c r="L578" s="222"/>
      <c r="M578" s="222"/>
      <c r="N578" s="222"/>
      <c r="O578" s="222"/>
      <c r="P578" s="222"/>
      <c r="Q578" s="222"/>
    </row>
    <row r="579" spans="1:17" ht="15.75" thickBot="1" x14ac:dyDescent="0.3">
      <c r="A579" s="222"/>
      <c r="B579" s="142"/>
      <c r="C579" s="222"/>
      <c r="D579" s="222"/>
      <c r="E579" s="222"/>
      <c r="F579" s="222"/>
      <c r="G579" s="222"/>
      <c r="H579" s="222"/>
      <c r="I579" s="222"/>
      <c r="J579" s="222"/>
      <c r="K579" s="222"/>
      <c r="L579" s="222"/>
      <c r="M579" s="222"/>
      <c r="N579" s="222"/>
      <c r="O579" s="222"/>
      <c r="P579" s="222"/>
      <c r="Q579" s="222"/>
    </row>
    <row r="580" spans="1:17" ht="15.75" thickBot="1" x14ac:dyDescent="0.3">
      <c r="A580" s="222"/>
      <c r="B580" s="142"/>
      <c r="C580" s="222"/>
      <c r="D580" s="222"/>
      <c r="E580" s="222"/>
      <c r="F580" s="222"/>
      <c r="G580" s="222"/>
      <c r="H580" s="222"/>
      <c r="I580" s="222"/>
      <c r="J580" s="222"/>
      <c r="K580" s="222"/>
      <c r="L580" s="222"/>
      <c r="M580" s="222"/>
      <c r="N580" s="222"/>
      <c r="O580" s="222"/>
      <c r="P580" s="222"/>
      <c r="Q580" s="222"/>
    </row>
    <row r="581" spans="1:17" ht="15.75" thickBot="1" x14ac:dyDescent="0.3">
      <c r="A581" s="222"/>
      <c r="B581" s="142"/>
      <c r="C581" s="222"/>
      <c r="D581" s="222"/>
      <c r="E581" s="222"/>
      <c r="F581" s="222"/>
      <c r="G581" s="222"/>
      <c r="H581" s="222"/>
      <c r="I581" s="222"/>
      <c r="J581" s="222"/>
      <c r="K581" s="222"/>
      <c r="L581" s="222"/>
      <c r="M581" s="222"/>
      <c r="N581" s="222"/>
      <c r="O581" s="222"/>
      <c r="P581" s="222"/>
      <c r="Q581" s="222"/>
    </row>
    <row r="582" spans="1:17" ht="15.75" thickBot="1" x14ac:dyDescent="0.3">
      <c r="A582" s="222"/>
      <c r="B582" s="142"/>
      <c r="C582" s="222"/>
      <c r="D582" s="222"/>
      <c r="E582" s="222"/>
      <c r="F582" s="222"/>
      <c r="G582" s="222"/>
      <c r="H582" s="222"/>
      <c r="I582" s="222"/>
      <c r="J582" s="222"/>
      <c r="K582" s="222"/>
      <c r="L582" s="222"/>
      <c r="M582" s="222"/>
      <c r="N582" s="222"/>
      <c r="O582" s="222"/>
      <c r="P582" s="222"/>
      <c r="Q582" s="222"/>
    </row>
    <row r="583" spans="1:17" ht="15.75" thickBot="1" x14ac:dyDescent="0.3">
      <c r="A583" s="222"/>
      <c r="B583" s="142"/>
      <c r="C583" s="222"/>
      <c r="D583" s="222"/>
      <c r="E583" s="222"/>
      <c r="F583" s="222"/>
      <c r="G583" s="222"/>
      <c r="H583" s="222"/>
      <c r="I583" s="222"/>
      <c r="J583" s="222"/>
      <c r="K583" s="222"/>
      <c r="L583" s="222"/>
      <c r="M583" s="222"/>
      <c r="N583" s="222"/>
      <c r="O583" s="222"/>
      <c r="P583" s="222"/>
      <c r="Q583" s="222"/>
    </row>
    <row r="584" spans="1:17" ht="15.75" thickBot="1" x14ac:dyDescent="0.3">
      <c r="A584" s="222"/>
      <c r="B584" s="142"/>
      <c r="C584" s="222"/>
      <c r="D584" s="222"/>
      <c r="E584" s="222"/>
      <c r="F584" s="222"/>
      <c r="G584" s="222"/>
      <c r="H584" s="222"/>
      <c r="I584" s="222"/>
      <c r="J584" s="222"/>
      <c r="K584" s="222"/>
      <c r="L584" s="222"/>
      <c r="M584" s="222"/>
      <c r="N584" s="222"/>
      <c r="O584" s="222"/>
      <c r="P584" s="222"/>
      <c r="Q584" s="222"/>
    </row>
    <row r="585" spans="1:17" ht="15.75" thickBot="1" x14ac:dyDescent="0.3">
      <c r="A585" s="222"/>
      <c r="B585" s="142"/>
      <c r="C585" s="222"/>
      <c r="D585" s="222"/>
      <c r="E585" s="222"/>
      <c r="F585" s="222"/>
      <c r="G585" s="222"/>
      <c r="H585" s="222"/>
      <c r="I585" s="222"/>
      <c r="J585" s="222"/>
      <c r="K585" s="222"/>
      <c r="L585" s="222"/>
      <c r="M585" s="222"/>
      <c r="N585" s="222"/>
      <c r="O585" s="222"/>
      <c r="P585" s="222"/>
      <c r="Q585" s="222"/>
    </row>
    <row r="586" spans="1:17" ht="15.75" thickBot="1" x14ac:dyDescent="0.3">
      <c r="A586" s="222"/>
      <c r="B586" s="142"/>
      <c r="C586" s="222"/>
      <c r="D586" s="222"/>
      <c r="E586" s="222"/>
      <c r="F586" s="222"/>
      <c r="G586" s="222"/>
      <c r="H586" s="222"/>
      <c r="I586" s="222"/>
      <c r="J586" s="222"/>
      <c r="K586" s="222"/>
      <c r="L586" s="222"/>
      <c r="M586" s="222"/>
      <c r="N586" s="222"/>
      <c r="O586" s="222"/>
      <c r="P586" s="222"/>
      <c r="Q586" s="222"/>
    </row>
    <row r="587" spans="1:17" ht="15.75" thickBot="1" x14ac:dyDescent="0.3">
      <c r="A587" s="222"/>
      <c r="B587" s="142"/>
      <c r="C587" s="222"/>
      <c r="D587" s="222"/>
      <c r="E587" s="222"/>
      <c r="F587" s="222"/>
      <c r="G587" s="222"/>
      <c r="H587" s="222"/>
      <c r="I587" s="222"/>
      <c r="J587" s="222"/>
      <c r="K587" s="222"/>
      <c r="L587" s="222"/>
      <c r="M587" s="222"/>
      <c r="N587" s="222"/>
      <c r="O587" s="222"/>
      <c r="P587" s="222"/>
      <c r="Q587" s="222"/>
    </row>
    <row r="588" spans="1:17" ht="15.75" thickBot="1" x14ac:dyDescent="0.3">
      <c r="A588" s="222"/>
      <c r="B588" s="142"/>
      <c r="C588" s="222"/>
      <c r="D588" s="222"/>
      <c r="E588" s="222"/>
      <c r="F588" s="222"/>
      <c r="G588" s="222"/>
      <c r="H588" s="222"/>
      <c r="I588" s="222"/>
      <c r="J588" s="222"/>
      <c r="K588" s="222"/>
      <c r="L588" s="222"/>
      <c r="M588" s="222"/>
      <c r="N588" s="222"/>
      <c r="O588" s="222"/>
      <c r="P588" s="222"/>
      <c r="Q588" s="222"/>
    </row>
    <row r="589" spans="1:17" ht="15.75" thickBot="1" x14ac:dyDescent="0.3">
      <c r="A589" s="222"/>
      <c r="B589" s="142"/>
      <c r="C589" s="222"/>
      <c r="D589" s="222"/>
      <c r="E589" s="222"/>
      <c r="F589" s="222"/>
      <c r="G589" s="222"/>
      <c r="H589" s="222"/>
      <c r="I589" s="222"/>
      <c r="J589" s="222"/>
      <c r="K589" s="222"/>
      <c r="L589" s="222"/>
      <c r="M589" s="222"/>
      <c r="N589" s="222"/>
      <c r="O589" s="222"/>
      <c r="P589" s="222"/>
      <c r="Q589" s="222"/>
    </row>
    <row r="590" spans="1:17" ht="15.75" thickBot="1" x14ac:dyDescent="0.3">
      <c r="A590" s="222"/>
      <c r="B590" s="142"/>
      <c r="C590" s="222"/>
      <c r="D590" s="222"/>
      <c r="E590" s="222"/>
      <c r="F590" s="222"/>
      <c r="G590" s="222"/>
      <c r="H590" s="222"/>
      <c r="I590" s="222"/>
      <c r="J590" s="222"/>
      <c r="K590" s="222"/>
      <c r="L590" s="222"/>
      <c r="M590" s="222"/>
      <c r="N590" s="222"/>
      <c r="O590" s="222"/>
      <c r="P590" s="222"/>
      <c r="Q590" s="222"/>
    </row>
    <row r="591" spans="1:17" ht="15.75" thickBot="1" x14ac:dyDescent="0.3">
      <c r="A591" s="222"/>
      <c r="B591" s="142"/>
      <c r="C591" s="222"/>
      <c r="D591" s="222"/>
      <c r="E591" s="222"/>
      <c r="F591" s="222"/>
      <c r="G591" s="222"/>
      <c r="H591" s="222"/>
      <c r="I591" s="222"/>
      <c r="J591" s="222"/>
      <c r="K591" s="222"/>
      <c r="L591" s="222"/>
      <c r="M591" s="222"/>
      <c r="N591" s="222"/>
      <c r="O591" s="222"/>
      <c r="P591" s="222"/>
      <c r="Q591" s="222"/>
    </row>
    <row r="592" spans="1:17" ht="15.75" thickBot="1" x14ac:dyDescent="0.3">
      <c r="A592" s="222"/>
      <c r="B592" s="142"/>
      <c r="C592" s="222"/>
      <c r="D592" s="222"/>
      <c r="E592" s="222"/>
      <c r="F592" s="222"/>
      <c r="G592" s="222"/>
      <c r="H592" s="222"/>
      <c r="I592" s="222"/>
      <c r="J592" s="222"/>
      <c r="K592" s="222"/>
      <c r="L592" s="222"/>
      <c r="M592" s="222"/>
      <c r="N592" s="222"/>
      <c r="O592" s="222"/>
      <c r="P592" s="222"/>
      <c r="Q592" s="222"/>
    </row>
    <row r="593" spans="1:17" ht="15.75" thickBot="1" x14ac:dyDescent="0.3">
      <c r="A593" s="222"/>
      <c r="B593" s="142"/>
      <c r="C593" s="222"/>
      <c r="D593" s="222"/>
      <c r="E593" s="222"/>
      <c r="F593" s="222"/>
      <c r="G593" s="222"/>
      <c r="H593" s="222"/>
      <c r="I593" s="222"/>
      <c r="J593" s="222"/>
      <c r="K593" s="222"/>
      <c r="L593" s="222"/>
      <c r="M593" s="222"/>
      <c r="N593" s="222"/>
      <c r="O593" s="222"/>
      <c r="P593" s="222"/>
      <c r="Q593" s="222"/>
    </row>
    <row r="594" spans="1:17" ht="15.75" thickBot="1" x14ac:dyDescent="0.3">
      <c r="A594" s="222"/>
      <c r="B594" s="142"/>
      <c r="C594" s="222"/>
      <c r="D594" s="222"/>
      <c r="E594" s="222"/>
      <c r="F594" s="222"/>
      <c r="G594" s="222"/>
      <c r="H594" s="222"/>
      <c r="I594" s="222"/>
      <c r="J594" s="222"/>
      <c r="K594" s="222"/>
      <c r="L594" s="222"/>
      <c r="M594" s="222"/>
      <c r="N594" s="222"/>
      <c r="O594" s="222"/>
      <c r="P594" s="222"/>
      <c r="Q594" s="222"/>
    </row>
    <row r="595" spans="1:17" ht="15.75" thickBot="1" x14ac:dyDescent="0.3">
      <c r="A595" s="222"/>
      <c r="B595" s="142"/>
      <c r="C595" s="222"/>
      <c r="D595" s="222"/>
      <c r="E595" s="222"/>
      <c r="F595" s="222"/>
      <c r="G595" s="222"/>
      <c r="H595" s="222"/>
      <c r="I595" s="222"/>
      <c r="J595" s="222"/>
      <c r="K595" s="222"/>
      <c r="L595" s="222"/>
      <c r="M595" s="222"/>
      <c r="N595" s="222"/>
      <c r="O595" s="222"/>
      <c r="P595" s="222"/>
      <c r="Q595" s="222"/>
    </row>
    <row r="596" spans="1:17" ht="15.75" thickBot="1" x14ac:dyDescent="0.3">
      <c r="A596" s="222"/>
      <c r="B596" s="142"/>
      <c r="C596" s="222"/>
      <c r="D596" s="222"/>
      <c r="E596" s="222"/>
      <c r="F596" s="222"/>
      <c r="G596" s="222"/>
      <c r="H596" s="222"/>
      <c r="I596" s="222"/>
      <c r="J596" s="222"/>
      <c r="K596" s="222"/>
      <c r="L596" s="222"/>
      <c r="M596" s="222"/>
      <c r="N596" s="222"/>
      <c r="O596" s="222"/>
      <c r="P596" s="222"/>
      <c r="Q596" s="222"/>
    </row>
    <row r="597" spans="1:17" ht="15.75" thickBot="1" x14ac:dyDescent="0.3">
      <c r="A597" s="222"/>
      <c r="B597" s="142"/>
      <c r="C597" s="222"/>
      <c r="D597" s="222"/>
      <c r="E597" s="222"/>
      <c r="F597" s="222"/>
      <c r="G597" s="222"/>
      <c r="H597" s="222"/>
      <c r="I597" s="222"/>
      <c r="J597" s="222"/>
      <c r="K597" s="222"/>
      <c r="L597" s="222"/>
      <c r="M597" s="222"/>
      <c r="N597" s="222"/>
      <c r="O597" s="222"/>
      <c r="P597" s="222"/>
      <c r="Q597" s="222"/>
    </row>
    <row r="598" spans="1:17" ht="15.75" thickBot="1" x14ac:dyDescent="0.3">
      <c r="A598" s="222"/>
      <c r="B598" s="142"/>
      <c r="C598" s="222"/>
      <c r="D598" s="222"/>
      <c r="E598" s="222"/>
      <c r="F598" s="222"/>
      <c r="G598" s="222"/>
      <c r="H598" s="222"/>
      <c r="I598" s="222"/>
      <c r="J598" s="222"/>
      <c r="K598" s="222"/>
      <c r="L598" s="222"/>
      <c r="M598" s="222"/>
      <c r="N598" s="222"/>
      <c r="O598" s="222"/>
      <c r="P598" s="222"/>
      <c r="Q598" s="222"/>
    </row>
    <row r="599" spans="1:17" ht="15.75" thickBot="1" x14ac:dyDescent="0.3">
      <c r="A599" s="222"/>
      <c r="B599" s="142"/>
      <c r="C599" s="222"/>
      <c r="D599" s="222"/>
      <c r="E599" s="222"/>
      <c r="F599" s="222"/>
      <c r="G599" s="222"/>
      <c r="H599" s="222"/>
      <c r="I599" s="222"/>
      <c r="J599" s="222"/>
      <c r="K599" s="222"/>
      <c r="L599" s="222"/>
      <c r="M599" s="222"/>
      <c r="N599" s="222"/>
      <c r="O599" s="222"/>
      <c r="P599" s="222"/>
      <c r="Q599" s="222"/>
    </row>
    <row r="600" spans="1:17" ht="15.75" thickBot="1" x14ac:dyDescent="0.3">
      <c r="A600" s="222"/>
      <c r="B600" s="142"/>
      <c r="C600" s="222"/>
      <c r="D600" s="222"/>
      <c r="E600" s="222"/>
      <c r="F600" s="222"/>
      <c r="G600" s="222"/>
      <c r="H600" s="222"/>
      <c r="I600" s="222"/>
      <c r="J600" s="222"/>
      <c r="K600" s="222"/>
      <c r="L600" s="222"/>
      <c r="M600" s="222"/>
      <c r="N600" s="222"/>
      <c r="O600" s="222"/>
      <c r="P600" s="222"/>
      <c r="Q600" s="222"/>
    </row>
    <row r="601" spans="1:17" ht="15.75" thickBot="1" x14ac:dyDescent="0.3">
      <c r="A601" s="222"/>
      <c r="B601" s="142"/>
      <c r="C601" s="222"/>
      <c r="D601" s="222"/>
      <c r="E601" s="222"/>
      <c r="F601" s="222"/>
      <c r="G601" s="222"/>
      <c r="H601" s="222"/>
      <c r="I601" s="222"/>
      <c r="J601" s="222"/>
      <c r="K601" s="222"/>
      <c r="L601" s="222"/>
      <c r="M601" s="222"/>
      <c r="N601" s="222"/>
      <c r="O601" s="222"/>
      <c r="P601" s="222"/>
      <c r="Q601" s="222"/>
    </row>
    <row r="602" spans="1:17" ht="15.75" thickBot="1" x14ac:dyDescent="0.3">
      <c r="A602" s="222"/>
      <c r="B602" s="142"/>
      <c r="C602" s="222"/>
      <c r="D602" s="222"/>
      <c r="E602" s="222"/>
      <c r="F602" s="222"/>
      <c r="G602" s="222"/>
      <c r="H602" s="222"/>
      <c r="I602" s="222"/>
      <c r="J602" s="222"/>
      <c r="K602" s="222"/>
      <c r="L602" s="222"/>
      <c r="M602" s="222"/>
      <c r="N602" s="222"/>
      <c r="O602" s="222"/>
      <c r="P602" s="222"/>
      <c r="Q602" s="222"/>
    </row>
    <row r="603" spans="1:17" ht="15.75" thickBot="1" x14ac:dyDescent="0.3">
      <c r="A603" s="222"/>
      <c r="B603" s="142"/>
      <c r="C603" s="222"/>
      <c r="D603" s="222"/>
      <c r="E603" s="222"/>
      <c r="F603" s="222"/>
      <c r="G603" s="222"/>
      <c r="H603" s="222"/>
      <c r="I603" s="222"/>
      <c r="J603" s="222"/>
      <c r="K603" s="222"/>
      <c r="L603" s="222"/>
      <c r="M603" s="222"/>
      <c r="N603" s="222"/>
      <c r="O603" s="222"/>
      <c r="P603" s="222"/>
      <c r="Q603" s="222"/>
    </row>
    <row r="604" spans="1:17" ht="15.75" thickBot="1" x14ac:dyDescent="0.3">
      <c r="A604" s="222"/>
      <c r="B604" s="142"/>
      <c r="C604" s="222"/>
      <c r="D604" s="222"/>
      <c r="E604" s="222"/>
      <c r="F604" s="222"/>
      <c r="G604" s="222"/>
      <c r="H604" s="222"/>
      <c r="I604" s="222"/>
      <c r="J604" s="222"/>
      <c r="K604" s="222"/>
      <c r="L604" s="222"/>
      <c r="M604" s="222"/>
      <c r="N604" s="222"/>
      <c r="O604" s="222"/>
      <c r="P604" s="222"/>
      <c r="Q604" s="222"/>
    </row>
    <row r="605" spans="1:17" ht="15.75" thickBot="1" x14ac:dyDescent="0.3">
      <c r="A605" s="222"/>
      <c r="B605" s="142"/>
      <c r="C605" s="222"/>
      <c r="D605" s="222"/>
      <c r="E605" s="222"/>
      <c r="F605" s="222"/>
      <c r="G605" s="222"/>
      <c r="H605" s="222"/>
      <c r="I605" s="222"/>
      <c r="J605" s="222"/>
      <c r="K605" s="222"/>
      <c r="L605" s="222"/>
      <c r="M605" s="222"/>
      <c r="N605" s="222"/>
      <c r="O605" s="222"/>
      <c r="P605" s="222"/>
      <c r="Q605" s="222"/>
    </row>
    <row r="606" spans="1:17" ht="15.75" thickBot="1" x14ac:dyDescent="0.3">
      <c r="A606" s="222"/>
      <c r="B606" s="142"/>
      <c r="C606" s="222"/>
      <c r="D606" s="222"/>
      <c r="E606" s="222"/>
      <c r="F606" s="222"/>
      <c r="G606" s="222"/>
      <c r="H606" s="222"/>
      <c r="I606" s="222"/>
      <c r="J606" s="222"/>
      <c r="K606" s="222"/>
      <c r="L606" s="222"/>
      <c r="M606" s="222"/>
      <c r="N606" s="222"/>
      <c r="O606" s="222"/>
      <c r="P606" s="222"/>
      <c r="Q606" s="222"/>
    </row>
    <row r="607" spans="1:17" ht="15.75" thickBot="1" x14ac:dyDescent="0.3">
      <c r="A607" s="222"/>
      <c r="B607" s="142"/>
      <c r="C607" s="222"/>
      <c r="D607" s="222"/>
      <c r="E607" s="222"/>
      <c r="F607" s="222"/>
      <c r="G607" s="222"/>
      <c r="H607" s="222"/>
      <c r="I607" s="222"/>
      <c r="J607" s="222"/>
      <c r="K607" s="222"/>
      <c r="L607" s="222"/>
      <c r="M607" s="222"/>
      <c r="N607" s="222"/>
      <c r="O607" s="222"/>
      <c r="P607" s="222"/>
      <c r="Q607" s="222"/>
    </row>
    <row r="608" spans="1:17" ht="15.75" thickBot="1" x14ac:dyDescent="0.3">
      <c r="A608" s="222"/>
      <c r="B608" s="142"/>
      <c r="C608" s="222"/>
      <c r="D608" s="222"/>
      <c r="E608" s="222"/>
      <c r="F608" s="222"/>
      <c r="G608" s="222"/>
      <c r="H608" s="222"/>
      <c r="I608" s="222"/>
      <c r="J608" s="222"/>
      <c r="K608" s="222"/>
      <c r="L608" s="222"/>
      <c r="M608" s="222"/>
      <c r="N608" s="222"/>
      <c r="O608" s="222"/>
      <c r="P608" s="222"/>
      <c r="Q608" s="222"/>
    </row>
    <row r="609" spans="1:17" ht="15.75" thickBot="1" x14ac:dyDescent="0.3">
      <c r="A609" s="222"/>
      <c r="B609" s="142"/>
      <c r="C609" s="222"/>
      <c r="D609" s="222"/>
      <c r="E609" s="222"/>
      <c r="F609" s="222"/>
      <c r="G609" s="222"/>
      <c r="H609" s="222"/>
      <c r="I609" s="222"/>
      <c r="J609" s="222"/>
      <c r="K609" s="222"/>
      <c r="L609" s="222"/>
      <c r="M609" s="222"/>
      <c r="N609" s="222"/>
      <c r="O609" s="222"/>
      <c r="P609" s="222"/>
      <c r="Q609" s="222"/>
    </row>
    <row r="610" spans="1:17" ht="15.75" thickBot="1" x14ac:dyDescent="0.3">
      <c r="A610" s="222"/>
      <c r="B610" s="142"/>
      <c r="C610" s="222"/>
      <c r="D610" s="222"/>
      <c r="E610" s="222"/>
      <c r="F610" s="222"/>
      <c r="G610" s="222"/>
      <c r="H610" s="222"/>
      <c r="I610" s="222"/>
      <c r="J610" s="222"/>
      <c r="K610" s="222"/>
      <c r="L610" s="222"/>
      <c r="M610" s="222"/>
      <c r="N610" s="222"/>
      <c r="O610" s="222"/>
      <c r="P610" s="222"/>
      <c r="Q610" s="222"/>
    </row>
    <row r="611" spans="1:17" ht="15.75" thickBot="1" x14ac:dyDescent="0.3">
      <c r="A611" s="222"/>
      <c r="B611" s="142"/>
      <c r="C611" s="222"/>
      <c r="D611" s="222"/>
      <c r="E611" s="222"/>
      <c r="F611" s="222"/>
      <c r="G611" s="222"/>
      <c r="H611" s="222"/>
      <c r="I611" s="222"/>
      <c r="J611" s="222"/>
      <c r="K611" s="222"/>
      <c r="L611" s="222"/>
      <c r="M611" s="222"/>
      <c r="N611" s="222"/>
      <c r="O611" s="222"/>
      <c r="P611" s="222"/>
      <c r="Q611" s="222"/>
    </row>
    <row r="612" spans="1:17" ht="15.75" thickBot="1" x14ac:dyDescent="0.3">
      <c r="A612" s="222"/>
      <c r="B612" s="142"/>
      <c r="C612" s="222"/>
      <c r="D612" s="222"/>
      <c r="E612" s="222"/>
      <c r="F612" s="222"/>
      <c r="G612" s="222"/>
      <c r="H612" s="222"/>
      <c r="I612" s="222"/>
      <c r="J612" s="222"/>
      <c r="K612" s="222"/>
      <c r="L612" s="222"/>
      <c r="M612" s="222"/>
      <c r="N612" s="222"/>
      <c r="O612" s="222"/>
      <c r="P612" s="222"/>
      <c r="Q612" s="222"/>
    </row>
    <row r="613" spans="1:17" ht="15.75" thickBot="1" x14ac:dyDescent="0.3">
      <c r="A613" s="222"/>
      <c r="B613" s="142"/>
      <c r="C613" s="222"/>
      <c r="D613" s="222"/>
      <c r="E613" s="222"/>
      <c r="F613" s="222"/>
      <c r="G613" s="222"/>
      <c r="H613" s="222"/>
      <c r="I613" s="222"/>
      <c r="J613" s="222"/>
      <c r="K613" s="222"/>
      <c r="L613" s="222"/>
      <c r="M613" s="222"/>
      <c r="N613" s="222"/>
      <c r="O613" s="222"/>
      <c r="P613" s="222"/>
      <c r="Q613" s="222"/>
    </row>
    <row r="614" spans="1:17" ht="15.75" thickBot="1" x14ac:dyDescent="0.3">
      <c r="A614" s="222"/>
      <c r="B614" s="142"/>
      <c r="C614" s="222"/>
      <c r="D614" s="222"/>
      <c r="E614" s="222"/>
      <c r="F614" s="222"/>
      <c r="G614" s="222"/>
      <c r="H614" s="222"/>
      <c r="I614" s="222"/>
      <c r="J614" s="222"/>
      <c r="K614" s="222"/>
      <c r="L614" s="222"/>
      <c r="M614" s="222"/>
      <c r="N614" s="222"/>
      <c r="O614" s="222"/>
      <c r="P614" s="222"/>
      <c r="Q614" s="222"/>
    </row>
    <row r="615" spans="1:17" ht="15.75" thickBot="1" x14ac:dyDescent="0.3">
      <c r="A615" s="222"/>
      <c r="B615" s="142"/>
      <c r="C615" s="222"/>
      <c r="D615" s="222"/>
      <c r="E615" s="222"/>
      <c r="F615" s="222"/>
      <c r="G615" s="222"/>
      <c r="H615" s="222"/>
      <c r="I615" s="222"/>
      <c r="J615" s="222"/>
      <c r="K615" s="222"/>
      <c r="L615" s="222"/>
      <c r="M615" s="222"/>
      <c r="N615" s="222"/>
      <c r="O615" s="222"/>
      <c r="P615" s="222"/>
      <c r="Q615" s="222"/>
    </row>
    <row r="616" spans="1:17" ht="15.75" thickBot="1" x14ac:dyDescent="0.3">
      <c r="A616" s="222"/>
      <c r="B616" s="142"/>
      <c r="C616" s="222"/>
      <c r="D616" s="222"/>
      <c r="E616" s="222"/>
      <c r="F616" s="222"/>
      <c r="G616" s="222"/>
      <c r="H616" s="222"/>
      <c r="I616" s="222"/>
      <c r="J616" s="222"/>
      <c r="K616" s="222"/>
      <c r="L616" s="222"/>
      <c r="M616" s="222"/>
      <c r="N616" s="222"/>
      <c r="O616" s="222"/>
      <c r="P616" s="222"/>
      <c r="Q616" s="222"/>
    </row>
    <row r="617" spans="1:17" ht="15.75" thickBot="1" x14ac:dyDescent="0.3">
      <c r="A617" s="222"/>
      <c r="B617" s="142"/>
      <c r="C617" s="222"/>
      <c r="D617" s="222"/>
      <c r="E617" s="222"/>
      <c r="F617" s="222"/>
      <c r="G617" s="222"/>
      <c r="H617" s="222"/>
      <c r="I617" s="222"/>
      <c r="J617" s="222"/>
      <c r="K617" s="222"/>
      <c r="L617" s="222"/>
      <c r="M617" s="222"/>
      <c r="N617" s="222"/>
      <c r="O617" s="222"/>
      <c r="P617" s="222"/>
      <c r="Q617" s="222"/>
    </row>
    <row r="618" spans="1:17" ht="15.75" thickBot="1" x14ac:dyDescent="0.3">
      <c r="A618" s="222"/>
      <c r="B618" s="142"/>
      <c r="C618" s="222"/>
      <c r="D618" s="222"/>
      <c r="E618" s="222"/>
      <c r="F618" s="222"/>
      <c r="G618" s="222"/>
      <c r="H618" s="222"/>
      <c r="I618" s="222"/>
      <c r="J618" s="222"/>
      <c r="K618" s="222"/>
      <c r="L618" s="222"/>
      <c r="M618" s="222"/>
      <c r="N618" s="222"/>
      <c r="O618" s="222"/>
      <c r="P618" s="222"/>
      <c r="Q618" s="222"/>
    </row>
    <row r="619" spans="1:17" ht="15.75" thickBot="1" x14ac:dyDescent="0.3">
      <c r="A619" s="222"/>
      <c r="B619" s="142"/>
      <c r="C619" s="222"/>
      <c r="D619" s="222"/>
      <c r="E619" s="222"/>
      <c r="F619" s="222"/>
      <c r="G619" s="222"/>
      <c r="H619" s="222"/>
      <c r="I619" s="222"/>
      <c r="J619" s="222"/>
      <c r="K619" s="222"/>
      <c r="L619" s="222"/>
      <c r="M619" s="222"/>
      <c r="N619" s="222"/>
      <c r="O619" s="222"/>
      <c r="P619" s="222"/>
      <c r="Q619" s="222"/>
    </row>
    <row r="620" spans="1:17" ht="15.75" thickBot="1" x14ac:dyDescent="0.3">
      <c r="A620" s="222"/>
      <c r="B620" s="142"/>
      <c r="C620" s="222"/>
      <c r="D620" s="222"/>
      <c r="E620" s="222"/>
      <c r="F620" s="222"/>
      <c r="G620" s="222"/>
      <c r="H620" s="222"/>
      <c r="I620" s="222"/>
      <c r="J620" s="222"/>
      <c r="K620" s="222"/>
      <c r="L620" s="222"/>
      <c r="M620" s="222"/>
      <c r="N620" s="222"/>
      <c r="O620" s="222"/>
      <c r="P620" s="222"/>
      <c r="Q620" s="222"/>
    </row>
    <row r="621" spans="1:17" ht="15.75" thickBot="1" x14ac:dyDescent="0.3">
      <c r="A621" s="222"/>
      <c r="B621" s="142"/>
      <c r="C621" s="222"/>
      <c r="D621" s="222"/>
      <c r="E621" s="222"/>
      <c r="F621" s="222"/>
      <c r="G621" s="222"/>
      <c r="H621" s="222"/>
      <c r="I621" s="222"/>
      <c r="J621" s="222"/>
      <c r="K621" s="222"/>
      <c r="L621" s="222"/>
      <c r="M621" s="222"/>
      <c r="N621" s="222"/>
      <c r="O621" s="222"/>
      <c r="P621" s="222"/>
      <c r="Q621" s="222"/>
    </row>
    <row r="622" spans="1:17" ht="15.75" thickBot="1" x14ac:dyDescent="0.3">
      <c r="A622" s="222"/>
      <c r="B622" s="142"/>
      <c r="C622" s="222"/>
      <c r="D622" s="222"/>
      <c r="E622" s="222"/>
      <c r="F622" s="222"/>
      <c r="G622" s="222"/>
      <c r="H622" s="222"/>
      <c r="I622" s="222"/>
      <c r="J622" s="222"/>
      <c r="K622" s="222"/>
      <c r="L622" s="222"/>
      <c r="M622" s="222"/>
      <c r="N622" s="222"/>
      <c r="O622" s="222"/>
      <c r="P622" s="222"/>
      <c r="Q622" s="222"/>
    </row>
    <row r="623" spans="1:17" ht="15.75" thickBot="1" x14ac:dyDescent="0.3">
      <c r="A623" s="222"/>
      <c r="B623" s="142"/>
      <c r="C623" s="222"/>
      <c r="D623" s="222"/>
      <c r="E623" s="222"/>
      <c r="F623" s="222"/>
      <c r="G623" s="222"/>
      <c r="H623" s="222"/>
      <c r="I623" s="222"/>
      <c r="J623" s="222"/>
      <c r="K623" s="222"/>
      <c r="L623" s="222"/>
      <c r="M623" s="222"/>
      <c r="N623" s="222"/>
      <c r="O623" s="222"/>
      <c r="P623" s="222"/>
      <c r="Q623" s="222"/>
    </row>
    <row r="624" spans="1:17" ht="15.75" thickBot="1" x14ac:dyDescent="0.3">
      <c r="A624" s="222"/>
      <c r="B624" s="142"/>
      <c r="C624" s="222"/>
      <c r="D624" s="222"/>
      <c r="E624" s="222"/>
      <c r="F624" s="222"/>
      <c r="G624" s="222"/>
      <c r="H624" s="222"/>
      <c r="I624" s="222"/>
      <c r="J624" s="222"/>
      <c r="K624" s="222"/>
      <c r="L624" s="222"/>
      <c r="M624" s="222"/>
      <c r="N624" s="222"/>
      <c r="O624" s="222"/>
      <c r="P624" s="222"/>
      <c r="Q624" s="222"/>
    </row>
    <row r="625" spans="1:17" ht="15.75" thickBot="1" x14ac:dyDescent="0.3">
      <c r="A625" s="222"/>
      <c r="B625" s="142"/>
      <c r="C625" s="222"/>
      <c r="D625" s="222"/>
      <c r="E625" s="222"/>
      <c r="F625" s="222"/>
      <c r="G625" s="222"/>
      <c r="H625" s="222"/>
      <c r="I625" s="222"/>
      <c r="J625" s="222"/>
      <c r="K625" s="222"/>
      <c r="L625" s="222"/>
      <c r="M625" s="222"/>
      <c r="N625" s="222"/>
      <c r="O625" s="222"/>
      <c r="P625" s="222"/>
      <c r="Q625" s="222"/>
    </row>
    <row r="626" spans="1:17" ht="15.75" thickBot="1" x14ac:dyDescent="0.3">
      <c r="A626" s="222"/>
      <c r="B626" s="142"/>
      <c r="C626" s="222"/>
      <c r="D626" s="222"/>
      <c r="E626" s="222"/>
      <c r="F626" s="222"/>
      <c r="G626" s="222"/>
      <c r="H626" s="222"/>
      <c r="I626" s="222"/>
      <c r="J626" s="222"/>
      <c r="K626" s="222"/>
      <c r="L626" s="222"/>
      <c r="M626" s="222"/>
      <c r="N626" s="222"/>
      <c r="O626" s="222"/>
      <c r="P626" s="222"/>
      <c r="Q626" s="222"/>
    </row>
    <row r="627" spans="1:17" ht="15.75" thickBot="1" x14ac:dyDescent="0.3">
      <c r="A627" s="222"/>
      <c r="B627" s="142"/>
      <c r="C627" s="222"/>
      <c r="D627" s="222"/>
      <c r="E627" s="222"/>
      <c r="F627" s="222"/>
      <c r="G627" s="222"/>
      <c r="H627" s="222"/>
      <c r="I627" s="222"/>
      <c r="J627" s="222"/>
      <c r="K627" s="222"/>
      <c r="L627" s="222"/>
      <c r="M627" s="222"/>
      <c r="N627" s="222"/>
      <c r="O627" s="222"/>
      <c r="P627" s="222"/>
      <c r="Q627" s="222"/>
    </row>
    <row r="628" spans="1:17" ht="15.75" thickBot="1" x14ac:dyDescent="0.3">
      <c r="A628" s="222"/>
      <c r="B628" s="142"/>
      <c r="C628" s="222"/>
      <c r="D628" s="222"/>
      <c r="E628" s="222"/>
      <c r="F628" s="222"/>
      <c r="G628" s="222"/>
      <c r="H628" s="222"/>
      <c r="I628" s="222"/>
      <c r="J628" s="222"/>
      <c r="K628" s="222"/>
      <c r="L628" s="222"/>
      <c r="M628" s="222"/>
      <c r="N628" s="222"/>
      <c r="O628" s="222"/>
      <c r="P628" s="222"/>
      <c r="Q628" s="222"/>
    </row>
    <row r="629" spans="1:17" ht="15.75" thickBot="1" x14ac:dyDescent="0.3">
      <c r="A629" s="222"/>
      <c r="B629" s="142"/>
      <c r="C629" s="222"/>
      <c r="D629" s="222"/>
      <c r="E629" s="222"/>
      <c r="F629" s="222"/>
      <c r="G629" s="222"/>
      <c r="H629" s="222"/>
      <c r="I629" s="222"/>
      <c r="J629" s="222"/>
      <c r="K629" s="222"/>
      <c r="L629" s="222"/>
      <c r="M629" s="222"/>
      <c r="N629" s="222"/>
      <c r="O629" s="222"/>
      <c r="P629" s="222"/>
      <c r="Q629" s="222"/>
    </row>
    <row r="630" spans="1:17" ht="15.75" thickBot="1" x14ac:dyDescent="0.3">
      <c r="A630" s="222"/>
      <c r="B630" s="142"/>
      <c r="C630" s="222"/>
      <c r="D630" s="222"/>
      <c r="E630" s="222"/>
      <c r="F630" s="222"/>
      <c r="G630" s="222"/>
      <c r="H630" s="222"/>
      <c r="I630" s="222"/>
      <c r="J630" s="222"/>
      <c r="K630" s="222"/>
      <c r="L630" s="222"/>
      <c r="M630" s="222"/>
      <c r="N630" s="222"/>
      <c r="O630" s="222"/>
      <c r="P630" s="222"/>
      <c r="Q630" s="222"/>
    </row>
    <row r="631" spans="1:17" ht="15.75" thickBot="1" x14ac:dyDescent="0.3">
      <c r="A631" s="222"/>
      <c r="B631" s="142"/>
      <c r="C631" s="222"/>
      <c r="D631" s="222"/>
      <c r="E631" s="222"/>
      <c r="F631" s="222"/>
      <c r="G631" s="222"/>
      <c r="H631" s="222"/>
      <c r="I631" s="222"/>
      <c r="J631" s="222"/>
      <c r="K631" s="222"/>
      <c r="L631" s="222"/>
      <c r="M631" s="222"/>
      <c r="N631" s="222"/>
      <c r="O631" s="222"/>
      <c r="P631" s="222"/>
      <c r="Q631" s="222"/>
    </row>
    <row r="632" spans="1:17" ht="15.75" thickBot="1" x14ac:dyDescent="0.3">
      <c r="A632" s="222"/>
      <c r="B632" s="142"/>
      <c r="C632" s="222"/>
      <c r="D632" s="222"/>
      <c r="E632" s="222"/>
      <c r="F632" s="222"/>
      <c r="G632" s="222"/>
      <c r="H632" s="222"/>
      <c r="I632" s="222"/>
      <c r="J632" s="222"/>
      <c r="K632" s="222"/>
      <c r="L632" s="222"/>
      <c r="M632" s="222"/>
      <c r="N632" s="222"/>
      <c r="O632" s="222"/>
      <c r="P632" s="222"/>
      <c r="Q632" s="222"/>
    </row>
    <row r="633" spans="1:17" ht="15.75" thickBot="1" x14ac:dyDescent="0.3">
      <c r="A633" s="222"/>
      <c r="B633" s="142"/>
      <c r="C633" s="222"/>
      <c r="D633" s="222"/>
      <c r="E633" s="222"/>
      <c r="F633" s="222"/>
      <c r="G633" s="222"/>
      <c r="H633" s="222"/>
      <c r="I633" s="222"/>
      <c r="J633" s="222"/>
      <c r="K633" s="222"/>
      <c r="L633" s="222"/>
      <c r="M633" s="222"/>
      <c r="N633" s="222"/>
      <c r="O633" s="222"/>
      <c r="P633" s="222"/>
      <c r="Q633" s="222"/>
    </row>
    <row r="634" spans="1:17" ht="15.75" thickBot="1" x14ac:dyDescent="0.3">
      <c r="A634" s="222"/>
      <c r="B634" s="142"/>
      <c r="C634" s="222"/>
      <c r="D634" s="222"/>
      <c r="E634" s="222"/>
      <c r="F634" s="222"/>
      <c r="G634" s="222"/>
      <c r="H634" s="222"/>
      <c r="I634" s="222"/>
      <c r="J634" s="222"/>
      <c r="K634" s="222"/>
      <c r="L634" s="222"/>
      <c r="M634" s="222"/>
      <c r="N634" s="222"/>
      <c r="O634" s="222"/>
      <c r="P634" s="222"/>
      <c r="Q634" s="222"/>
    </row>
    <row r="635" spans="1:17" ht="15.75" thickBot="1" x14ac:dyDescent="0.3">
      <c r="A635" s="222"/>
      <c r="B635" s="142"/>
      <c r="C635" s="222"/>
      <c r="D635" s="222"/>
      <c r="E635" s="222"/>
      <c r="F635" s="222"/>
      <c r="G635" s="222"/>
      <c r="H635" s="222"/>
      <c r="I635" s="222"/>
      <c r="J635" s="222"/>
      <c r="K635" s="222"/>
      <c r="L635" s="222"/>
      <c r="M635" s="222"/>
      <c r="N635" s="222"/>
      <c r="O635" s="222"/>
      <c r="P635" s="222"/>
      <c r="Q635" s="222"/>
    </row>
    <row r="636" spans="1:17" ht="15.75" thickBot="1" x14ac:dyDescent="0.3">
      <c r="A636" s="222"/>
      <c r="B636" s="142"/>
      <c r="C636" s="222"/>
      <c r="D636" s="222"/>
      <c r="E636" s="222"/>
      <c r="F636" s="222"/>
      <c r="G636" s="222"/>
      <c r="H636" s="222"/>
      <c r="I636" s="222"/>
      <c r="J636" s="222"/>
      <c r="K636" s="222"/>
      <c r="L636" s="222"/>
      <c r="M636" s="222"/>
      <c r="N636" s="222"/>
      <c r="O636" s="222"/>
      <c r="P636" s="222"/>
      <c r="Q636" s="222"/>
    </row>
    <row r="637" spans="1:17" ht="15.75" thickBot="1" x14ac:dyDescent="0.3">
      <c r="A637" s="222"/>
      <c r="B637" s="142"/>
      <c r="C637" s="222"/>
      <c r="D637" s="222"/>
      <c r="E637" s="222"/>
      <c r="F637" s="222"/>
      <c r="G637" s="222"/>
      <c r="H637" s="222"/>
      <c r="I637" s="222"/>
      <c r="J637" s="222"/>
      <c r="K637" s="222"/>
      <c r="L637" s="222"/>
      <c r="M637" s="222"/>
      <c r="N637" s="222"/>
      <c r="O637" s="222"/>
      <c r="P637" s="222"/>
      <c r="Q637" s="222"/>
    </row>
    <row r="638" spans="1:17" ht="15.75" thickBot="1" x14ac:dyDescent="0.3">
      <c r="A638" s="222"/>
      <c r="B638" s="142"/>
      <c r="C638" s="222"/>
      <c r="D638" s="222"/>
      <c r="E638" s="222"/>
      <c r="F638" s="222"/>
      <c r="G638" s="222"/>
      <c r="H638" s="222"/>
      <c r="I638" s="222"/>
      <c r="J638" s="222"/>
      <c r="K638" s="222"/>
      <c r="L638" s="222"/>
      <c r="M638" s="222"/>
      <c r="N638" s="222"/>
      <c r="O638" s="222"/>
      <c r="P638" s="222"/>
      <c r="Q638" s="222"/>
    </row>
    <row r="639" spans="1:17" ht="15.75" thickBot="1" x14ac:dyDescent="0.3">
      <c r="A639" s="222"/>
      <c r="B639" s="142"/>
      <c r="C639" s="222"/>
      <c r="D639" s="222"/>
      <c r="E639" s="222"/>
      <c r="F639" s="222"/>
      <c r="G639" s="222"/>
      <c r="H639" s="222"/>
      <c r="I639" s="222"/>
      <c r="J639" s="222"/>
      <c r="K639" s="222"/>
      <c r="L639" s="222"/>
      <c r="M639" s="222"/>
      <c r="N639" s="222"/>
      <c r="O639" s="222"/>
      <c r="P639" s="222"/>
      <c r="Q639" s="222"/>
    </row>
    <row r="640" spans="1:17" ht="15.75" thickBot="1" x14ac:dyDescent="0.3">
      <c r="A640" s="222"/>
      <c r="B640" s="142"/>
      <c r="C640" s="222"/>
      <c r="D640" s="222"/>
      <c r="E640" s="222"/>
      <c r="F640" s="222"/>
      <c r="G640" s="222"/>
      <c r="H640" s="222"/>
      <c r="I640" s="222"/>
      <c r="J640" s="222"/>
      <c r="K640" s="222"/>
      <c r="L640" s="222"/>
      <c r="M640" s="222"/>
      <c r="N640" s="222"/>
      <c r="O640" s="222"/>
      <c r="P640" s="222"/>
      <c r="Q640" s="222"/>
    </row>
    <row r="641" spans="1:17" ht="15.75" thickBot="1" x14ac:dyDescent="0.3">
      <c r="A641" s="222"/>
      <c r="B641" s="142"/>
      <c r="C641" s="222"/>
      <c r="D641" s="222"/>
      <c r="E641" s="222"/>
      <c r="F641" s="222"/>
      <c r="G641" s="222"/>
      <c r="H641" s="222"/>
      <c r="I641" s="222"/>
      <c r="J641" s="222"/>
      <c r="K641" s="222"/>
      <c r="L641" s="222"/>
      <c r="M641" s="222"/>
      <c r="N641" s="222"/>
      <c r="O641" s="222"/>
      <c r="P641" s="222"/>
      <c r="Q641" s="222"/>
    </row>
    <row r="642" spans="1:17" ht="15.75" thickBot="1" x14ac:dyDescent="0.3">
      <c r="A642" s="222"/>
      <c r="B642" s="142"/>
      <c r="C642" s="222"/>
      <c r="D642" s="222"/>
      <c r="E642" s="222"/>
      <c r="F642" s="222"/>
      <c r="G642" s="222"/>
      <c r="H642" s="222"/>
      <c r="I642" s="222"/>
      <c r="J642" s="222"/>
      <c r="K642" s="222"/>
      <c r="L642" s="222"/>
      <c r="M642" s="222"/>
      <c r="N642" s="222"/>
      <c r="O642" s="222"/>
      <c r="P642" s="222"/>
      <c r="Q642" s="222"/>
    </row>
    <row r="643" spans="1:17" ht="15.75" thickBot="1" x14ac:dyDescent="0.3">
      <c r="A643" s="222"/>
      <c r="B643" s="142"/>
      <c r="C643" s="222"/>
      <c r="D643" s="222"/>
      <c r="E643" s="222"/>
      <c r="F643" s="222"/>
      <c r="G643" s="222"/>
      <c r="H643" s="222"/>
      <c r="I643" s="222"/>
      <c r="J643" s="222"/>
      <c r="K643" s="222"/>
      <c r="L643" s="222"/>
      <c r="M643" s="222"/>
      <c r="N643" s="222"/>
      <c r="O643" s="222"/>
      <c r="P643" s="222"/>
      <c r="Q643" s="222"/>
    </row>
    <row r="644" spans="1:17" ht="15.75" thickBot="1" x14ac:dyDescent="0.3">
      <c r="A644" s="222"/>
      <c r="B644" s="142"/>
      <c r="C644" s="222"/>
      <c r="D644" s="222"/>
      <c r="E644" s="222"/>
      <c r="F644" s="222"/>
      <c r="G644" s="222"/>
      <c r="H644" s="222"/>
      <c r="I644" s="222"/>
      <c r="J644" s="222"/>
      <c r="K644" s="222"/>
      <c r="L644" s="222"/>
      <c r="M644" s="222"/>
      <c r="N644" s="222"/>
      <c r="O644" s="222"/>
      <c r="P644" s="222"/>
      <c r="Q644" s="222"/>
    </row>
    <row r="645" spans="1:17" ht="15.75" thickBot="1" x14ac:dyDescent="0.3">
      <c r="A645" s="222"/>
      <c r="B645" s="142"/>
      <c r="C645" s="222"/>
      <c r="D645" s="222"/>
      <c r="E645" s="222"/>
      <c r="F645" s="222"/>
      <c r="G645" s="222"/>
      <c r="H645" s="222"/>
      <c r="I645" s="222"/>
      <c r="J645" s="222"/>
      <c r="K645" s="222"/>
      <c r="L645" s="222"/>
      <c r="M645" s="222"/>
      <c r="N645" s="222"/>
      <c r="O645" s="222"/>
      <c r="P645" s="222"/>
      <c r="Q645" s="222"/>
    </row>
    <row r="646" spans="1:17" ht="15.75" thickBot="1" x14ac:dyDescent="0.3">
      <c r="A646" s="222"/>
      <c r="B646" s="142"/>
      <c r="C646" s="222"/>
      <c r="D646" s="222"/>
      <c r="E646" s="222"/>
      <c r="F646" s="222"/>
      <c r="G646" s="222"/>
      <c r="H646" s="222"/>
      <c r="I646" s="222"/>
      <c r="J646" s="222"/>
      <c r="K646" s="222"/>
      <c r="L646" s="222"/>
      <c r="M646" s="222"/>
      <c r="N646" s="222"/>
      <c r="O646" s="222"/>
      <c r="P646" s="222"/>
      <c r="Q646" s="222"/>
    </row>
    <row r="647" spans="1:17" ht="15.75" thickBot="1" x14ac:dyDescent="0.3">
      <c r="A647" s="222"/>
      <c r="B647" s="142"/>
      <c r="C647" s="222"/>
      <c r="D647" s="222"/>
      <c r="E647" s="222"/>
      <c r="F647" s="222"/>
      <c r="G647" s="222"/>
      <c r="H647" s="222"/>
      <c r="I647" s="222"/>
      <c r="J647" s="222"/>
      <c r="K647" s="222"/>
      <c r="L647" s="222"/>
      <c r="M647" s="222"/>
      <c r="N647" s="222"/>
      <c r="O647" s="222"/>
      <c r="P647" s="222"/>
      <c r="Q647" s="222"/>
    </row>
    <row r="648" spans="1:17" ht="15.75" thickBot="1" x14ac:dyDescent="0.3">
      <c r="A648" s="222"/>
      <c r="B648" s="142"/>
      <c r="C648" s="222"/>
      <c r="D648" s="222"/>
      <c r="E648" s="222"/>
      <c r="F648" s="222"/>
      <c r="G648" s="222"/>
      <c r="H648" s="222"/>
      <c r="I648" s="222"/>
      <c r="J648" s="222"/>
      <c r="K648" s="222"/>
      <c r="L648" s="222"/>
      <c r="M648" s="222"/>
      <c r="N648" s="222"/>
      <c r="O648" s="222"/>
      <c r="P648" s="222"/>
      <c r="Q648" s="222"/>
    </row>
    <row r="649" spans="1:17" ht="15.75" thickBot="1" x14ac:dyDescent="0.3">
      <c r="A649" s="222"/>
      <c r="B649" s="142"/>
      <c r="C649" s="222"/>
      <c r="D649" s="222"/>
      <c r="E649" s="222"/>
      <c r="F649" s="222"/>
      <c r="G649" s="222"/>
      <c r="H649" s="222"/>
      <c r="I649" s="222"/>
      <c r="J649" s="222"/>
      <c r="K649" s="222"/>
      <c r="L649" s="222"/>
      <c r="M649" s="222"/>
      <c r="N649" s="222"/>
      <c r="O649" s="222"/>
      <c r="P649" s="222"/>
      <c r="Q649" s="222"/>
    </row>
    <row r="650" spans="1:17" ht="15.75" thickBot="1" x14ac:dyDescent="0.3">
      <c r="A650" s="222"/>
      <c r="B650" s="142"/>
      <c r="C650" s="222"/>
      <c r="D650" s="222"/>
      <c r="E650" s="222"/>
      <c r="F650" s="222"/>
      <c r="G650" s="222"/>
      <c r="H650" s="222"/>
      <c r="I650" s="222"/>
      <c r="J650" s="222"/>
      <c r="K650" s="222"/>
      <c r="L650" s="222"/>
      <c r="M650" s="222"/>
      <c r="N650" s="222"/>
      <c r="O650" s="222"/>
      <c r="P650" s="222"/>
      <c r="Q650" s="222"/>
    </row>
    <row r="651" spans="1:17" ht="15.75" thickBot="1" x14ac:dyDescent="0.3">
      <c r="A651" s="222"/>
      <c r="B651" s="142"/>
      <c r="C651" s="222"/>
      <c r="D651" s="222"/>
      <c r="E651" s="222"/>
      <c r="F651" s="222"/>
      <c r="G651" s="222"/>
      <c r="H651" s="222"/>
      <c r="I651" s="222"/>
      <c r="J651" s="222"/>
      <c r="K651" s="222"/>
      <c r="L651" s="222"/>
      <c r="M651" s="222"/>
      <c r="N651" s="222"/>
      <c r="O651" s="222"/>
      <c r="P651" s="222"/>
      <c r="Q651" s="222"/>
    </row>
    <row r="652" spans="1:17" ht="15.75" thickBot="1" x14ac:dyDescent="0.3">
      <c r="A652" s="222"/>
      <c r="B652" s="142"/>
      <c r="C652" s="222"/>
      <c r="D652" s="222"/>
      <c r="E652" s="222"/>
      <c r="F652" s="222"/>
      <c r="G652" s="222"/>
      <c r="H652" s="222"/>
      <c r="I652" s="222"/>
      <c r="J652" s="222"/>
      <c r="K652" s="222"/>
      <c r="L652" s="222"/>
      <c r="M652" s="222"/>
      <c r="N652" s="222"/>
      <c r="O652" s="222"/>
      <c r="P652" s="222"/>
      <c r="Q652" s="222"/>
    </row>
    <row r="653" spans="1:17" ht="15.75" thickBot="1" x14ac:dyDescent="0.3">
      <c r="A653" s="222"/>
      <c r="B653" s="142"/>
      <c r="C653" s="222"/>
      <c r="D653" s="222"/>
      <c r="E653" s="222"/>
      <c r="F653" s="222"/>
      <c r="G653" s="222"/>
      <c r="H653" s="222"/>
      <c r="I653" s="222"/>
      <c r="J653" s="222"/>
      <c r="K653" s="222"/>
      <c r="L653" s="222"/>
      <c r="M653" s="222"/>
      <c r="N653" s="222"/>
      <c r="O653" s="222"/>
      <c r="P653" s="222"/>
      <c r="Q653" s="222"/>
    </row>
    <row r="654" spans="1:17" ht="15.75" thickBot="1" x14ac:dyDescent="0.3">
      <c r="A654" s="222"/>
      <c r="B654" s="142"/>
      <c r="C654" s="222"/>
      <c r="D654" s="222"/>
      <c r="E654" s="222"/>
      <c r="F654" s="222"/>
      <c r="G654" s="222"/>
      <c r="H654" s="222"/>
      <c r="I654" s="222"/>
      <c r="J654" s="222"/>
      <c r="K654" s="222"/>
      <c r="L654" s="222"/>
      <c r="M654" s="222"/>
      <c r="N654" s="222"/>
      <c r="O654" s="222"/>
      <c r="P654" s="222"/>
      <c r="Q654" s="222"/>
    </row>
    <row r="655" spans="1:17" ht="15.75" thickBot="1" x14ac:dyDescent="0.3">
      <c r="A655" s="222"/>
      <c r="B655" s="142"/>
      <c r="C655" s="222"/>
      <c r="D655" s="222"/>
      <c r="E655" s="222"/>
      <c r="F655" s="222"/>
      <c r="G655" s="222"/>
      <c r="H655" s="222"/>
      <c r="I655" s="222"/>
      <c r="J655" s="222"/>
      <c r="K655" s="222"/>
      <c r="L655" s="222"/>
      <c r="M655" s="222"/>
      <c r="N655" s="222"/>
      <c r="O655" s="222"/>
      <c r="P655" s="222"/>
      <c r="Q655" s="222"/>
    </row>
    <row r="656" spans="1:17" ht="15.75" thickBot="1" x14ac:dyDescent="0.3">
      <c r="A656" s="222"/>
      <c r="B656" s="142"/>
      <c r="C656" s="222"/>
      <c r="D656" s="222"/>
      <c r="E656" s="222"/>
      <c r="F656" s="222"/>
      <c r="G656" s="222"/>
      <c r="H656" s="222"/>
      <c r="I656" s="222"/>
      <c r="J656" s="222"/>
      <c r="K656" s="222"/>
      <c r="L656" s="222"/>
      <c r="M656" s="222"/>
      <c r="N656" s="222"/>
      <c r="O656" s="222"/>
      <c r="P656" s="222"/>
      <c r="Q656" s="222"/>
    </row>
    <row r="657" spans="1:17" ht="15.75" thickBot="1" x14ac:dyDescent="0.3">
      <c r="A657" s="222"/>
      <c r="B657" s="142"/>
      <c r="C657" s="222"/>
      <c r="D657" s="222"/>
      <c r="E657" s="222"/>
      <c r="F657" s="222"/>
      <c r="G657" s="222"/>
      <c r="H657" s="222"/>
      <c r="I657" s="222"/>
      <c r="J657" s="222"/>
      <c r="K657" s="222"/>
      <c r="L657" s="222"/>
      <c r="M657" s="222"/>
      <c r="N657" s="222"/>
      <c r="O657" s="222"/>
      <c r="P657" s="222"/>
      <c r="Q657" s="222"/>
    </row>
    <row r="658" spans="1:17" ht="15.75" thickBot="1" x14ac:dyDescent="0.3">
      <c r="A658" s="222"/>
      <c r="B658" s="142"/>
      <c r="C658" s="222"/>
      <c r="D658" s="222"/>
      <c r="E658" s="222"/>
      <c r="F658" s="222"/>
      <c r="G658" s="222"/>
      <c r="H658" s="222"/>
      <c r="I658" s="222"/>
      <c r="J658" s="222"/>
      <c r="K658" s="222"/>
      <c r="L658" s="222"/>
      <c r="M658" s="222"/>
      <c r="N658" s="222"/>
      <c r="O658" s="222"/>
      <c r="P658" s="222"/>
      <c r="Q658" s="222"/>
    </row>
    <row r="659" spans="1:17" ht="15.75" thickBot="1" x14ac:dyDescent="0.3">
      <c r="A659" s="222"/>
      <c r="B659" s="142"/>
      <c r="C659" s="222"/>
      <c r="D659" s="222"/>
      <c r="E659" s="222"/>
      <c r="F659" s="222"/>
      <c r="G659" s="222"/>
      <c r="H659" s="222"/>
      <c r="I659" s="222"/>
      <c r="J659" s="222"/>
      <c r="K659" s="222"/>
      <c r="L659" s="222"/>
      <c r="M659" s="222"/>
      <c r="N659" s="222"/>
      <c r="O659" s="222"/>
      <c r="P659" s="222"/>
      <c r="Q659" s="222"/>
    </row>
    <row r="660" spans="1:17" ht="15.75" thickBot="1" x14ac:dyDescent="0.3">
      <c r="A660" s="222"/>
      <c r="B660" s="142"/>
      <c r="C660" s="222"/>
      <c r="D660" s="222"/>
      <c r="E660" s="222"/>
      <c r="F660" s="222"/>
      <c r="G660" s="222"/>
      <c r="H660" s="222"/>
      <c r="I660" s="222"/>
      <c r="J660" s="222"/>
      <c r="K660" s="222"/>
      <c r="L660" s="222"/>
      <c r="M660" s="222"/>
      <c r="N660" s="222"/>
      <c r="O660" s="222"/>
      <c r="P660" s="222"/>
      <c r="Q660" s="222"/>
    </row>
    <row r="661" spans="1:17" ht="15.75" thickBot="1" x14ac:dyDescent="0.3">
      <c r="A661" s="222"/>
      <c r="B661" s="142"/>
      <c r="C661" s="222"/>
      <c r="D661" s="222"/>
      <c r="E661" s="222"/>
      <c r="F661" s="222"/>
      <c r="G661" s="222"/>
      <c r="H661" s="222"/>
      <c r="I661" s="222"/>
      <c r="J661" s="222"/>
      <c r="K661" s="222"/>
      <c r="L661" s="222"/>
      <c r="M661" s="222"/>
      <c r="N661" s="222"/>
      <c r="O661" s="222"/>
      <c r="P661" s="222"/>
      <c r="Q661" s="222"/>
    </row>
    <row r="662" spans="1:17" ht="15.75" thickBot="1" x14ac:dyDescent="0.3">
      <c r="A662" s="222"/>
      <c r="B662" s="142"/>
      <c r="C662" s="222"/>
      <c r="D662" s="222"/>
      <c r="E662" s="222"/>
      <c r="F662" s="222"/>
      <c r="G662" s="222"/>
      <c r="H662" s="222"/>
      <c r="I662" s="222"/>
      <c r="J662" s="222"/>
      <c r="K662" s="222"/>
      <c r="L662" s="222"/>
      <c r="M662" s="222"/>
      <c r="N662" s="222"/>
      <c r="O662" s="222"/>
      <c r="P662" s="222"/>
      <c r="Q662" s="222"/>
    </row>
    <row r="663" spans="1:17" ht="15.75" thickBot="1" x14ac:dyDescent="0.3">
      <c r="A663" s="222"/>
      <c r="B663" s="142"/>
      <c r="C663" s="222"/>
      <c r="D663" s="222"/>
      <c r="E663" s="222"/>
      <c r="F663" s="222"/>
      <c r="G663" s="222"/>
      <c r="H663" s="222"/>
      <c r="I663" s="222"/>
      <c r="J663" s="222"/>
      <c r="K663" s="222"/>
      <c r="L663" s="222"/>
      <c r="M663" s="222"/>
      <c r="N663" s="222"/>
      <c r="O663" s="222"/>
      <c r="P663" s="222"/>
      <c r="Q663" s="222"/>
    </row>
    <row r="664" spans="1:17" ht="15.75" thickBot="1" x14ac:dyDescent="0.3">
      <c r="A664" s="222"/>
      <c r="B664" s="142"/>
      <c r="C664" s="222"/>
      <c r="D664" s="222"/>
      <c r="E664" s="222"/>
      <c r="F664" s="222"/>
      <c r="G664" s="222"/>
      <c r="H664" s="222"/>
      <c r="I664" s="222"/>
      <c r="J664" s="222"/>
      <c r="K664" s="222"/>
      <c r="L664" s="222"/>
      <c r="M664" s="222"/>
      <c r="N664" s="222"/>
      <c r="O664" s="222"/>
      <c r="P664" s="222"/>
      <c r="Q664" s="222"/>
    </row>
    <row r="665" spans="1:17" ht="15.75" thickBot="1" x14ac:dyDescent="0.3">
      <c r="A665" s="222"/>
      <c r="B665" s="142"/>
      <c r="C665" s="222"/>
      <c r="D665" s="222"/>
      <c r="E665" s="222"/>
      <c r="F665" s="222"/>
      <c r="G665" s="222"/>
      <c r="H665" s="222"/>
      <c r="I665" s="222"/>
      <c r="J665" s="222"/>
      <c r="K665" s="222"/>
      <c r="L665" s="222"/>
      <c r="M665" s="222"/>
      <c r="N665" s="222"/>
      <c r="O665" s="222"/>
      <c r="P665" s="222"/>
      <c r="Q665" s="222"/>
    </row>
    <row r="666" spans="1:17" ht="15.75" thickBot="1" x14ac:dyDescent="0.3">
      <c r="A666" s="222"/>
      <c r="B666" s="142"/>
      <c r="C666" s="222"/>
      <c r="D666" s="222"/>
      <c r="E666" s="222"/>
      <c r="F666" s="222"/>
      <c r="G666" s="222"/>
      <c r="H666" s="222"/>
      <c r="I666" s="222"/>
      <c r="J666" s="222"/>
      <c r="K666" s="222"/>
      <c r="L666" s="222"/>
      <c r="M666" s="222"/>
      <c r="N666" s="222"/>
      <c r="O666" s="222"/>
      <c r="P666" s="222"/>
      <c r="Q666" s="222"/>
    </row>
    <row r="667" spans="1:17" ht="15.75" thickBot="1" x14ac:dyDescent="0.3">
      <c r="A667" s="222"/>
      <c r="B667" s="142"/>
      <c r="C667" s="222"/>
      <c r="D667" s="222"/>
      <c r="E667" s="222"/>
      <c r="F667" s="222"/>
      <c r="G667" s="222"/>
      <c r="H667" s="222"/>
      <c r="I667" s="222"/>
      <c r="J667" s="222"/>
      <c r="K667" s="222"/>
      <c r="L667" s="222"/>
      <c r="M667" s="222"/>
      <c r="N667" s="222"/>
      <c r="O667" s="222"/>
      <c r="P667" s="222"/>
      <c r="Q667" s="222"/>
    </row>
    <row r="668" spans="1:17" ht="15.75" thickBot="1" x14ac:dyDescent="0.3">
      <c r="A668" s="222"/>
      <c r="B668" s="142"/>
      <c r="C668" s="222"/>
      <c r="D668" s="222"/>
      <c r="E668" s="222"/>
      <c r="F668" s="222"/>
      <c r="G668" s="222"/>
      <c r="H668" s="222"/>
      <c r="I668" s="222"/>
      <c r="J668" s="222"/>
      <c r="K668" s="222"/>
      <c r="L668" s="222"/>
      <c r="M668" s="222"/>
      <c r="N668" s="222"/>
      <c r="O668" s="222"/>
      <c r="P668" s="222"/>
      <c r="Q668" s="222"/>
    </row>
    <row r="669" spans="1:17" ht="15.75" thickBot="1" x14ac:dyDescent="0.3">
      <c r="A669" s="222"/>
      <c r="B669" s="142"/>
      <c r="C669" s="222"/>
      <c r="D669" s="222"/>
      <c r="E669" s="222"/>
      <c r="F669" s="222"/>
      <c r="G669" s="222"/>
      <c r="H669" s="222"/>
      <c r="I669" s="222"/>
      <c r="J669" s="222"/>
      <c r="K669" s="222"/>
      <c r="L669" s="222"/>
      <c r="M669" s="222"/>
      <c r="N669" s="222"/>
      <c r="O669" s="222"/>
      <c r="P669" s="222"/>
      <c r="Q669" s="222"/>
    </row>
    <row r="670" spans="1:17" ht="15.75" thickBot="1" x14ac:dyDescent="0.3">
      <c r="A670" s="222"/>
      <c r="B670" s="142"/>
      <c r="C670" s="222"/>
      <c r="D670" s="222"/>
      <c r="E670" s="222"/>
      <c r="F670" s="222"/>
      <c r="G670" s="222"/>
      <c r="H670" s="222"/>
      <c r="I670" s="222"/>
      <c r="J670" s="222"/>
      <c r="K670" s="222"/>
      <c r="L670" s="222"/>
      <c r="M670" s="222"/>
      <c r="N670" s="222"/>
      <c r="O670" s="222"/>
      <c r="P670" s="222"/>
      <c r="Q670" s="222"/>
    </row>
    <row r="671" spans="1:17" ht="15.75" thickBot="1" x14ac:dyDescent="0.3">
      <c r="A671" s="222"/>
      <c r="B671" s="142"/>
      <c r="C671" s="222"/>
      <c r="D671" s="222"/>
      <c r="E671" s="222"/>
      <c r="F671" s="222"/>
      <c r="G671" s="222"/>
      <c r="H671" s="222"/>
      <c r="I671" s="222"/>
      <c r="J671" s="222"/>
      <c r="K671" s="222"/>
      <c r="L671" s="222"/>
      <c r="M671" s="222"/>
      <c r="N671" s="222"/>
      <c r="O671" s="222"/>
      <c r="P671" s="222"/>
      <c r="Q671" s="222"/>
    </row>
    <row r="672" spans="1:17" ht="15.75" thickBot="1" x14ac:dyDescent="0.3">
      <c r="A672" s="222"/>
      <c r="B672" s="142"/>
      <c r="C672" s="222"/>
      <c r="D672" s="222"/>
      <c r="E672" s="222"/>
      <c r="F672" s="222"/>
      <c r="G672" s="222"/>
      <c r="H672" s="222"/>
      <c r="I672" s="222"/>
      <c r="J672" s="222"/>
      <c r="K672" s="222"/>
      <c r="L672" s="222"/>
      <c r="M672" s="222"/>
      <c r="N672" s="222"/>
      <c r="O672" s="222"/>
      <c r="P672" s="222"/>
      <c r="Q672" s="222"/>
    </row>
    <row r="673" spans="1:17" ht="15.75" thickBot="1" x14ac:dyDescent="0.3">
      <c r="A673" s="222"/>
      <c r="B673" s="142"/>
      <c r="C673" s="222"/>
      <c r="D673" s="222"/>
      <c r="E673" s="222"/>
      <c r="F673" s="222"/>
      <c r="G673" s="222"/>
      <c r="H673" s="222"/>
      <c r="I673" s="222"/>
      <c r="J673" s="222"/>
      <c r="K673" s="222"/>
      <c r="L673" s="222"/>
      <c r="M673" s="222"/>
      <c r="N673" s="222"/>
      <c r="O673" s="222"/>
      <c r="P673" s="222"/>
      <c r="Q673" s="222"/>
    </row>
    <row r="674" spans="1:17" ht="15.75" thickBot="1" x14ac:dyDescent="0.3">
      <c r="A674" s="222"/>
      <c r="B674" s="142"/>
      <c r="C674" s="222"/>
      <c r="D674" s="222"/>
      <c r="E674" s="222"/>
      <c r="F674" s="222"/>
      <c r="G674" s="222"/>
      <c r="H674" s="222"/>
      <c r="I674" s="222"/>
      <c r="J674" s="222"/>
      <c r="K674" s="222"/>
      <c r="L674" s="222"/>
      <c r="M674" s="222"/>
      <c r="N674" s="222"/>
      <c r="O674" s="222"/>
      <c r="P674" s="222"/>
      <c r="Q674" s="222"/>
    </row>
    <row r="675" spans="1:17" ht="15.75" thickBot="1" x14ac:dyDescent="0.3">
      <c r="A675" s="222"/>
      <c r="B675" s="142"/>
      <c r="C675" s="222"/>
      <c r="D675" s="222"/>
      <c r="E675" s="222"/>
      <c r="F675" s="222"/>
      <c r="G675" s="222"/>
      <c r="H675" s="222"/>
      <c r="I675" s="222"/>
      <c r="J675" s="222"/>
      <c r="K675" s="222"/>
      <c r="L675" s="222"/>
      <c r="M675" s="222"/>
      <c r="N675" s="222"/>
      <c r="O675" s="222"/>
      <c r="P675" s="222"/>
      <c r="Q675" s="222"/>
    </row>
    <row r="676" spans="1:17" ht="15.75" thickBot="1" x14ac:dyDescent="0.3">
      <c r="A676" s="222"/>
      <c r="B676" s="142"/>
      <c r="C676" s="222"/>
      <c r="D676" s="222"/>
      <c r="E676" s="222"/>
      <c r="F676" s="222"/>
      <c r="G676" s="222"/>
      <c r="H676" s="222"/>
      <c r="I676" s="222"/>
      <c r="J676" s="222"/>
      <c r="K676" s="222"/>
      <c r="L676" s="222"/>
      <c r="M676" s="222"/>
      <c r="N676" s="222"/>
      <c r="O676" s="222"/>
      <c r="P676" s="222"/>
      <c r="Q676" s="222"/>
    </row>
    <row r="677" spans="1:17" ht="15.75" thickBot="1" x14ac:dyDescent="0.3">
      <c r="A677" s="222"/>
      <c r="B677" s="142"/>
      <c r="C677" s="222"/>
      <c r="D677" s="222"/>
      <c r="E677" s="222"/>
      <c r="F677" s="222"/>
      <c r="G677" s="222"/>
      <c r="H677" s="222"/>
      <c r="I677" s="222"/>
      <c r="J677" s="222"/>
      <c r="K677" s="222"/>
      <c r="L677" s="222"/>
      <c r="M677" s="222"/>
      <c r="N677" s="222"/>
      <c r="O677" s="222"/>
      <c r="P677" s="222"/>
      <c r="Q677" s="222"/>
    </row>
    <row r="678" spans="1:17" ht="15.75" thickBot="1" x14ac:dyDescent="0.3">
      <c r="A678" s="222"/>
      <c r="B678" s="142"/>
      <c r="C678" s="222"/>
      <c r="D678" s="222"/>
      <c r="E678" s="222"/>
      <c r="F678" s="222"/>
      <c r="G678" s="222"/>
      <c r="H678" s="222"/>
      <c r="I678" s="222"/>
      <c r="J678" s="222"/>
      <c r="K678" s="222"/>
      <c r="L678" s="222"/>
      <c r="M678" s="222"/>
      <c r="N678" s="222"/>
      <c r="O678" s="222"/>
      <c r="P678" s="222"/>
      <c r="Q678" s="222"/>
    </row>
    <row r="679" spans="1:17" ht="15.75" thickBot="1" x14ac:dyDescent="0.3">
      <c r="A679" s="222"/>
      <c r="B679" s="142"/>
      <c r="C679" s="222"/>
      <c r="D679" s="222"/>
      <c r="E679" s="222"/>
      <c r="F679" s="222"/>
      <c r="G679" s="222"/>
      <c r="H679" s="222"/>
      <c r="I679" s="222"/>
      <c r="J679" s="222"/>
      <c r="K679" s="222"/>
      <c r="L679" s="222"/>
      <c r="M679" s="222"/>
      <c r="N679" s="222"/>
      <c r="O679" s="222"/>
      <c r="P679" s="222"/>
      <c r="Q679" s="222"/>
    </row>
    <row r="680" spans="1:17" ht="15.75" thickBot="1" x14ac:dyDescent="0.3">
      <c r="A680" s="222"/>
      <c r="B680" s="142"/>
      <c r="C680" s="222"/>
      <c r="D680" s="222"/>
      <c r="E680" s="222"/>
      <c r="F680" s="222"/>
      <c r="G680" s="222"/>
      <c r="H680" s="222"/>
      <c r="I680" s="222"/>
      <c r="J680" s="222"/>
      <c r="K680" s="222"/>
      <c r="L680" s="222"/>
      <c r="M680" s="222"/>
      <c r="N680" s="222"/>
      <c r="O680" s="222"/>
      <c r="P680" s="222"/>
      <c r="Q680" s="222"/>
    </row>
    <row r="681" spans="1:17" ht="15.75" thickBot="1" x14ac:dyDescent="0.3">
      <c r="A681" s="222"/>
      <c r="B681" s="142"/>
      <c r="C681" s="222"/>
      <c r="D681" s="222"/>
      <c r="E681" s="222"/>
      <c r="F681" s="222"/>
      <c r="G681" s="222"/>
      <c r="H681" s="222"/>
      <c r="I681" s="222"/>
      <c r="J681" s="222"/>
      <c r="K681" s="222"/>
      <c r="L681" s="222"/>
      <c r="M681" s="222"/>
      <c r="N681" s="222"/>
      <c r="O681" s="222"/>
      <c r="P681" s="222"/>
      <c r="Q681" s="222"/>
    </row>
    <row r="682" spans="1:17" ht="15.75" thickBot="1" x14ac:dyDescent="0.3">
      <c r="A682" s="222"/>
      <c r="B682" s="142"/>
      <c r="C682" s="222"/>
      <c r="D682" s="222"/>
      <c r="E682" s="222"/>
      <c r="F682" s="222"/>
      <c r="G682" s="222"/>
      <c r="H682" s="222"/>
      <c r="I682" s="222"/>
      <c r="J682" s="222"/>
      <c r="K682" s="222"/>
      <c r="L682" s="222"/>
      <c r="M682" s="222"/>
      <c r="N682" s="222"/>
      <c r="O682" s="222"/>
      <c r="P682" s="222"/>
      <c r="Q682" s="222"/>
    </row>
    <row r="683" spans="1:17" ht="15.75" thickBot="1" x14ac:dyDescent="0.3">
      <c r="A683" s="222"/>
      <c r="B683" s="142"/>
      <c r="C683" s="222"/>
      <c r="D683" s="222"/>
      <c r="E683" s="222"/>
      <c r="F683" s="222"/>
      <c r="G683" s="222"/>
      <c r="H683" s="222"/>
      <c r="I683" s="222"/>
      <c r="J683" s="222"/>
      <c r="K683" s="222"/>
      <c r="L683" s="222"/>
      <c r="M683" s="222"/>
      <c r="N683" s="222"/>
      <c r="O683" s="222"/>
      <c r="P683" s="222"/>
      <c r="Q683" s="222"/>
    </row>
    <row r="684" spans="1:17" ht="15.75" thickBot="1" x14ac:dyDescent="0.3">
      <c r="A684" s="222"/>
      <c r="B684" s="142"/>
      <c r="C684" s="222"/>
      <c r="D684" s="222"/>
      <c r="E684" s="222"/>
      <c r="F684" s="222"/>
      <c r="G684" s="222"/>
      <c r="H684" s="222"/>
      <c r="I684" s="222"/>
      <c r="J684" s="222"/>
      <c r="K684" s="222"/>
      <c r="L684" s="222"/>
      <c r="M684" s="222"/>
      <c r="N684" s="222"/>
      <c r="O684" s="222"/>
      <c r="P684" s="222"/>
      <c r="Q684" s="222"/>
    </row>
    <row r="685" spans="1:17" ht="15.75" thickBot="1" x14ac:dyDescent="0.3">
      <c r="A685" s="222"/>
      <c r="B685" s="142"/>
      <c r="C685" s="222"/>
      <c r="D685" s="222"/>
      <c r="E685" s="222"/>
      <c r="F685" s="222"/>
      <c r="G685" s="222"/>
      <c r="H685" s="222"/>
      <c r="I685" s="222"/>
      <c r="J685" s="222"/>
      <c r="K685" s="222"/>
      <c r="L685" s="222"/>
      <c r="M685" s="222"/>
      <c r="N685" s="222"/>
      <c r="O685" s="222"/>
      <c r="P685" s="222"/>
      <c r="Q685" s="222"/>
    </row>
    <row r="686" spans="1:17" ht="15.75" thickBot="1" x14ac:dyDescent="0.3">
      <c r="A686" s="222"/>
      <c r="B686" s="142"/>
      <c r="C686" s="222"/>
      <c r="D686" s="222"/>
      <c r="E686" s="222"/>
      <c r="F686" s="222"/>
      <c r="G686" s="222"/>
      <c r="H686" s="222"/>
      <c r="I686" s="222"/>
      <c r="J686" s="222"/>
      <c r="K686" s="222"/>
      <c r="L686" s="222"/>
      <c r="M686" s="222"/>
      <c r="N686" s="222"/>
      <c r="O686" s="222"/>
      <c r="P686" s="222"/>
      <c r="Q686" s="222"/>
    </row>
    <row r="687" spans="1:17" ht="15.75" thickBot="1" x14ac:dyDescent="0.3">
      <c r="A687" s="222"/>
      <c r="B687" s="142"/>
      <c r="C687" s="222"/>
      <c r="D687" s="222"/>
      <c r="E687" s="222"/>
      <c r="F687" s="222"/>
      <c r="G687" s="222"/>
      <c r="H687" s="222"/>
      <c r="I687" s="222"/>
      <c r="J687" s="222"/>
      <c r="K687" s="222"/>
      <c r="L687" s="222"/>
      <c r="M687" s="222"/>
      <c r="N687" s="222"/>
      <c r="O687" s="222"/>
      <c r="P687" s="222"/>
      <c r="Q687" s="222"/>
    </row>
    <row r="688" spans="1:17" ht="15.75" thickBot="1" x14ac:dyDescent="0.3">
      <c r="A688" s="222"/>
      <c r="B688" s="142"/>
      <c r="C688" s="222"/>
      <c r="D688" s="222"/>
      <c r="E688" s="222"/>
      <c r="F688" s="222"/>
      <c r="G688" s="222"/>
      <c r="H688" s="222"/>
      <c r="I688" s="222"/>
      <c r="J688" s="222"/>
      <c r="K688" s="222"/>
      <c r="L688" s="222"/>
      <c r="M688" s="222"/>
      <c r="N688" s="222"/>
      <c r="O688" s="222"/>
      <c r="P688" s="222"/>
      <c r="Q688" s="222"/>
    </row>
    <row r="689" spans="1:17" ht="15.75" thickBot="1" x14ac:dyDescent="0.3">
      <c r="A689" s="222"/>
      <c r="B689" s="142"/>
      <c r="C689" s="222"/>
      <c r="D689" s="222"/>
      <c r="E689" s="222"/>
      <c r="F689" s="222"/>
      <c r="G689" s="222"/>
      <c r="H689" s="222"/>
      <c r="I689" s="222"/>
      <c r="J689" s="222"/>
      <c r="K689" s="222"/>
      <c r="L689" s="222"/>
      <c r="M689" s="222"/>
      <c r="N689" s="222"/>
      <c r="O689" s="222"/>
      <c r="P689" s="222"/>
      <c r="Q689" s="222"/>
    </row>
    <row r="690" spans="1:17" ht="15.75" thickBot="1" x14ac:dyDescent="0.3">
      <c r="A690" s="222"/>
      <c r="B690" s="142"/>
      <c r="C690" s="222"/>
      <c r="D690" s="222"/>
      <c r="E690" s="222"/>
      <c r="F690" s="222"/>
      <c r="G690" s="222"/>
      <c r="H690" s="222"/>
      <c r="I690" s="222"/>
      <c r="J690" s="222"/>
      <c r="K690" s="222"/>
      <c r="L690" s="222"/>
      <c r="M690" s="222"/>
      <c r="N690" s="222"/>
      <c r="O690" s="222"/>
      <c r="P690" s="222"/>
      <c r="Q690" s="222"/>
    </row>
    <row r="691" spans="1:17" ht="15.75" thickBot="1" x14ac:dyDescent="0.3">
      <c r="A691" s="222"/>
      <c r="B691" s="142"/>
      <c r="C691" s="222"/>
      <c r="D691" s="222"/>
      <c r="E691" s="222"/>
      <c r="F691" s="222"/>
      <c r="G691" s="222"/>
      <c r="H691" s="222"/>
      <c r="I691" s="222"/>
      <c r="J691" s="222"/>
      <c r="K691" s="222"/>
      <c r="L691" s="222"/>
      <c r="M691" s="222"/>
      <c r="N691" s="222"/>
      <c r="O691" s="222"/>
      <c r="P691" s="222"/>
      <c r="Q691" s="222"/>
    </row>
    <row r="692" spans="1:17" ht="15.75" thickBot="1" x14ac:dyDescent="0.3">
      <c r="A692" s="222"/>
      <c r="B692" s="142"/>
      <c r="C692" s="222"/>
      <c r="D692" s="222"/>
      <c r="E692" s="222"/>
      <c r="F692" s="222"/>
      <c r="G692" s="222"/>
      <c r="H692" s="222"/>
      <c r="I692" s="222"/>
      <c r="J692" s="222"/>
      <c r="K692" s="222"/>
      <c r="L692" s="222"/>
      <c r="M692" s="222"/>
      <c r="N692" s="222"/>
      <c r="O692" s="222"/>
      <c r="P692" s="222"/>
      <c r="Q692" s="222"/>
    </row>
    <row r="693" spans="1:17" ht="15.75" thickBot="1" x14ac:dyDescent="0.3">
      <c r="A693" s="222"/>
      <c r="B693" s="142"/>
      <c r="C693" s="222"/>
      <c r="D693" s="222"/>
      <c r="E693" s="222"/>
      <c r="F693" s="222"/>
      <c r="G693" s="222"/>
      <c r="H693" s="222"/>
      <c r="I693" s="222"/>
      <c r="J693" s="222"/>
      <c r="K693" s="222"/>
      <c r="L693" s="222"/>
      <c r="M693" s="222"/>
      <c r="N693" s="222"/>
      <c r="O693" s="222"/>
      <c r="P693" s="222"/>
      <c r="Q693" s="222"/>
    </row>
    <row r="694" spans="1:17" ht="15.75" thickBot="1" x14ac:dyDescent="0.3">
      <c r="A694" s="222"/>
      <c r="B694" s="142"/>
      <c r="C694" s="222"/>
      <c r="D694" s="222"/>
      <c r="E694" s="222"/>
      <c r="F694" s="222"/>
      <c r="G694" s="222"/>
      <c r="H694" s="222"/>
      <c r="I694" s="222"/>
      <c r="J694" s="222"/>
      <c r="K694" s="222"/>
      <c r="L694" s="222"/>
      <c r="M694" s="222"/>
      <c r="N694" s="222"/>
      <c r="O694" s="222"/>
      <c r="P694" s="222"/>
      <c r="Q694" s="222"/>
    </row>
    <row r="695" spans="1:17" ht="15.75" thickBot="1" x14ac:dyDescent="0.3">
      <c r="A695" s="222"/>
      <c r="B695" s="142"/>
      <c r="C695" s="222"/>
      <c r="D695" s="222"/>
      <c r="E695" s="222"/>
      <c r="F695" s="222"/>
      <c r="G695" s="222"/>
      <c r="H695" s="222"/>
      <c r="I695" s="222"/>
      <c r="J695" s="222"/>
      <c r="K695" s="222"/>
      <c r="L695" s="222"/>
      <c r="M695" s="222"/>
      <c r="N695" s="222"/>
      <c r="O695" s="222"/>
      <c r="P695" s="222"/>
      <c r="Q695" s="222"/>
    </row>
    <row r="696" spans="1:17" ht="15.75" thickBot="1" x14ac:dyDescent="0.3">
      <c r="A696" s="222"/>
      <c r="B696" s="142"/>
      <c r="C696" s="222"/>
      <c r="D696" s="222"/>
      <c r="E696" s="222"/>
      <c r="F696" s="222"/>
      <c r="G696" s="222"/>
      <c r="H696" s="222"/>
      <c r="I696" s="222"/>
      <c r="J696" s="222"/>
      <c r="K696" s="222"/>
      <c r="L696" s="222"/>
      <c r="M696" s="222"/>
      <c r="N696" s="222"/>
      <c r="O696" s="222"/>
      <c r="P696" s="222"/>
      <c r="Q696" s="222"/>
    </row>
    <row r="697" spans="1:17" ht="15.75" thickBot="1" x14ac:dyDescent="0.3">
      <c r="A697" s="222"/>
      <c r="B697" s="142"/>
      <c r="C697" s="222"/>
      <c r="D697" s="222"/>
      <c r="E697" s="222"/>
      <c r="F697" s="222"/>
      <c r="G697" s="222"/>
      <c r="H697" s="222"/>
      <c r="I697" s="222"/>
      <c r="J697" s="222"/>
      <c r="K697" s="222"/>
      <c r="L697" s="222"/>
      <c r="M697" s="222"/>
      <c r="N697" s="222"/>
      <c r="O697" s="222"/>
      <c r="P697" s="222"/>
      <c r="Q697" s="222"/>
    </row>
    <row r="698" spans="1:17" ht="15.75" thickBot="1" x14ac:dyDescent="0.3">
      <c r="A698" s="222"/>
      <c r="B698" s="142"/>
      <c r="C698" s="222"/>
      <c r="D698" s="222"/>
      <c r="E698" s="222"/>
      <c r="F698" s="222"/>
      <c r="G698" s="222"/>
      <c r="H698" s="222"/>
      <c r="I698" s="222"/>
      <c r="J698" s="222"/>
      <c r="K698" s="222"/>
      <c r="L698" s="222"/>
      <c r="M698" s="222"/>
      <c r="N698" s="222"/>
      <c r="O698" s="222"/>
      <c r="P698" s="222"/>
      <c r="Q698" s="222"/>
    </row>
    <row r="699" spans="1:17" ht="15.75" thickBot="1" x14ac:dyDescent="0.3">
      <c r="A699" s="222"/>
      <c r="B699" s="142"/>
      <c r="C699" s="222"/>
      <c r="D699" s="222"/>
      <c r="E699" s="222"/>
      <c r="F699" s="222"/>
      <c r="G699" s="222"/>
      <c r="H699" s="222"/>
      <c r="I699" s="222"/>
      <c r="J699" s="222"/>
      <c r="K699" s="222"/>
      <c r="L699" s="222"/>
      <c r="M699" s="222"/>
      <c r="N699" s="222"/>
      <c r="O699" s="222"/>
      <c r="P699" s="222"/>
      <c r="Q699" s="222"/>
    </row>
    <row r="700" spans="1:17" ht="15.75" thickBot="1" x14ac:dyDescent="0.3">
      <c r="A700" s="222"/>
      <c r="B700" s="142"/>
      <c r="C700" s="222"/>
      <c r="D700" s="222"/>
      <c r="E700" s="222"/>
      <c r="F700" s="222"/>
      <c r="G700" s="222"/>
      <c r="H700" s="222"/>
      <c r="I700" s="222"/>
      <c r="J700" s="222"/>
      <c r="K700" s="222"/>
      <c r="L700" s="222"/>
      <c r="M700" s="222"/>
      <c r="N700" s="222"/>
      <c r="O700" s="222"/>
      <c r="P700" s="222"/>
      <c r="Q700" s="222"/>
    </row>
    <row r="701" spans="1:17" ht="15.75" thickBot="1" x14ac:dyDescent="0.3">
      <c r="A701" s="222"/>
      <c r="B701" s="142"/>
      <c r="C701" s="222"/>
      <c r="D701" s="222"/>
      <c r="E701" s="222"/>
      <c r="F701" s="222"/>
      <c r="G701" s="222"/>
      <c r="H701" s="222"/>
      <c r="I701" s="222"/>
      <c r="J701" s="222"/>
      <c r="K701" s="222"/>
      <c r="L701" s="222"/>
      <c r="M701" s="222"/>
      <c r="N701" s="222"/>
      <c r="O701" s="222"/>
      <c r="P701" s="222"/>
      <c r="Q701" s="222"/>
    </row>
    <row r="702" spans="1:17" ht="15.75" thickBot="1" x14ac:dyDescent="0.3">
      <c r="A702" s="222"/>
      <c r="B702" s="142"/>
      <c r="C702" s="222"/>
      <c r="D702" s="222"/>
      <c r="E702" s="222"/>
      <c r="F702" s="222"/>
      <c r="G702" s="222"/>
      <c r="H702" s="222"/>
      <c r="I702" s="222"/>
      <c r="J702" s="222"/>
      <c r="K702" s="222"/>
      <c r="L702" s="222"/>
      <c r="M702" s="222"/>
      <c r="N702" s="222"/>
      <c r="O702" s="222"/>
      <c r="P702" s="222"/>
      <c r="Q702" s="222"/>
    </row>
    <row r="703" spans="1:17" ht="15.75" thickBot="1" x14ac:dyDescent="0.3">
      <c r="A703" s="222"/>
      <c r="B703" s="142"/>
      <c r="C703" s="222"/>
      <c r="D703" s="222"/>
      <c r="E703" s="222"/>
      <c r="F703" s="222"/>
      <c r="G703" s="222"/>
      <c r="H703" s="222"/>
      <c r="I703" s="222"/>
      <c r="J703" s="222"/>
      <c r="K703" s="222"/>
      <c r="L703" s="222"/>
      <c r="M703" s="222"/>
      <c r="N703" s="222"/>
      <c r="O703" s="222"/>
      <c r="P703" s="222"/>
      <c r="Q703" s="222"/>
    </row>
    <row r="704" spans="1:17" ht="15.75" thickBot="1" x14ac:dyDescent="0.3">
      <c r="A704" s="222"/>
      <c r="B704" s="142"/>
      <c r="C704" s="222"/>
      <c r="D704" s="222"/>
      <c r="E704" s="222"/>
      <c r="F704" s="222"/>
      <c r="G704" s="222"/>
      <c r="H704" s="222"/>
      <c r="I704" s="222"/>
      <c r="J704" s="222"/>
      <c r="K704" s="222"/>
      <c r="L704" s="222"/>
      <c r="M704" s="222"/>
      <c r="N704" s="222"/>
      <c r="O704" s="222"/>
      <c r="P704" s="222"/>
      <c r="Q704" s="222"/>
    </row>
    <row r="705" spans="1:17" ht="15.75" thickBot="1" x14ac:dyDescent="0.3">
      <c r="A705" s="222"/>
      <c r="B705" s="142"/>
      <c r="C705" s="222"/>
      <c r="D705" s="222"/>
      <c r="E705" s="222"/>
      <c r="F705" s="222"/>
      <c r="G705" s="222"/>
      <c r="H705" s="222"/>
      <c r="I705" s="222"/>
      <c r="J705" s="222"/>
      <c r="K705" s="222"/>
      <c r="L705" s="222"/>
      <c r="M705" s="222"/>
      <c r="N705" s="222"/>
      <c r="O705" s="222"/>
      <c r="P705" s="222"/>
      <c r="Q705" s="222"/>
    </row>
    <row r="706" spans="1:17" ht="15.75" thickBot="1" x14ac:dyDescent="0.3">
      <c r="A706" s="222"/>
      <c r="B706" s="142"/>
      <c r="C706" s="222"/>
      <c r="D706" s="222"/>
      <c r="E706" s="222"/>
      <c r="F706" s="222"/>
      <c r="G706" s="222"/>
      <c r="H706" s="222"/>
      <c r="I706" s="222"/>
      <c r="J706" s="222"/>
      <c r="K706" s="222"/>
      <c r="L706" s="222"/>
      <c r="M706" s="222"/>
      <c r="N706" s="222"/>
      <c r="O706" s="222"/>
      <c r="P706" s="222"/>
      <c r="Q706" s="222"/>
    </row>
    <row r="707" spans="1:17" ht="15.75" thickBot="1" x14ac:dyDescent="0.3">
      <c r="A707" s="222"/>
      <c r="B707" s="142"/>
      <c r="C707" s="222"/>
      <c r="D707" s="222"/>
      <c r="E707" s="222"/>
      <c r="F707" s="222"/>
      <c r="G707" s="222"/>
      <c r="H707" s="222"/>
      <c r="I707" s="222"/>
      <c r="J707" s="222"/>
      <c r="K707" s="222"/>
      <c r="L707" s="222"/>
      <c r="M707" s="222"/>
      <c r="N707" s="222"/>
      <c r="O707" s="222"/>
      <c r="P707" s="222"/>
      <c r="Q707" s="222"/>
    </row>
    <row r="708" spans="1:17" ht="15.75" thickBot="1" x14ac:dyDescent="0.3">
      <c r="A708" s="222"/>
      <c r="B708" s="142"/>
      <c r="C708" s="222"/>
      <c r="D708" s="222"/>
      <c r="E708" s="222"/>
      <c r="F708" s="222"/>
      <c r="G708" s="222"/>
      <c r="H708" s="222"/>
      <c r="I708" s="222"/>
      <c r="J708" s="222"/>
      <c r="K708" s="222"/>
      <c r="L708" s="222"/>
      <c r="M708" s="222"/>
      <c r="N708" s="222"/>
      <c r="O708" s="222"/>
      <c r="P708" s="222"/>
      <c r="Q708" s="222"/>
    </row>
    <row r="709" spans="1:17" ht="15.75" thickBot="1" x14ac:dyDescent="0.3">
      <c r="A709" s="222"/>
      <c r="B709" s="142"/>
      <c r="C709" s="222"/>
      <c r="D709" s="222"/>
      <c r="E709" s="222"/>
      <c r="F709" s="222"/>
      <c r="G709" s="222"/>
      <c r="H709" s="222"/>
      <c r="I709" s="222"/>
      <c r="J709" s="222"/>
      <c r="K709" s="222"/>
      <c r="L709" s="222"/>
      <c r="M709" s="222"/>
      <c r="N709" s="222"/>
      <c r="O709" s="222"/>
      <c r="P709" s="222"/>
      <c r="Q709" s="222"/>
    </row>
    <row r="710" spans="1:17" ht="15.75" thickBot="1" x14ac:dyDescent="0.3">
      <c r="A710" s="222"/>
      <c r="B710" s="142"/>
      <c r="C710" s="222"/>
      <c r="D710" s="222"/>
      <c r="E710" s="222"/>
      <c r="F710" s="222"/>
      <c r="G710" s="222"/>
      <c r="H710" s="222"/>
      <c r="I710" s="222"/>
      <c r="J710" s="222"/>
      <c r="K710" s="222"/>
      <c r="L710" s="222"/>
      <c r="M710" s="222"/>
      <c r="N710" s="222"/>
      <c r="O710" s="222"/>
      <c r="P710" s="222"/>
      <c r="Q710" s="222"/>
    </row>
    <row r="711" spans="1:17" ht="15.75" thickBot="1" x14ac:dyDescent="0.3">
      <c r="A711" s="222"/>
      <c r="B711" s="142"/>
      <c r="C711" s="222"/>
      <c r="D711" s="222"/>
      <c r="E711" s="222"/>
      <c r="F711" s="222"/>
      <c r="G711" s="222"/>
      <c r="H711" s="222"/>
      <c r="I711" s="222"/>
      <c r="J711" s="222"/>
      <c r="K711" s="222"/>
      <c r="L711" s="222"/>
      <c r="M711" s="222"/>
      <c r="N711" s="222"/>
      <c r="O711" s="222"/>
      <c r="P711" s="222"/>
      <c r="Q711" s="222"/>
    </row>
    <row r="712" spans="1:17" ht="15.75" thickBot="1" x14ac:dyDescent="0.3">
      <c r="A712" s="222"/>
      <c r="B712" s="142"/>
      <c r="C712" s="222"/>
      <c r="D712" s="222"/>
      <c r="E712" s="222"/>
      <c r="F712" s="222"/>
      <c r="G712" s="222"/>
      <c r="H712" s="222"/>
      <c r="I712" s="222"/>
      <c r="J712" s="222"/>
      <c r="K712" s="222"/>
      <c r="L712" s="222"/>
      <c r="M712" s="222"/>
      <c r="N712" s="222"/>
      <c r="O712" s="222"/>
      <c r="P712" s="222"/>
      <c r="Q712" s="222"/>
    </row>
    <row r="713" spans="1:17" ht="15.75" thickBot="1" x14ac:dyDescent="0.3">
      <c r="A713" s="222"/>
      <c r="B713" s="142"/>
      <c r="C713" s="222"/>
      <c r="D713" s="222"/>
      <c r="E713" s="222"/>
      <c r="F713" s="222"/>
      <c r="G713" s="222"/>
      <c r="H713" s="222"/>
      <c r="I713" s="222"/>
      <c r="J713" s="222"/>
      <c r="K713" s="222"/>
      <c r="L713" s="222"/>
      <c r="M713" s="222"/>
      <c r="N713" s="222"/>
      <c r="O713" s="222"/>
      <c r="P713" s="222"/>
      <c r="Q713" s="222"/>
    </row>
    <row r="714" spans="1:17" ht="15.75" thickBot="1" x14ac:dyDescent="0.3">
      <c r="A714" s="222"/>
      <c r="B714" s="142"/>
      <c r="C714" s="222"/>
      <c r="D714" s="222"/>
      <c r="E714" s="222"/>
      <c r="F714" s="222"/>
      <c r="G714" s="222"/>
      <c r="H714" s="222"/>
      <c r="I714" s="222"/>
      <c r="J714" s="222"/>
      <c r="K714" s="222"/>
      <c r="L714" s="222"/>
      <c r="M714" s="222"/>
      <c r="N714" s="222"/>
      <c r="O714" s="222"/>
      <c r="P714" s="222"/>
      <c r="Q714" s="222"/>
    </row>
    <row r="715" spans="1:17" ht="15.75" thickBot="1" x14ac:dyDescent="0.3">
      <c r="A715" s="222"/>
      <c r="B715" s="142"/>
      <c r="C715" s="222"/>
      <c r="D715" s="222"/>
      <c r="E715" s="222"/>
      <c r="F715" s="222"/>
      <c r="G715" s="222"/>
      <c r="H715" s="222"/>
      <c r="I715" s="222"/>
      <c r="J715" s="222"/>
      <c r="K715" s="222"/>
      <c r="L715" s="222"/>
      <c r="M715" s="222"/>
      <c r="N715" s="222"/>
      <c r="O715" s="222"/>
      <c r="P715" s="222"/>
      <c r="Q715" s="222"/>
    </row>
    <row r="716" spans="1:17" ht="15.75" thickBot="1" x14ac:dyDescent="0.3">
      <c r="A716" s="222"/>
      <c r="B716" s="142"/>
      <c r="C716" s="222"/>
      <c r="D716" s="222"/>
      <c r="E716" s="222"/>
      <c r="F716" s="222"/>
      <c r="G716" s="222"/>
      <c r="H716" s="222"/>
      <c r="I716" s="222"/>
      <c r="J716" s="222"/>
      <c r="K716" s="222"/>
      <c r="L716" s="222"/>
      <c r="M716" s="222"/>
      <c r="N716" s="222"/>
      <c r="O716" s="222"/>
      <c r="P716" s="222"/>
      <c r="Q716" s="222"/>
    </row>
    <row r="717" spans="1:17" ht="15.75" thickBot="1" x14ac:dyDescent="0.3">
      <c r="A717" s="222"/>
      <c r="B717" s="142"/>
      <c r="C717" s="222"/>
      <c r="D717" s="222"/>
      <c r="E717" s="222"/>
      <c r="F717" s="222"/>
      <c r="G717" s="222"/>
      <c r="H717" s="222"/>
      <c r="I717" s="222"/>
      <c r="J717" s="222"/>
      <c r="K717" s="222"/>
      <c r="L717" s="222"/>
      <c r="M717" s="222"/>
      <c r="N717" s="222"/>
      <c r="O717" s="222"/>
      <c r="P717" s="222"/>
      <c r="Q717" s="222"/>
    </row>
    <row r="718" spans="1:17" ht="15.75" thickBot="1" x14ac:dyDescent="0.3">
      <c r="A718" s="222"/>
      <c r="B718" s="142"/>
      <c r="C718" s="222"/>
      <c r="D718" s="222"/>
      <c r="E718" s="222"/>
      <c r="F718" s="222"/>
      <c r="G718" s="222"/>
      <c r="H718" s="222"/>
      <c r="I718" s="222"/>
      <c r="J718" s="222"/>
      <c r="K718" s="222"/>
      <c r="L718" s="222"/>
      <c r="M718" s="222"/>
      <c r="N718" s="222"/>
      <c r="O718" s="222"/>
      <c r="P718" s="222"/>
      <c r="Q718" s="222"/>
    </row>
    <row r="719" spans="1:17" ht="15.75" thickBot="1" x14ac:dyDescent="0.3">
      <c r="A719" s="222"/>
      <c r="B719" s="142"/>
      <c r="C719" s="222"/>
      <c r="D719" s="222"/>
      <c r="E719" s="222"/>
      <c r="F719" s="222"/>
      <c r="G719" s="222"/>
      <c r="H719" s="222"/>
      <c r="I719" s="222"/>
      <c r="J719" s="222"/>
      <c r="K719" s="222"/>
      <c r="L719" s="222"/>
      <c r="M719" s="222"/>
      <c r="N719" s="222"/>
      <c r="O719" s="222"/>
      <c r="P719" s="222"/>
      <c r="Q719" s="222"/>
    </row>
    <row r="720" spans="1:17" ht="15.75" thickBot="1" x14ac:dyDescent="0.3">
      <c r="A720" s="222"/>
      <c r="B720" s="142"/>
      <c r="C720" s="222"/>
      <c r="D720" s="222"/>
      <c r="E720" s="222"/>
      <c r="F720" s="222"/>
      <c r="G720" s="222"/>
      <c r="H720" s="222"/>
      <c r="I720" s="222"/>
      <c r="J720" s="222"/>
      <c r="K720" s="222"/>
      <c r="L720" s="222"/>
      <c r="M720" s="222"/>
      <c r="N720" s="222"/>
      <c r="O720" s="222"/>
      <c r="P720" s="222"/>
      <c r="Q720" s="222"/>
    </row>
    <row r="721" spans="1:17" ht="15.75" thickBot="1" x14ac:dyDescent="0.3">
      <c r="A721" s="222"/>
      <c r="B721" s="142"/>
      <c r="C721" s="222"/>
      <c r="D721" s="222"/>
      <c r="E721" s="222"/>
      <c r="F721" s="222"/>
      <c r="G721" s="222"/>
      <c r="H721" s="222"/>
      <c r="I721" s="222"/>
      <c r="J721" s="222"/>
      <c r="K721" s="222"/>
      <c r="L721" s="222"/>
      <c r="M721" s="222"/>
      <c r="N721" s="222"/>
      <c r="O721" s="222"/>
      <c r="P721" s="222"/>
      <c r="Q721" s="222"/>
    </row>
    <row r="722" spans="1:17" ht="15.75" thickBot="1" x14ac:dyDescent="0.3">
      <c r="A722" s="222"/>
      <c r="B722" s="142"/>
      <c r="C722" s="222"/>
      <c r="D722" s="222"/>
      <c r="E722" s="222"/>
      <c r="F722" s="222"/>
      <c r="G722" s="222"/>
      <c r="H722" s="222"/>
      <c r="I722" s="222"/>
      <c r="J722" s="222"/>
      <c r="K722" s="222"/>
      <c r="L722" s="222"/>
      <c r="M722" s="222"/>
      <c r="N722" s="222"/>
      <c r="O722" s="222"/>
      <c r="P722" s="222"/>
      <c r="Q722" s="222"/>
    </row>
    <row r="723" spans="1:17" ht="15.75" thickBot="1" x14ac:dyDescent="0.3">
      <c r="A723" s="222"/>
      <c r="B723" s="142"/>
      <c r="C723" s="222"/>
      <c r="D723" s="222"/>
      <c r="E723" s="222"/>
      <c r="F723" s="222"/>
      <c r="G723" s="222"/>
      <c r="H723" s="222"/>
      <c r="I723" s="222"/>
      <c r="J723" s="222"/>
      <c r="K723" s="222"/>
      <c r="L723" s="222"/>
      <c r="M723" s="222"/>
      <c r="N723" s="222"/>
      <c r="O723" s="222"/>
      <c r="P723" s="222"/>
      <c r="Q723" s="222"/>
    </row>
    <row r="724" spans="1:17" ht="15.75" thickBot="1" x14ac:dyDescent="0.3">
      <c r="A724" s="222"/>
      <c r="B724" s="142"/>
      <c r="C724" s="222"/>
      <c r="D724" s="222"/>
      <c r="E724" s="222"/>
      <c r="F724" s="222"/>
      <c r="G724" s="222"/>
      <c r="H724" s="222"/>
      <c r="I724" s="222"/>
      <c r="J724" s="222"/>
      <c r="K724" s="222"/>
      <c r="L724" s="222"/>
      <c r="M724" s="222"/>
      <c r="N724" s="222"/>
      <c r="O724" s="222"/>
      <c r="P724" s="222"/>
      <c r="Q724" s="222"/>
    </row>
    <row r="725" spans="1:17" ht="15.75" thickBot="1" x14ac:dyDescent="0.3">
      <c r="A725" s="222"/>
      <c r="B725" s="142"/>
      <c r="C725" s="222"/>
      <c r="D725" s="222"/>
      <c r="E725" s="222"/>
      <c r="F725" s="222"/>
      <c r="G725" s="222"/>
      <c r="H725" s="222"/>
      <c r="I725" s="222"/>
      <c r="J725" s="222"/>
      <c r="K725" s="222"/>
      <c r="L725" s="222"/>
      <c r="M725" s="222"/>
      <c r="N725" s="222"/>
      <c r="O725" s="222"/>
      <c r="P725" s="222"/>
      <c r="Q725" s="222"/>
    </row>
    <row r="726" spans="1:17" ht="15.75" thickBot="1" x14ac:dyDescent="0.3">
      <c r="A726" s="222"/>
      <c r="B726" s="142"/>
      <c r="C726" s="222"/>
      <c r="D726" s="222"/>
      <c r="E726" s="222"/>
      <c r="F726" s="222"/>
      <c r="G726" s="222"/>
      <c r="H726" s="222"/>
      <c r="I726" s="222"/>
      <c r="J726" s="222"/>
      <c r="K726" s="222"/>
      <c r="L726" s="222"/>
      <c r="M726" s="222"/>
      <c r="N726" s="222"/>
      <c r="O726" s="222"/>
      <c r="P726" s="222"/>
      <c r="Q726" s="222"/>
    </row>
    <row r="727" spans="1:17" ht="15.75" thickBot="1" x14ac:dyDescent="0.3">
      <c r="A727" s="222"/>
      <c r="B727" s="142"/>
      <c r="C727" s="222"/>
      <c r="D727" s="222"/>
      <c r="E727" s="222"/>
      <c r="F727" s="222"/>
      <c r="G727" s="222"/>
      <c r="H727" s="222"/>
      <c r="I727" s="222"/>
      <c r="J727" s="222"/>
      <c r="K727" s="222"/>
      <c r="L727" s="222"/>
      <c r="M727" s="222"/>
      <c r="N727" s="222"/>
      <c r="O727" s="222"/>
      <c r="P727" s="222"/>
      <c r="Q727" s="222"/>
    </row>
    <row r="728" spans="1:17" ht="15.75" thickBot="1" x14ac:dyDescent="0.3">
      <c r="A728" s="222"/>
      <c r="B728" s="142"/>
      <c r="C728" s="222"/>
      <c r="D728" s="222"/>
      <c r="E728" s="222"/>
      <c r="F728" s="222"/>
      <c r="G728" s="222"/>
      <c r="H728" s="222"/>
      <c r="I728" s="222"/>
      <c r="J728" s="222"/>
      <c r="K728" s="222"/>
      <c r="L728" s="222"/>
      <c r="M728" s="222"/>
      <c r="N728" s="222"/>
      <c r="O728" s="222"/>
      <c r="P728" s="222"/>
      <c r="Q728" s="222"/>
    </row>
    <row r="729" spans="1:17" ht="15.75" thickBot="1" x14ac:dyDescent="0.3">
      <c r="A729" s="222"/>
      <c r="B729" s="142"/>
      <c r="C729" s="222"/>
      <c r="D729" s="222"/>
      <c r="E729" s="222"/>
      <c r="F729" s="222"/>
      <c r="G729" s="222"/>
      <c r="H729" s="222"/>
      <c r="I729" s="222"/>
      <c r="J729" s="222"/>
      <c r="K729" s="222"/>
      <c r="L729" s="222"/>
      <c r="M729" s="222"/>
      <c r="N729" s="222"/>
      <c r="O729" s="222"/>
      <c r="P729" s="222"/>
      <c r="Q729" s="222"/>
    </row>
    <row r="730" spans="1:17" ht="15.75" thickBot="1" x14ac:dyDescent="0.3">
      <c r="A730" s="222"/>
      <c r="B730" s="142"/>
      <c r="C730" s="222"/>
      <c r="D730" s="222"/>
      <c r="E730" s="222"/>
      <c r="F730" s="222"/>
      <c r="G730" s="222"/>
      <c r="H730" s="222"/>
      <c r="I730" s="222"/>
      <c r="J730" s="222"/>
      <c r="K730" s="222"/>
      <c r="L730" s="222"/>
      <c r="M730" s="222"/>
      <c r="N730" s="222"/>
      <c r="O730" s="222"/>
      <c r="P730" s="222"/>
      <c r="Q730" s="222"/>
    </row>
    <row r="731" spans="1:17" ht="15.75" thickBot="1" x14ac:dyDescent="0.3">
      <c r="A731" s="222"/>
      <c r="B731" s="142"/>
      <c r="C731" s="222"/>
      <c r="D731" s="222"/>
      <c r="E731" s="222"/>
      <c r="F731" s="222"/>
      <c r="G731" s="222"/>
      <c r="H731" s="222"/>
      <c r="I731" s="222"/>
      <c r="J731" s="222"/>
      <c r="K731" s="222"/>
      <c r="L731" s="222"/>
      <c r="M731" s="222"/>
      <c r="N731" s="222"/>
      <c r="O731" s="222"/>
      <c r="P731" s="222"/>
      <c r="Q731" s="222"/>
    </row>
    <row r="732" spans="1:17" ht="15.75" thickBot="1" x14ac:dyDescent="0.3">
      <c r="A732" s="222"/>
      <c r="B732" s="142"/>
      <c r="C732" s="222"/>
      <c r="D732" s="222"/>
      <c r="E732" s="222"/>
      <c r="F732" s="222"/>
      <c r="G732" s="222"/>
      <c r="H732" s="222"/>
      <c r="I732" s="222"/>
      <c r="J732" s="222"/>
      <c r="K732" s="222"/>
      <c r="L732" s="222"/>
      <c r="M732" s="222"/>
      <c r="N732" s="222"/>
      <c r="O732" s="222"/>
      <c r="P732" s="222"/>
      <c r="Q732" s="222"/>
    </row>
    <row r="733" spans="1:17" ht="15.75" thickBot="1" x14ac:dyDescent="0.3">
      <c r="A733" s="222"/>
      <c r="B733" s="142"/>
      <c r="C733" s="222"/>
      <c r="D733" s="222"/>
      <c r="E733" s="222"/>
      <c r="F733" s="222"/>
      <c r="G733" s="222"/>
      <c r="H733" s="222"/>
      <c r="I733" s="222"/>
      <c r="J733" s="222"/>
      <c r="K733" s="222"/>
      <c r="L733" s="222"/>
      <c r="M733" s="222"/>
      <c r="N733" s="222"/>
      <c r="O733" s="222"/>
      <c r="P733" s="222"/>
      <c r="Q733" s="222"/>
    </row>
    <row r="734" spans="1:17" ht="15.75" thickBot="1" x14ac:dyDescent="0.3">
      <c r="A734" s="222"/>
      <c r="B734" s="142"/>
      <c r="C734" s="222"/>
      <c r="D734" s="222"/>
      <c r="E734" s="222"/>
      <c r="F734" s="222"/>
      <c r="G734" s="222"/>
      <c r="H734" s="222"/>
      <c r="I734" s="222"/>
      <c r="J734" s="222"/>
      <c r="K734" s="222"/>
      <c r="L734" s="222"/>
      <c r="M734" s="222"/>
      <c r="N734" s="222"/>
      <c r="O734" s="222"/>
      <c r="P734" s="222"/>
      <c r="Q734" s="222"/>
    </row>
    <row r="735" spans="1:17" ht="15.75" thickBot="1" x14ac:dyDescent="0.3">
      <c r="A735" s="222"/>
      <c r="B735" s="142"/>
      <c r="C735" s="222"/>
      <c r="D735" s="222"/>
      <c r="E735" s="222"/>
      <c r="F735" s="222"/>
      <c r="G735" s="222"/>
      <c r="H735" s="222"/>
      <c r="I735" s="222"/>
      <c r="J735" s="222"/>
      <c r="K735" s="222"/>
      <c r="L735" s="222"/>
      <c r="M735" s="222"/>
      <c r="N735" s="222"/>
      <c r="O735" s="222"/>
      <c r="P735" s="222"/>
      <c r="Q735" s="222"/>
    </row>
    <row r="736" spans="1:17" ht="15.75" thickBot="1" x14ac:dyDescent="0.3">
      <c r="A736" s="222"/>
      <c r="B736" s="142"/>
      <c r="C736" s="222"/>
      <c r="D736" s="222"/>
      <c r="E736" s="222"/>
      <c r="F736" s="222"/>
      <c r="G736" s="222"/>
      <c r="H736" s="222"/>
      <c r="I736" s="222"/>
      <c r="J736" s="222"/>
      <c r="K736" s="222"/>
      <c r="L736" s="222"/>
      <c r="M736" s="222"/>
      <c r="N736" s="222"/>
      <c r="O736" s="222"/>
      <c r="P736" s="222"/>
      <c r="Q736" s="222"/>
    </row>
    <row r="737" spans="1:17" ht="15.75" thickBot="1" x14ac:dyDescent="0.3">
      <c r="A737" s="222"/>
      <c r="B737" s="142"/>
      <c r="C737" s="222"/>
      <c r="D737" s="222"/>
      <c r="E737" s="222"/>
      <c r="F737" s="222"/>
      <c r="G737" s="222"/>
      <c r="H737" s="222"/>
      <c r="I737" s="222"/>
      <c r="J737" s="222"/>
      <c r="K737" s="222"/>
      <c r="L737" s="222"/>
      <c r="M737" s="222"/>
      <c r="N737" s="222"/>
      <c r="O737" s="222"/>
      <c r="P737" s="222"/>
      <c r="Q737" s="222"/>
    </row>
    <row r="738" spans="1:17" ht="15.75" thickBot="1" x14ac:dyDescent="0.3">
      <c r="A738" s="222"/>
      <c r="B738" s="142"/>
      <c r="C738" s="222"/>
      <c r="D738" s="222"/>
      <c r="E738" s="222"/>
      <c r="F738" s="222"/>
      <c r="G738" s="222"/>
      <c r="H738" s="222"/>
      <c r="I738" s="222"/>
      <c r="J738" s="222"/>
      <c r="K738" s="222"/>
      <c r="L738" s="222"/>
      <c r="M738" s="222"/>
      <c r="N738" s="222"/>
      <c r="O738" s="222"/>
      <c r="P738" s="222"/>
      <c r="Q738" s="222"/>
    </row>
    <row r="739" spans="1:17" ht="15.75" thickBot="1" x14ac:dyDescent="0.3">
      <c r="A739" s="222"/>
      <c r="B739" s="142"/>
      <c r="C739" s="222"/>
      <c r="D739" s="222"/>
      <c r="E739" s="222"/>
      <c r="F739" s="222"/>
      <c r="G739" s="222"/>
      <c r="H739" s="222"/>
      <c r="I739" s="222"/>
      <c r="J739" s="222"/>
      <c r="K739" s="222"/>
      <c r="L739" s="222"/>
      <c r="M739" s="222"/>
      <c r="N739" s="222"/>
      <c r="O739" s="222"/>
      <c r="P739" s="222"/>
      <c r="Q739" s="222"/>
    </row>
    <row r="740" spans="1:17" ht="15.75" thickBot="1" x14ac:dyDescent="0.3">
      <c r="A740" s="222"/>
      <c r="B740" s="142"/>
      <c r="C740" s="222"/>
      <c r="D740" s="222"/>
      <c r="E740" s="222"/>
      <c r="F740" s="222"/>
      <c r="G740" s="222"/>
      <c r="H740" s="222"/>
      <c r="I740" s="222"/>
      <c r="J740" s="222"/>
      <c r="K740" s="222"/>
      <c r="L740" s="222"/>
      <c r="M740" s="222"/>
      <c r="N740" s="222"/>
      <c r="O740" s="222"/>
      <c r="P740" s="222"/>
      <c r="Q740" s="222"/>
    </row>
    <row r="741" spans="1:17" ht="15.75" thickBot="1" x14ac:dyDescent="0.3">
      <c r="A741" s="222"/>
      <c r="B741" s="142"/>
      <c r="C741" s="222"/>
      <c r="D741" s="222"/>
      <c r="E741" s="222"/>
      <c r="F741" s="222"/>
      <c r="G741" s="222"/>
      <c r="H741" s="222"/>
      <c r="I741" s="222"/>
      <c r="J741" s="222"/>
      <c r="K741" s="222"/>
      <c r="L741" s="222"/>
      <c r="M741" s="222"/>
      <c r="N741" s="222"/>
      <c r="O741" s="222"/>
      <c r="P741" s="222"/>
      <c r="Q741" s="222"/>
    </row>
    <row r="742" spans="1:17" ht="15.75" thickBot="1" x14ac:dyDescent="0.3">
      <c r="A742" s="222"/>
      <c r="B742" s="142"/>
      <c r="C742" s="222"/>
      <c r="D742" s="222"/>
      <c r="E742" s="222"/>
      <c r="F742" s="222"/>
      <c r="G742" s="222"/>
      <c r="H742" s="222"/>
      <c r="I742" s="222"/>
      <c r="J742" s="222"/>
      <c r="K742" s="222"/>
      <c r="L742" s="222"/>
      <c r="M742" s="222"/>
      <c r="N742" s="222"/>
      <c r="O742" s="222"/>
      <c r="P742" s="222"/>
      <c r="Q742" s="222"/>
    </row>
    <row r="743" spans="1:17" ht="15.75" thickBot="1" x14ac:dyDescent="0.3">
      <c r="A743" s="222"/>
      <c r="B743" s="142"/>
      <c r="C743" s="222"/>
      <c r="D743" s="222"/>
      <c r="E743" s="222"/>
      <c r="F743" s="222"/>
      <c r="G743" s="222"/>
      <c r="H743" s="222"/>
      <c r="I743" s="222"/>
      <c r="J743" s="222"/>
      <c r="K743" s="222"/>
      <c r="L743" s="222"/>
      <c r="M743" s="222"/>
      <c r="N743" s="222"/>
      <c r="O743" s="222"/>
      <c r="P743" s="222"/>
      <c r="Q743" s="222"/>
    </row>
    <row r="744" spans="1:17" ht="15.75" thickBot="1" x14ac:dyDescent="0.3">
      <c r="A744" s="222"/>
      <c r="B744" s="142"/>
      <c r="C744" s="222"/>
      <c r="D744" s="222"/>
      <c r="E744" s="222"/>
      <c r="F744" s="222"/>
      <c r="G744" s="222"/>
      <c r="H744" s="222"/>
      <c r="I744" s="222"/>
      <c r="J744" s="222"/>
      <c r="K744" s="222"/>
      <c r="L744" s="222"/>
      <c r="M744" s="222"/>
      <c r="N744" s="222"/>
      <c r="O744" s="222"/>
      <c r="P744" s="222"/>
      <c r="Q744" s="222"/>
    </row>
    <row r="745" spans="1:17" ht="15.75" thickBot="1" x14ac:dyDescent="0.3">
      <c r="A745" s="222"/>
      <c r="B745" s="142"/>
      <c r="C745" s="222"/>
      <c r="D745" s="222"/>
      <c r="E745" s="222"/>
      <c r="F745" s="222"/>
      <c r="G745" s="222"/>
      <c r="H745" s="222"/>
      <c r="I745" s="222"/>
      <c r="J745" s="222"/>
      <c r="K745" s="222"/>
      <c r="L745" s="222"/>
      <c r="M745" s="222"/>
      <c r="N745" s="222"/>
      <c r="O745" s="222"/>
      <c r="P745" s="222"/>
      <c r="Q745" s="222"/>
    </row>
    <row r="746" spans="1:17" ht="15.75" thickBot="1" x14ac:dyDescent="0.3">
      <c r="A746" s="222"/>
      <c r="B746" s="142"/>
      <c r="C746" s="222"/>
      <c r="D746" s="222"/>
      <c r="E746" s="222"/>
      <c r="F746" s="222"/>
      <c r="G746" s="222"/>
      <c r="H746" s="222"/>
      <c r="I746" s="222"/>
      <c r="J746" s="222"/>
      <c r="K746" s="222"/>
      <c r="L746" s="222"/>
      <c r="M746" s="222"/>
      <c r="N746" s="222"/>
      <c r="O746" s="222"/>
      <c r="P746" s="222"/>
      <c r="Q746" s="222"/>
    </row>
    <row r="747" spans="1:17" ht="15.75" thickBot="1" x14ac:dyDescent="0.3">
      <c r="A747" s="222"/>
      <c r="B747" s="142"/>
      <c r="C747" s="222"/>
      <c r="D747" s="222"/>
      <c r="E747" s="222"/>
      <c r="F747" s="222"/>
      <c r="G747" s="222"/>
      <c r="H747" s="222"/>
      <c r="I747" s="222"/>
      <c r="J747" s="222"/>
      <c r="K747" s="222"/>
      <c r="L747" s="222"/>
      <c r="M747" s="222"/>
      <c r="N747" s="222"/>
      <c r="O747" s="222"/>
      <c r="P747" s="222"/>
      <c r="Q747" s="222"/>
    </row>
    <row r="748" spans="1:17" ht="15.75" thickBot="1" x14ac:dyDescent="0.3">
      <c r="A748" s="222"/>
      <c r="B748" s="142"/>
      <c r="C748" s="222"/>
      <c r="D748" s="222"/>
      <c r="E748" s="222"/>
      <c r="F748" s="222"/>
      <c r="G748" s="222"/>
      <c r="H748" s="222"/>
      <c r="I748" s="222"/>
      <c r="J748" s="222"/>
      <c r="K748" s="222"/>
      <c r="L748" s="222"/>
      <c r="M748" s="222"/>
      <c r="N748" s="222"/>
      <c r="O748" s="222"/>
      <c r="P748" s="222"/>
      <c r="Q748" s="222"/>
    </row>
    <row r="749" spans="1:17" ht="15.75" thickBot="1" x14ac:dyDescent="0.3">
      <c r="A749" s="222"/>
      <c r="B749" s="142"/>
      <c r="C749" s="222"/>
      <c r="D749" s="222"/>
      <c r="E749" s="222"/>
      <c r="F749" s="222"/>
      <c r="G749" s="222"/>
      <c r="H749" s="222"/>
      <c r="I749" s="222"/>
      <c r="J749" s="222"/>
      <c r="K749" s="222"/>
      <c r="L749" s="222"/>
      <c r="M749" s="222"/>
      <c r="N749" s="222"/>
      <c r="O749" s="222"/>
      <c r="P749" s="222"/>
      <c r="Q749" s="222"/>
    </row>
    <row r="750" spans="1:17" ht="15.75" thickBot="1" x14ac:dyDescent="0.3">
      <c r="A750" s="222"/>
      <c r="B750" s="142"/>
      <c r="C750" s="222"/>
      <c r="D750" s="222"/>
      <c r="E750" s="222"/>
      <c r="F750" s="222"/>
      <c r="G750" s="222"/>
      <c r="H750" s="222"/>
      <c r="I750" s="222"/>
      <c r="J750" s="222"/>
      <c r="K750" s="222"/>
      <c r="L750" s="222"/>
      <c r="M750" s="222"/>
      <c r="N750" s="222"/>
      <c r="O750" s="222"/>
      <c r="P750" s="222"/>
      <c r="Q750" s="222"/>
    </row>
    <row r="751" spans="1:17" ht="15.75" thickBot="1" x14ac:dyDescent="0.3">
      <c r="A751" s="222"/>
      <c r="B751" s="142"/>
      <c r="C751" s="222"/>
      <c r="D751" s="222"/>
      <c r="E751" s="222"/>
      <c r="F751" s="222"/>
      <c r="G751" s="222"/>
      <c r="H751" s="222"/>
      <c r="I751" s="222"/>
      <c r="J751" s="222"/>
      <c r="K751" s="222"/>
      <c r="L751" s="222"/>
      <c r="M751" s="222"/>
      <c r="N751" s="222"/>
      <c r="O751" s="222"/>
      <c r="P751" s="222"/>
      <c r="Q751" s="222"/>
    </row>
    <row r="752" spans="1:17" ht="15.75" thickBot="1" x14ac:dyDescent="0.3">
      <c r="A752" s="222"/>
      <c r="B752" s="142"/>
      <c r="C752" s="222"/>
      <c r="D752" s="222"/>
      <c r="E752" s="222"/>
      <c r="F752" s="222"/>
      <c r="G752" s="222"/>
      <c r="H752" s="222"/>
      <c r="I752" s="222"/>
      <c r="J752" s="222"/>
      <c r="K752" s="222"/>
      <c r="L752" s="222"/>
      <c r="M752" s="222"/>
      <c r="N752" s="222"/>
      <c r="O752" s="222"/>
      <c r="P752" s="222"/>
      <c r="Q752" s="222"/>
    </row>
    <row r="753" spans="1:17" ht="15.75" thickBot="1" x14ac:dyDescent="0.3">
      <c r="A753" s="222"/>
      <c r="B753" s="142"/>
      <c r="C753" s="222"/>
      <c r="D753" s="222"/>
      <c r="E753" s="222"/>
      <c r="F753" s="222"/>
      <c r="G753" s="222"/>
      <c r="H753" s="222"/>
      <c r="I753" s="222"/>
      <c r="J753" s="222"/>
      <c r="K753" s="222"/>
      <c r="L753" s="222"/>
      <c r="M753" s="222"/>
      <c r="N753" s="222"/>
      <c r="O753" s="222"/>
      <c r="P753" s="222"/>
      <c r="Q753" s="222"/>
    </row>
    <row r="754" spans="1:17" ht="15.75" thickBot="1" x14ac:dyDescent="0.3">
      <c r="A754" s="222"/>
      <c r="B754" s="142"/>
      <c r="C754" s="222"/>
      <c r="D754" s="222"/>
      <c r="E754" s="222"/>
      <c r="F754" s="222"/>
      <c r="G754" s="222"/>
      <c r="H754" s="222"/>
      <c r="I754" s="222"/>
      <c r="J754" s="222"/>
      <c r="K754" s="222"/>
      <c r="L754" s="222"/>
      <c r="M754" s="222"/>
      <c r="N754" s="222"/>
      <c r="O754" s="222"/>
      <c r="P754" s="222"/>
      <c r="Q754" s="222"/>
    </row>
    <row r="755" spans="1:17" ht="15.75" thickBot="1" x14ac:dyDescent="0.3">
      <c r="A755" s="222"/>
      <c r="B755" s="142"/>
      <c r="C755" s="222"/>
      <c r="D755" s="222"/>
      <c r="E755" s="222"/>
      <c r="F755" s="222"/>
      <c r="G755" s="222"/>
      <c r="H755" s="222"/>
      <c r="I755" s="222"/>
      <c r="J755" s="222"/>
      <c r="K755" s="222"/>
      <c r="L755" s="222"/>
      <c r="M755" s="222"/>
      <c r="N755" s="222"/>
      <c r="O755" s="222"/>
      <c r="P755" s="222"/>
      <c r="Q755" s="222"/>
    </row>
    <row r="756" spans="1:17" ht="15.75" thickBot="1" x14ac:dyDescent="0.3">
      <c r="A756" s="222"/>
      <c r="B756" s="142"/>
      <c r="C756" s="222"/>
      <c r="D756" s="222"/>
      <c r="E756" s="222"/>
      <c r="F756" s="222"/>
      <c r="G756" s="222"/>
      <c r="H756" s="222"/>
      <c r="I756" s="222"/>
      <c r="J756" s="222"/>
      <c r="K756" s="222"/>
      <c r="L756" s="222"/>
      <c r="M756" s="222"/>
      <c r="N756" s="222"/>
      <c r="O756" s="222"/>
      <c r="P756" s="222"/>
      <c r="Q756" s="222"/>
    </row>
    <row r="757" spans="1:17" ht="15.75" thickBot="1" x14ac:dyDescent="0.3">
      <c r="A757" s="222"/>
      <c r="B757" s="142"/>
      <c r="C757" s="222"/>
      <c r="D757" s="222"/>
      <c r="E757" s="222"/>
      <c r="F757" s="222"/>
      <c r="G757" s="222"/>
      <c r="H757" s="222"/>
      <c r="I757" s="222"/>
      <c r="J757" s="222"/>
      <c r="K757" s="222"/>
      <c r="L757" s="222"/>
      <c r="M757" s="222"/>
      <c r="N757" s="222"/>
      <c r="O757" s="222"/>
      <c r="P757" s="222"/>
      <c r="Q757" s="222"/>
    </row>
    <row r="758" spans="1:17" ht="15.75" thickBot="1" x14ac:dyDescent="0.3">
      <c r="A758" s="222"/>
      <c r="B758" s="142"/>
      <c r="C758" s="222"/>
      <c r="D758" s="222"/>
      <c r="E758" s="222"/>
      <c r="F758" s="222"/>
      <c r="G758" s="222"/>
      <c r="H758" s="222"/>
      <c r="I758" s="222"/>
      <c r="J758" s="222"/>
      <c r="K758" s="222"/>
      <c r="L758" s="222"/>
      <c r="M758" s="222"/>
      <c r="N758" s="222"/>
      <c r="O758" s="222"/>
      <c r="P758" s="222"/>
      <c r="Q758" s="222"/>
    </row>
    <row r="759" spans="1:17" ht="15.75" thickBot="1" x14ac:dyDescent="0.3">
      <c r="A759" s="222"/>
      <c r="B759" s="142"/>
      <c r="C759" s="222"/>
      <c r="D759" s="222"/>
      <c r="E759" s="222"/>
      <c r="F759" s="222"/>
      <c r="G759" s="222"/>
      <c r="H759" s="222"/>
      <c r="I759" s="222"/>
      <c r="J759" s="222"/>
      <c r="K759" s="222"/>
      <c r="L759" s="222"/>
      <c r="M759" s="222"/>
      <c r="N759" s="222"/>
      <c r="O759" s="222"/>
      <c r="P759" s="222"/>
      <c r="Q759" s="222"/>
    </row>
    <row r="760" spans="1:17" ht="15.75" thickBot="1" x14ac:dyDescent="0.3">
      <c r="A760" s="222"/>
      <c r="B760" s="142"/>
      <c r="C760" s="222"/>
      <c r="D760" s="222"/>
      <c r="E760" s="222"/>
      <c r="F760" s="222"/>
      <c r="G760" s="222"/>
      <c r="H760" s="222"/>
      <c r="I760" s="222"/>
      <c r="J760" s="222"/>
      <c r="K760" s="222"/>
      <c r="L760" s="222"/>
      <c r="M760" s="222"/>
      <c r="N760" s="222"/>
      <c r="O760" s="222"/>
      <c r="P760" s="222"/>
      <c r="Q760" s="222"/>
    </row>
    <row r="761" spans="1:17" ht="15.75" thickBot="1" x14ac:dyDescent="0.3">
      <c r="A761" s="222"/>
      <c r="B761" s="142"/>
      <c r="C761" s="222"/>
      <c r="D761" s="222"/>
      <c r="E761" s="222"/>
      <c r="F761" s="222"/>
      <c r="G761" s="222"/>
      <c r="H761" s="222"/>
      <c r="I761" s="222"/>
      <c r="J761" s="222"/>
      <c r="K761" s="222"/>
      <c r="L761" s="222"/>
      <c r="M761" s="222"/>
      <c r="N761" s="222"/>
      <c r="O761" s="222"/>
      <c r="P761" s="222"/>
      <c r="Q761" s="222"/>
    </row>
    <row r="762" spans="1:17" ht="15.75" thickBot="1" x14ac:dyDescent="0.3">
      <c r="A762" s="222"/>
      <c r="B762" s="142"/>
      <c r="C762" s="222"/>
      <c r="D762" s="222"/>
      <c r="E762" s="222"/>
      <c r="F762" s="222"/>
      <c r="G762" s="222"/>
      <c r="H762" s="222"/>
      <c r="I762" s="222"/>
      <c r="J762" s="222"/>
      <c r="K762" s="222"/>
      <c r="L762" s="222"/>
      <c r="M762" s="222"/>
      <c r="N762" s="222"/>
      <c r="O762" s="222"/>
      <c r="P762" s="222"/>
      <c r="Q762" s="222"/>
    </row>
    <row r="763" spans="1:17" ht="15.75" thickBot="1" x14ac:dyDescent="0.3">
      <c r="A763" s="222"/>
      <c r="B763" s="142"/>
      <c r="C763" s="222"/>
      <c r="D763" s="222"/>
      <c r="E763" s="222"/>
      <c r="F763" s="222"/>
      <c r="G763" s="222"/>
      <c r="H763" s="222"/>
      <c r="I763" s="222"/>
      <c r="J763" s="222"/>
      <c r="K763" s="222"/>
      <c r="L763" s="222"/>
      <c r="M763" s="222"/>
      <c r="N763" s="222"/>
      <c r="O763" s="222"/>
      <c r="P763" s="222"/>
      <c r="Q763" s="222"/>
    </row>
    <row r="764" spans="1:17" ht="15.75" thickBot="1" x14ac:dyDescent="0.3">
      <c r="A764" s="222"/>
      <c r="B764" s="142"/>
      <c r="C764" s="222"/>
      <c r="D764" s="222"/>
      <c r="E764" s="222"/>
      <c r="F764" s="222"/>
      <c r="G764" s="222"/>
      <c r="H764" s="222"/>
      <c r="I764" s="222"/>
      <c r="J764" s="222"/>
      <c r="K764" s="222"/>
      <c r="L764" s="222"/>
      <c r="M764" s="222"/>
      <c r="N764" s="222"/>
      <c r="O764" s="222"/>
      <c r="P764" s="222"/>
      <c r="Q764" s="222"/>
    </row>
    <row r="765" spans="1:17" ht="15.75" thickBot="1" x14ac:dyDescent="0.3">
      <c r="A765" s="222"/>
      <c r="B765" s="142"/>
      <c r="C765" s="222"/>
      <c r="D765" s="222"/>
      <c r="E765" s="222"/>
      <c r="F765" s="222"/>
      <c r="G765" s="222"/>
      <c r="H765" s="222"/>
      <c r="I765" s="222"/>
      <c r="J765" s="222"/>
      <c r="K765" s="222"/>
      <c r="L765" s="222"/>
      <c r="M765" s="222"/>
      <c r="N765" s="222"/>
      <c r="O765" s="222"/>
      <c r="P765" s="222"/>
      <c r="Q765" s="222"/>
    </row>
    <row r="766" spans="1:17" ht="15.75" thickBot="1" x14ac:dyDescent="0.3">
      <c r="A766" s="222"/>
      <c r="B766" s="142"/>
      <c r="C766" s="222"/>
      <c r="D766" s="222"/>
      <c r="E766" s="222"/>
      <c r="F766" s="222"/>
      <c r="G766" s="222"/>
      <c r="H766" s="222"/>
      <c r="I766" s="222"/>
      <c r="J766" s="222"/>
      <c r="K766" s="222"/>
      <c r="L766" s="222"/>
      <c r="M766" s="222"/>
      <c r="N766" s="222"/>
      <c r="O766" s="222"/>
      <c r="P766" s="222"/>
      <c r="Q766" s="222"/>
    </row>
    <row r="767" spans="1:17" ht="15.75" thickBot="1" x14ac:dyDescent="0.3">
      <c r="A767" s="222"/>
      <c r="B767" s="142"/>
      <c r="C767" s="222"/>
      <c r="D767" s="222"/>
      <c r="E767" s="222"/>
      <c r="F767" s="222"/>
      <c r="G767" s="222"/>
      <c r="H767" s="222"/>
      <c r="I767" s="222"/>
      <c r="J767" s="222"/>
      <c r="K767" s="222"/>
      <c r="L767" s="222"/>
      <c r="M767" s="222"/>
      <c r="N767" s="222"/>
      <c r="O767" s="222"/>
      <c r="P767" s="222"/>
      <c r="Q767" s="222"/>
    </row>
    <row r="768" spans="1:17" ht="15.75" thickBot="1" x14ac:dyDescent="0.3">
      <c r="A768" s="222"/>
      <c r="B768" s="142"/>
      <c r="C768" s="222"/>
      <c r="D768" s="222"/>
      <c r="E768" s="222"/>
      <c r="F768" s="222"/>
      <c r="G768" s="222"/>
      <c r="H768" s="222"/>
      <c r="I768" s="222"/>
      <c r="J768" s="222"/>
      <c r="K768" s="222"/>
      <c r="L768" s="222"/>
      <c r="M768" s="222"/>
      <c r="N768" s="222"/>
      <c r="O768" s="222"/>
      <c r="P768" s="222"/>
      <c r="Q768" s="222"/>
    </row>
    <row r="769" spans="1:17" ht="15.75" thickBot="1" x14ac:dyDescent="0.3">
      <c r="A769" s="222"/>
      <c r="B769" s="142"/>
      <c r="C769" s="222"/>
      <c r="D769" s="222"/>
      <c r="E769" s="222"/>
      <c r="F769" s="222"/>
      <c r="G769" s="222"/>
      <c r="H769" s="222"/>
      <c r="I769" s="222"/>
      <c r="J769" s="222"/>
      <c r="K769" s="222"/>
      <c r="L769" s="222"/>
      <c r="M769" s="222"/>
      <c r="N769" s="222"/>
      <c r="O769" s="222"/>
      <c r="P769" s="222"/>
      <c r="Q769" s="222"/>
    </row>
    <row r="770" spans="1:17" ht="15.75" thickBot="1" x14ac:dyDescent="0.3">
      <c r="A770" s="222"/>
      <c r="B770" s="142"/>
      <c r="C770" s="222"/>
      <c r="D770" s="222"/>
      <c r="E770" s="222"/>
      <c r="F770" s="222"/>
      <c r="G770" s="222"/>
      <c r="H770" s="222"/>
      <c r="I770" s="222"/>
      <c r="J770" s="222"/>
      <c r="K770" s="222"/>
      <c r="L770" s="222"/>
      <c r="M770" s="222"/>
      <c r="N770" s="222"/>
      <c r="O770" s="222"/>
      <c r="P770" s="222"/>
      <c r="Q770" s="222"/>
    </row>
    <row r="771" spans="1:17" ht="15.75" thickBot="1" x14ac:dyDescent="0.3">
      <c r="A771" s="222"/>
      <c r="B771" s="142"/>
      <c r="C771" s="222"/>
      <c r="D771" s="222"/>
      <c r="E771" s="222"/>
      <c r="F771" s="222"/>
      <c r="G771" s="222"/>
      <c r="H771" s="222"/>
      <c r="I771" s="222"/>
      <c r="J771" s="222"/>
      <c r="K771" s="222"/>
      <c r="L771" s="222"/>
      <c r="M771" s="222"/>
      <c r="N771" s="222"/>
      <c r="O771" s="222"/>
      <c r="P771" s="222"/>
      <c r="Q771" s="222"/>
    </row>
    <row r="772" spans="1:17" ht="15.75" thickBot="1" x14ac:dyDescent="0.3">
      <c r="A772" s="222"/>
      <c r="B772" s="142"/>
      <c r="C772" s="222"/>
      <c r="D772" s="222"/>
      <c r="E772" s="222"/>
      <c r="F772" s="222"/>
      <c r="G772" s="222"/>
      <c r="H772" s="222"/>
      <c r="I772" s="222"/>
      <c r="J772" s="222"/>
      <c r="K772" s="222"/>
      <c r="L772" s="222"/>
      <c r="M772" s="222"/>
      <c r="N772" s="222"/>
      <c r="O772" s="222"/>
      <c r="P772" s="222"/>
      <c r="Q772" s="222"/>
    </row>
    <row r="773" spans="1:17" ht="15.75" thickBot="1" x14ac:dyDescent="0.3">
      <c r="A773" s="222"/>
      <c r="B773" s="142"/>
      <c r="C773" s="222"/>
      <c r="D773" s="222"/>
      <c r="E773" s="222"/>
      <c r="F773" s="222"/>
      <c r="G773" s="222"/>
      <c r="H773" s="222"/>
      <c r="I773" s="222"/>
      <c r="J773" s="222"/>
      <c r="K773" s="222"/>
      <c r="L773" s="222"/>
      <c r="M773" s="222"/>
      <c r="N773" s="222"/>
      <c r="O773" s="222"/>
      <c r="P773" s="222"/>
      <c r="Q773" s="222"/>
    </row>
    <row r="774" spans="1:17" ht="15.75" thickBot="1" x14ac:dyDescent="0.3">
      <c r="A774" s="222"/>
      <c r="B774" s="142"/>
      <c r="C774" s="222"/>
      <c r="D774" s="222"/>
      <c r="E774" s="222"/>
      <c r="F774" s="222"/>
      <c r="G774" s="222"/>
      <c r="H774" s="222"/>
      <c r="I774" s="222"/>
      <c r="J774" s="222"/>
      <c r="K774" s="222"/>
      <c r="L774" s="222"/>
      <c r="M774" s="222"/>
      <c r="N774" s="222"/>
      <c r="O774" s="222"/>
      <c r="P774" s="222"/>
      <c r="Q774" s="222"/>
    </row>
    <row r="775" spans="1:17" ht="15.75" thickBot="1" x14ac:dyDescent="0.3">
      <c r="A775" s="222"/>
      <c r="B775" s="142"/>
      <c r="C775" s="222"/>
      <c r="D775" s="222"/>
      <c r="E775" s="222"/>
      <c r="F775" s="222"/>
      <c r="G775" s="222"/>
      <c r="H775" s="222"/>
      <c r="I775" s="222"/>
      <c r="J775" s="222"/>
      <c r="K775" s="222"/>
      <c r="L775" s="222"/>
      <c r="M775" s="222"/>
      <c r="N775" s="222"/>
      <c r="O775" s="222"/>
      <c r="P775" s="222"/>
      <c r="Q775" s="222"/>
    </row>
    <row r="776" spans="1:17" ht="15.75" thickBot="1" x14ac:dyDescent="0.3">
      <c r="A776" s="222"/>
      <c r="B776" s="142"/>
      <c r="C776" s="222"/>
      <c r="D776" s="222"/>
      <c r="E776" s="222"/>
      <c r="F776" s="222"/>
      <c r="G776" s="222"/>
      <c r="H776" s="222"/>
      <c r="I776" s="222"/>
      <c r="J776" s="222"/>
      <c r="K776" s="222"/>
      <c r="L776" s="222"/>
      <c r="M776" s="222"/>
      <c r="N776" s="222"/>
      <c r="O776" s="222"/>
      <c r="P776" s="222"/>
      <c r="Q776" s="222"/>
    </row>
    <row r="777" spans="1:17" ht="15.75" thickBot="1" x14ac:dyDescent="0.3">
      <c r="A777" s="222"/>
      <c r="B777" s="142"/>
      <c r="C777" s="222"/>
      <c r="D777" s="222"/>
      <c r="E777" s="222"/>
      <c r="F777" s="222"/>
      <c r="G777" s="222"/>
      <c r="H777" s="222"/>
      <c r="I777" s="222"/>
      <c r="J777" s="222"/>
      <c r="K777" s="222"/>
      <c r="L777" s="222"/>
      <c r="M777" s="222"/>
      <c r="N777" s="222"/>
      <c r="O777" s="222"/>
      <c r="P777" s="222"/>
      <c r="Q777" s="222"/>
    </row>
    <row r="778" spans="1:17" ht="15.75" thickBot="1" x14ac:dyDescent="0.3">
      <c r="A778" s="222"/>
      <c r="B778" s="142"/>
      <c r="C778" s="222"/>
      <c r="D778" s="222"/>
      <c r="E778" s="222"/>
      <c r="F778" s="222"/>
      <c r="G778" s="222"/>
      <c r="H778" s="222"/>
      <c r="I778" s="222"/>
      <c r="J778" s="222"/>
      <c r="K778" s="222"/>
      <c r="L778" s="222"/>
      <c r="M778" s="222"/>
      <c r="N778" s="222"/>
      <c r="O778" s="222"/>
      <c r="P778" s="222"/>
      <c r="Q778" s="222"/>
    </row>
    <row r="779" spans="1:17" ht="15.75" thickBot="1" x14ac:dyDescent="0.3">
      <c r="A779" s="222"/>
      <c r="B779" s="142"/>
      <c r="C779" s="222"/>
      <c r="D779" s="222"/>
      <c r="E779" s="222"/>
      <c r="F779" s="222"/>
      <c r="G779" s="222"/>
      <c r="H779" s="222"/>
      <c r="I779" s="222"/>
      <c r="J779" s="222"/>
      <c r="K779" s="222"/>
      <c r="L779" s="222"/>
      <c r="M779" s="222"/>
      <c r="N779" s="222"/>
      <c r="O779" s="222"/>
      <c r="P779" s="222"/>
      <c r="Q779" s="222"/>
    </row>
    <row r="780" spans="1:17" ht="15.75" thickBot="1" x14ac:dyDescent="0.3">
      <c r="A780" s="222"/>
      <c r="B780" s="142"/>
      <c r="C780" s="222"/>
      <c r="D780" s="222"/>
      <c r="E780" s="222"/>
      <c r="F780" s="222"/>
      <c r="G780" s="222"/>
      <c r="H780" s="222"/>
      <c r="I780" s="222"/>
      <c r="J780" s="222"/>
      <c r="K780" s="222"/>
      <c r="L780" s="222"/>
      <c r="M780" s="222"/>
      <c r="N780" s="222"/>
      <c r="O780" s="222"/>
      <c r="P780" s="222"/>
      <c r="Q780" s="222"/>
    </row>
    <row r="781" spans="1:17" ht="15.75" thickBot="1" x14ac:dyDescent="0.3">
      <c r="A781" s="222"/>
      <c r="B781" s="142"/>
      <c r="C781" s="222"/>
      <c r="D781" s="222"/>
      <c r="E781" s="222"/>
      <c r="F781" s="222"/>
      <c r="G781" s="222"/>
      <c r="H781" s="222"/>
      <c r="I781" s="222"/>
      <c r="J781" s="222"/>
      <c r="K781" s="222"/>
      <c r="L781" s="222"/>
      <c r="M781" s="222"/>
      <c r="N781" s="222"/>
      <c r="O781" s="222"/>
      <c r="P781" s="222"/>
      <c r="Q781" s="222"/>
    </row>
    <row r="782" spans="1:17" ht="15.75" thickBot="1" x14ac:dyDescent="0.3">
      <c r="A782" s="222"/>
      <c r="B782" s="142"/>
      <c r="C782" s="222"/>
      <c r="D782" s="222"/>
      <c r="E782" s="222"/>
      <c r="F782" s="222"/>
      <c r="G782" s="222"/>
      <c r="H782" s="222"/>
      <c r="I782" s="222"/>
      <c r="J782" s="222"/>
      <c r="K782" s="222"/>
      <c r="L782" s="222"/>
      <c r="M782" s="222"/>
      <c r="N782" s="222"/>
      <c r="O782" s="222"/>
      <c r="P782" s="222"/>
      <c r="Q782" s="222"/>
    </row>
    <row r="783" spans="1:17" ht="15.75" thickBot="1" x14ac:dyDescent="0.3">
      <c r="A783" s="222"/>
      <c r="B783" s="142"/>
      <c r="C783" s="222"/>
      <c r="D783" s="222"/>
      <c r="E783" s="222"/>
      <c r="F783" s="222"/>
      <c r="G783" s="222"/>
      <c r="H783" s="222"/>
      <c r="I783" s="222"/>
      <c r="J783" s="222"/>
      <c r="K783" s="222"/>
      <c r="L783" s="222"/>
      <c r="M783" s="222"/>
      <c r="N783" s="222"/>
      <c r="O783" s="222"/>
      <c r="P783" s="222"/>
      <c r="Q783" s="222"/>
    </row>
    <row r="784" spans="1:17" ht="15.75" thickBot="1" x14ac:dyDescent="0.3">
      <c r="A784" s="222"/>
      <c r="B784" s="142"/>
      <c r="C784" s="222"/>
      <c r="D784" s="222"/>
      <c r="E784" s="222"/>
      <c r="F784" s="222"/>
      <c r="G784" s="222"/>
      <c r="H784" s="222"/>
      <c r="I784" s="222"/>
      <c r="J784" s="222"/>
      <c r="K784" s="222"/>
      <c r="L784" s="222"/>
      <c r="M784" s="222"/>
      <c r="N784" s="222"/>
      <c r="O784" s="222"/>
      <c r="P784" s="222"/>
      <c r="Q784" s="222"/>
    </row>
    <row r="785" spans="1:17" ht="15.75" thickBot="1" x14ac:dyDescent="0.3">
      <c r="A785" s="222"/>
      <c r="B785" s="142"/>
      <c r="C785" s="222"/>
      <c r="D785" s="222"/>
      <c r="E785" s="222"/>
      <c r="F785" s="222"/>
      <c r="G785" s="222"/>
      <c r="H785" s="222"/>
      <c r="I785" s="222"/>
      <c r="J785" s="222"/>
      <c r="K785" s="222"/>
      <c r="L785" s="222"/>
      <c r="M785" s="222"/>
      <c r="N785" s="222"/>
      <c r="O785" s="222"/>
      <c r="P785" s="222"/>
      <c r="Q785" s="222"/>
    </row>
    <row r="786" spans="1:17" ht="15.75" thickBot="1" x14ac:dyDescent="0.3">
      <c r="A786" s="222"/>
      <c r="B786" s="142"/>
      <c r="C786" s="222"/>
      <c r="D786" s="222"/>
      <c r="E786" s="222"/>
      <c r="F786" s="222"/>
      <c r="G786" s="222"/>
      <c r="H786" s="222"/>
      <c r="I786" s="222"/>
      <c r="J786" s="222"/>
      <c r="K786" s="222"/>
      <c r="L786" s="222"/>
      <c r="M786" s="222"/>
      <c r="N786" s="222"/>
      <c r="O786" s="222"/>
      <c r="P786" s="222"/>
      <c r="Q786" s="222"/>
    </row>
    <row r="787" spans="1:17" ht="15.75" thickBot="1" x14ac:dyDescent="0.3">
      <c r="A787" s="222"/>
      <c r="B787" s="142"/>
      <c r="C787" s="222"/>
      <c r="D787" s="222"/>
      <c r="E787" s="222"/>
      <c r="F787" s="222"/>
      <c r="G787" s="222"/>
      <c r="H787" s="222"/>
      <c r="I787" s="222"/>
      <c r="J787" s="222"/>
      <c r="K787" s="222"/>
      <c r="L787" s="222"/>
      <c r="M787" s="222"/>
      <c r="N787" s="222"/>
      <c r="O787" s="222"/>
      <c r="P787" s="222"/>
      <c r="Q787" s="222"/>
    </row>
    <row r="788" spans="1:17" ht="15.75" thickBot="1" x14ac:dyDescent="0.3">
      <c r="A788" s="222"/>
      <c r="B788" s="142"/>
      <c r="C788" s="222"/>
      <c r="D788" s="222"/>
      <c r="E788" s="222"/>
      <c r="F788" s="222"/>
      <c r="G788" s="222"/>
      <c r="H788" s="222"/>
      <c r="I788" s="222"/>
      <c r="J788" s="222"/>
      <c r="K788" s="222"/>
      <c r="L788" s="222"/>
      <c r="M788" s="222"/>
      <c r="N788" s="222"/>
      <c r="O788" s="222"/>
      <c r="P788" s="222"/>
      <c r="Q788" s="222"/>
    </row>
    <row r="789" spans="1:17" ht="15.75" thickBot="1" x14ac:dyDescent="0.3">
      <c r="A789" s="222"/>
      <c r="B789" s="142"/>
      <c r="C789" s="222"/>
      <c r="D789" s="222"/>
      <c r="E789" s="222"/>
      <c r="F789" s="222"/>
      <c r="G789" s="222"/>
      <c r="H789" s="222"/>
      <c r="I789" s="222"/>
      <c r="J789" s="222"/>
      <c r="K789" s="222"/>
      <c r="L789" s="222"/>
      <c r="M789" s="222"/>
      <c r="N789" s="222"/>
      <c r="O789" s="222"/>
      <c r="P789" s="222"/>
      <c r="Q789" s="222"/>
    </row>
    <row r="790" spans="1:17" ht="15.75" thickBot="1" x14ac:dyDescent="0.3">
      <c r="A790" s="222"/>
      <c r="B790" s="142"/>
      <c r="C790" s="222"/>
      <c r="D790" s="222"/>
      <c r="E790" s="222"/>
      <c r="F790" s="222"/>
      <c r="G790" s="222"/>
      <c r="H790" s="222"/>
      <c r="I790" s="222"/>
      <c r="J790" s="222"/>
      <c r="K790" s="222"/>
      <c r="L790" s="222"/>
      <c r="M790" s="222"/>
      <c r="N790" s="222"/>
      <c r="O790" s="222"/>
      <c r="P790" s="222"/>
      <c r="Q790" s="222"/>
    </row>
    <row r="791" spans="1:17" ht="15.75" thickBot="1" x14ac:dyDescent="0.3">
      <c r="A791" s="222"/>
      <c r="B791" s="142"/>
      <c r="C791" s="222"/>
      <c r="D791" s="222"/>
      <c r="E791" s="222"/>
      <c r="F791" s="222"/>
      <c r="G791" s="222"/>
      <c r="H791" s="222"/>
      <c r="I791" s="222"/>
      <c r="J791" s="222"/>
      <c r="K791" s="222"/>
      <c r="L791" s="222"/>
      <c r="M791" s="222"/>
      <c r="N791" s="222"/>
      <c r="O791" s="222"/>
      <c r="P791" s="222"/>
      <c r="Q791" s="222"/>
    </row>
    <row r="792" spans="1:17" ht="15.75" thickBot="1" x14ac:dyDescent="0.3">
      <c r="A792" s="222"/>
      <c r="B792" s="142"/>
      <c r="C792" s="222"/>
      <c r="D792" s="222"/>
      <c r="E792" s="222"/>
      <c r="F792" s="222"/>
      <c r="G792" s="222"/>
      <c r="H792" s="222"/>
      <c r="I792" s="222"/>
      <c r="J792" s="222"/>
      <c r="K792" s="222"/>
      <c r="L792" s="222"/>
      <c r="M792" s="222"/>
      <c r="N792" s="222"/>
      <c r="O792" s="222"/>
      <c r="P792" s="222"/>
      <c r="Q792" s="222"/>
    </row>
    <row r="793" spans="1:17" ht="15.75" thickBot="1" x14ac:dyDescent="0.3">
      <c r="A793" s="222"/>
      <c r="B793" s="142"/>
      <c r="C793" s="222"/>
      <c r="D793" s="222"/>
      <c r="E793" s="222"/>
      <c r="F793" s="222"/>
      <c r="G793" s="222"/>
      <c r="H793" s="222"/>
      <c r="I793" s="222"/>
      <c r="J793" s="222"/>
      <c r="K793" s="222"/>
      <c r="L793" s="222"/>
      <c r="M793" s="222"/>
      <c r="N793" s="222"/>
      <c r="O793" s="222"/>
      <c r="P793" s="222"/>
      <c r="Q793" s="222"/>
    </row>
    <row r="794" spans="1:17" ht="15.75" thickBot="1" x14ac:dyDescent="0.3">
      <c r="A794" s="222"/>
      <c r="B794" s="142"/>
      <c r="C794" s="222"/>
      <c r="D794" s="222"/>
      <c r="E794" s="222"/>
      <c r="F794" s="222"/>
      <c r="G794" s="222"/>
      <c r="H794" s="222"/>
      <c r="I794" s="222"/>
      <c r="J794" s="222"/>
      <c r="K794" s="222"/>
      <c r="L794" s="222"/>
      <c r="M794" s="222"/>
      <c r="N794" s="222"/>
      <c r="O794" s="222"/>
      <c r="P794" s="222"/>
      <c r="Q794" s="222"/>
    </row>
    <row r="795" spans="1:17" ht="15.75" thickBot="1" x14ac:dyDescent="0.3">
      <c r="A795" s="222"/>
      <c r="B795" s="142"/>
      <c r="C795" s="222"/>
      <c r="D795" s="222"/>
      <c r="E795" s="222"/>
      <c r="F795" s="222"/>
      <c r="G795" s="222"/>
      <c r="H795" s="222"/>
      <c r="I795" s="222"/>
      <c r="J795" s="222"/>
      <c r="K795" s="222"/>
      <c r="L795" s="222"/>
      <c r="M795" s="222"/>
      <c r="N795" s="222"/>
      <c r="O795" s="222"/>
      <c r="P795" s="222"/>
      <c r="Q795" s="222"/>
    </row>
    <row r="796" spans="1:17" ht="15.75" thickBot="1" x14ac:dyDescent="0.3">
      <c r="A796" s="222"/>
      <c r="B796" s="142"/>
      <c r="C796" s="222"/>
      <c r="D796" s="222"/>
      <c r="E796" s="222"/>
      <c r="F796" s="222"/>
      <c r="G796" s="222"/>
      <c r="H796" s="222"/>
      <c r="I796" s="222"/>
      <c r="J796" s="222"/>
      <c r="K796" s="222"/>
      <c r="L796" s="222"/>
      <c r="M796" s="222"/>
      <c r="N796" s="222"/>
      <c r="O796" s="222"/>
      <c r="P796" s="222"/>
      <c r="Q796" s="222"/>
    </row>
    <row r="797" spans="1:17" ht="15.75" thickBot="1" x14ac:dyDescent="0.3">
      <c r="A797" s="222"/>
      <c r="B797" s="142"/>
      <c r="C797" s="222"/>
      <c r="D797" s="222"/>
      <c r="E797" s="222"/>
      <c r="F797" s="222"/>
      <c r="G797" s="222"/>
      <c r="H797" s="222"/>
      <c r="I797" s="222"/>
      <c r="J797" s="222"/>
      <c r="K797" s="222"/>
      <c r="L797" s="222"/>
      <c r="M797" s="222"/>
      <c r="N797" s="222"/>
      <c r="O797" s="222"/>
      <c r="P797" s="222"/>
      <c r="Q797" s="222"/>
    </row>
    <row r="798" spans="1:17" ht="15.75" thickBot="1" x14ac:dyDescent="0.3">
      <c r="A798" s="222"/>
      <c r="B798" s="142"/>
      <c r="C798" s="222"/>
      <c r="D798" s="222"/>
      <c r="E798" s="222"/>
      <c r="F798" s="222"/>
      <c r="G798" s="222"/>
      <c r="H798" s="222"/>
      <c r="I798" s="222"/>
      <c r="J798" s="222"/>
      <c r="K798" s="222"/>
      <c r="L798" s="222"/>
      <c r="M798" s="222"/>
      <c r="N798" s="222"/>
      <c r="O798" s="222"/>
      <c r="P798" s="222"/>
      <c r="Q798" s="222"/>
    </row>
    <row r="799" spans="1:17" ht="15.75" thickBot="1" x14ac:dyDescent="0.3">
      <c r="A799" s="222"/>
      <c r="B799" s="142"/>
      <c r="C799" s="222"/>
      <c r="D799" s="222"/>
      <c r="E799" s="222"/>
      <c r="F799" s="222"/>
      <c r="G799" s="222"/>
      <c r="H799" s="222"/>
      <c r="I799" s="222"/>
      <c r="J799" s="222"/>
      <c r="K799" s="222"/>
      <c r="L799" s="222"/>
      <c r="M799" s="222"/>
      <c r="N799" s="222"/>
      <c r="O799" s="222"/>
      <c r="P799" s="222"/>
      <c r="Q799" s="222"/>
    </row>
    <row r="800" spans="1:17" ht="15.75" thickBot="1" x14ac:dyDescent="0.3">
      <c r="A800" s="222"/>
      <c r="B800" s="142"/>
      <c r="C800" s="222"/>
      <c r="D800" s="222"/>
      <c r="E800" s="222"/>
      <c r="F800" s="222"/>
      <c r="G800" s="222"/>
      <c r="H800" s="222"/>
      <c r="I800" s="222"/>
      <c r="J800" s="222"/>
      <c r="K800" s="222"/>
      <c r="L800" s="222"/>
      <c r="M800" s="222"/>
      <c r="N800" s="222"/>
      <c r="O800" s="222"/>
      <c r="P800" s="222"/>
      <c r="Q800" s="222"/>
    </row>
    <row r="801" spans="1:17" ht="15.75" thickBot="1" x14ac:dyDescent="0.3">
      <c r="A801" s="222"/>
      <c r="B801" s="142"/>
      <c r="C801" s="222"/>
      <c r="D801" s="222"/>
      <c r="E801" s="222"/>
      <c r="F801" s="222"/>
      <c r="G801" s="222"/>
      <c r="H801" s="222"/>
      <c r="I801" s="222"/>
      <c r="J801" s="222"/>
      <c r="K801" s="222"/>
      <c r="L801" s="222"/>
      <c r="M801" s="222"/>
      <c r="N801" s="222"/>
      <c r="O801" s="222"/>
      <c r="P801" s="222"/>
      <c r="Q801" s="222"/>
    </row>
    <row r="802" spans="1:17" ht="15.75" thickBot="1" x14ac:dyDescent="0.3">
      <c r="A802" s="222"/>
      <c r="B802" s="142"/>
      <c r="C802" s="222"/>
      <c r="D802" s="222"/>
      <c r="E802" s="222"/>
      <c r="F802" s="222"/>
      <c r="G802" s="222"/>
      <c r="H802" s="222"/>
      <c r="I802" s="222"/>
      <c r="J802" s="222"/>
      <c r="K802" s="222"/>
      <c r="L802" s="222"/>
      <c r="M802" s="222"/>
      <c r="N802" s="222"/>
      <c r="O802" s="222"/>
      <c r="P802" s="222"/>
      <c r="Q802" s="222"/>
    </row>
    <row r="803" spans="1:17" ht="15.75" thickBot="1" x14ac:dyDescent="0.3">
      <c r="A803" s="222"/>
      <c r="B803" s="142"/>
      <c r="C803" s="222"/>
      <c r="D803" s="222"/>
      <c r="E803" s="222"/>
      <c r="F803" s="222"/>
      <c r="G803" s="222"/>
      <c r="H803" s="222"/>
      <c r="I803" s="222"/>
      <c r="J803" s="222"/>
      <c r="K803" s="222"/>
      <c r="L803" s="222"/>
      <c r="M803" s="222"/>
      <c r="N803" s="222"/>
      <c r="O803" s="222"/>
      <c r="P803" s="222"/>
      <c r="Q803" s="222"/>
    </row>
    <row r="804" spans="1:17" ht="15.75" thickBot="1" x14ac:dyDescent="0.3">
      <c r="A804" s="222"/>
      <c r="B804" s="142"/>
      <c r="C804" s="222"/>
      <c r="D804" s="222"/>
      <c r="E804" s="222"/>
      <c r="F804" s="222"/>
      <c r="G804" s="222"/>
      <c r="H804" s="222"/>
      <c r="I804" s="222"/>
      <c r="J804" s="222"/>
      <c r="K804" s="222"/>
      <c r="L804" s="222"/>
      <c r="M804" s="222"/>
      <c r="N804" s="222"/>
      <c r="O804" s="222"/>
      <c r="P804" s="222"/>
      <c r="Q804" s="222"/>
    </row>
    <row r="805" spans="1:17" ht="15.75" thickBot="1" x14ac:dyDescent="0.3">
      <c r="A805" s="222"/>
      <c r="B805" s="142"/>
      <c r="C805" s="222"/>
      <c r="D805" s="222"/>
      <c r="E805" s="222"/>
      <c r="F805" s="222"/>
      <c r="G805" s="222"/>
      <c r="H805" s="222"/>
      <c r="I805" s="222"/>
      <c r="J805" s="222"/>
      <c r="K805" s="222"/>
      <c r="L805" s="222"/>
      <c r="M805" s="222"/>
      <c r="N805" s="222"/>
      <c r="O805" s="222"/>
      <c r="P805" s="222"/>
      <c r="Q805" s="222"/>
    </row>
    <row r="806" spans="1:17" ht="15.75" thickBot="1" x14ac:dyDescent="0.3">
      <c r="A806" s="222"/>
      <c r="B806" s="142"/>
      <c r="C806" s="222"/>
      <c r="D806" s="222"/>
      <c r="E806" s="222"/>
      <c r="F806" s="222"/>
      <c r="G806" s="222"/>
      <c r="H806" s="222"/>
      <c r="I806" s="222"/>
      <c r="J806" s="222"/>
      <c r="K806" s="222"/>
      <c r="L806" s="222"/>
      <c r="M806" s="222"/>
      <c r="N806" s="222"/>
      <c r="O806" s="222"/>
      <c r="P806" s="222"/>
      <c r="Q806" s="222"/>
    </row>
    <row r="807" spans="1:17" ht="15.75" thickBot="1" x14ac:dyDescent="0.3">
      <c r="A807" s="222"/>
      <c r="B807" s="142"/>
      <c r="C807" s="222"/>
      <c r="D807" s="222"/>
      <c r="E807" s="222"/>
      <c r="F807" s="222"/>
      <c r="G807" s="222"/>
      <c r="H807" s="222"/>
      <c r="I807" s="222"/>
      <c r="J807" s="222"/>
      <c r="K807" s="222"/>
      <c r="L807" s="222"/>
      <c r="M807" s="222"/>
      <c r="N807" s="222"/>
      <c r="O807" s="222"/>
      <c r="P807" s="222"/>
      <c r="Q807" s="222"/>
    </row>
    <row r="808" spans="1:17" ht="15.75" thickBot="1" x14ac:dyDescent="0.3">
      <c r="A808" s="222"/>
      <c r="B808" s="142"/>
      <c r="C808" s="222"/>
      <c r="D808" s="222"/>
      <c r="E808" s="222"/>
      <c r="F808" s="222"/>
      <c r="G808" s="222"/>
      <c r="H808" s="222"/>
      <c r="I808" s="222"/>
      <c r="J808" s="222"/>
      <c r="K808" s="222"/>
      <c r="L808" s="222"/>
      <c r="M808" s="222"/>
      <c r="N808" s="222"/>
      <c r="O808" s="222"/>
      <c r="P808" s="222"/>
      <c r="Q808" s="222"/>
    </row>
    <row r="809" spans="1:17" ht="15.75" thickBot="1" x14ac:dyDescent="0.3">
      <c r="A809" s="222"/>
      <c r="B809" s="142"/>
      <c r="C809" s="222"/>
      <c r="D809" s="222"/>
      <c r="E809" s="222"/>
      <c r="F809" s="222"/>
      <c r="G809" s="222"/>
      <c r="H809" s="222"/>
      <c r="I809" s="222"/>
      <c r="J809" s="222"/>
      <c r="K809" s="222"/>
      <c r="L809" s="222"/>
      <c r="M809" s="222"/>
      <c r="N809" s="222"/>
      <c r="O809" s="222"/>
      <c r="P809" s="222"/>
      <c r="Q809" s="222"/>
    </row>
    <row r="810" spans="1:17" ht="15.75" thickBot="1" x14ac:dyDescent="0.3">
      <c r="A810" s="222"/>
      <c r="B810" s="142"/>
      <c r="C810" s="222"/>
      <c r="D810" s="222"/>
      <c r="E810" s="222"/>
      <c r="F810" s="222"/>
      <c r="G810" s="222"/>
      <c r="H810" s="222"/>
      <c r="I810" s="222"/>
      <c r="J810" s="222"/>
      <c r="K810" s="222"/>
      <c r="L810" s="222"/>
      <c r="M810" s="222"/>
      <c r="N810" s="222"/>
      <c r="O810" s="222"/>
      <c r="P810" s="222"/>
      <c r="Q810" s="222"/>
    </row>
    <row r="811" spans="1:17" ht="15.75" thickBot="1" x14ac:dyDescent="0.3">
      <c r="A811" s="222"/>
      <c r="B811" s="142"/>
      <c r="C811" s="222"/>
      <c r="D811" s="222"/>
      <c r="E811" s="222"/>
      <c r="F811" s="222"/>
      <c r="G811" s="222"/>
      <c r="H811" s="222"/>
      <c r="I811" s="222"/>
      <c r="J811" s="222"/>
      <c r="K811" s="222"/>
      <c r="L811" s="222"/>
      <c r="M811" s="222"/>
      <c r="N811" s="222"/>
      <c r="O811" s="222"/>
      <c r="P811" s="222"/>
      <c r="Q811" s="222"/>
    </row>
    <row r="812" spans="1:17" ht="15.75" thickBot="1" x14ac:dyDescent="0.3">
      <c r="A812" s="222"/>
      <c r="B812" s="142"/>
      <c r="C812" s="222"/>
      <c r="D812" s="222"/>
      <c r="E812" s="222"/>
      <c r="F812" s="222"/>
      <c r="G812" s="222"/>
      <c r="H812" s="222"/>
      <c r="I812" s="222"/>
      <c r="J812" s="222"/>
      <c r="K812" s="222"/>
      <c r="L812" s="222"/>
      <c r="M812" s="222"/>
      <c r="N812" s="222"/>
      <c r="O812" s="222"/>
      <c r="P812" s="222"/>
      <c r="Q812" s="222"/>
    </row>
    <row r="813" spans="1:17" ht="15.75" thickBot="1" x14ac:dyDescent="0.3">
      <c r="A813" s="222"/>
      <c r="B813" s="142"/>
      <c r="C813" s="222"/>
      <c r="D813" s="222"/>
      <c r="E813" s="222"/>
      <c r="F813" s="222"/>
      <c r="G813" s="222"/>
      <c r="H813" s="222"/>
      <c r="I813" s="222"/>
      <c r="J813" s="222"/>
      <c r="K813" s="222"/>
      <c r="L813" s="222"/>
      <c r="M813" s="222"/>
      <c r="N813" s="222"/>
      <c r="O813" s="222"/>
      <c r="P813" s="222"/>
      <c r="Q813" s="222"/>
    </row>
    <row r="814" spans="1:17" ht="15.75" thickBot="1" x14ac:dyDescent="0.3">
      <c r="A814" s="222"/>
      <c r="B814" s="142"/>
      <c r="C814" s="222"/>
      <c r="D814" s="222"/>
      <c r="E814" s="222"/>
      <c r="F814" s="222"/>
      <c r="G814" s="222"/>
      <c r="H814" s="222"/>
      <c r="I814" s="222"/>
      <c r="J814" s="222"/>
      <c r="K814" s="222"/>
      <c r="L814" s="222"/>
      <c r="M814" s="222"/>
      <c r="N814" s="222"/>
      <c r="O814" s="222"/>
      <c r="P814" s="222"/>
      <c r="Q814" s="222"/>
    </row>
    <row r="815" spans="1:17" ht="15.75" thickBot="1" x14ac:dyDescent="0.3">
      <c r="A815" s="222"/>
      <c r="B815" s="142"/>
      <c r="C815" s="222"/>
      <c r="D815" s="222"/>
      <c r="E815" s="222"/>
      <c r="F815" s="222"/>
      <c r="G815" s="222"/>
      <c r="H815" s="222"/>
      <c r="I815" s="222"/>
      <c r="J815" s="222"/>
      <c r="K815" s="222"/>
      <c r="L815" s="222"/>
      <c r="M815" s="222"/>
      <c r="N815" s="222"/>
      <c r="O815" s="222"/>
      <c r="P815" s="222"/>
      <c r="Q815" s="222"/>
    </row>
    <row r="816" spans="1:17" ht="15.75" thickBot="1" x14ac:dyDescent="0.3">
      <c r="A816" s="222"/>
      <c r="B816" s="142"/>
      <c r="C816" s="222"/>
      <c r="D816" s="222"/>
      <c r="E816" s="222"/>
      <c r="F816" s="222"/>
      <c r="G816" s="222"/>
      <c r="H816" s="222"/>
      <c r="I816" s="222"/>
      <c r="J816" s="222"/>
      <c r="K816" s="222"/>
      <c r="L816" s="222"/>
      <c r="M816" s="222"/>
      <c r="N816" s="222"/>
      <c r="O816" s="222"/>
      <c r="P816" s="222"/>
      <c r="Q816" s="222"/>
    </row>
    <row r="817" spans="1:17" ht="15.75" thickBot="1" x14ac:dyDescent="0.3">
      <c r="A817" s="222"/>
      <c r="B817" s="142"/>
      <c r="C817" s="222"/>
      <c r="D817" s="222"/>
      <c r="E817" s="222"/>
      <c r="F817" s="222"/>
      <c r="G817" s="222"/>
      <c r="H817" s="222"/>
      <c r="I817" s="222"/>
      <c r="J817" s="222"/>
      <c r="K817" s="222"/>
      <c r="L817" s="222"/>
      <c r="M817" s="222"/>
      <c r="N817" s="222"/>
      <c r="O817" s="222"/>
      <c r="P817" s="222"/>
      <c r="Q817" s="222"/>
    </row>
    <row r="818" spans="1:17" ht="15.75" thickBot="1" x14ac:dyDescent="0.3">
      <c r="A818" s="222"/>
      <c r="B818" s="142"/>
      <c r="C818" s="222"/>
      <c r="D818" s="222"/>
      <c r="E818" s="222"/>
      <c r="F818" s="222"/>
      <c r="G818" s="222"/>
      <c r="H818" s="222"/>
      <c r="I818" s="222"/>
      <c r="J818" s="222"/>
      <c r="K818" s="222"/>
      <c r="L818" s="222"/>
      <c r="M818" s="222"/>
      <c r="N818" s="222"/>
      <c r="O818" s="222"/>
      <c r="P818" s="222"/>
      <c r="Q818" s="222"/>
    </row>
    <row r="819" spans="1:17" ht="15.75" thickBot="1" x14ac:dyDescent="0.3">
      <c r="A819" s="222"/>
      <c r="B819" s="142"/>
      <c r="C819" s="222"/>
      <c r="D819" s="222"/>
      <c r="E819" s="222"/>
      <c r="F819" s="222"/>
      <c r="G819" s="222"/>
      <c r="H819" s="222"/>
      <c r="I819" s="222"/>
      <c r="J819" s="222"/>
      <c r="K819" s="222"/>
      <c r="L819" s="222"/>
      <c r="M819" s="222"/>
      <c r="N819" s="222"/>
      <c r="O819" s="222"/>
      <c r="P819" s="222"/>
      <c r="Q819" s="222"/>
    </row>
    <row r="820" spans="1:17" ht="15.75" thickBot="1" x14ac:dyDescent="0.3">
      <c r="A820" s="222"/>
      <c r="B820" s="142"/>
      <c r="C820" s="222"/>
      <c r="D820" s="222"/>
      <c r="E820" s="222"/>
      <c r="F820" s="222"/>
      <c r="G820" s="222"/>
      <c r="H820" s="222"/>
      <c r="I820" s="222"/>
      <c r="J820" s="222"/>
      <c r="K820" s="222"/>
      <c r="L820" s="222"/>
      <c r="M820" s="222"/>
      <c r="N820" s="222"/>
      <c r="O820" s="222"/>
      <c r="P820" s="222"/>
      <c r="Q820" s="222"/>
    </row>
    <row r="821" spans="1:17" ht="15.75" thickBot="1" x14ac:dyDescent="0.3">
      <c r="A821" s="222"/>
      <c r="B821" s="142"/>
      <c r="C821" s="222"/>
      <c r="D821" s="222"/>
      <c r="E821" s="222"/>
      <c r="F821" s="222"/>
      <c r="G821" s="222"/>
      <c r="H821" s="222"/>
      <c r="I821" s="222"/>
      <c r="J821" s="222"/>
      <c r="K821" s="222"/>
      <c r="L821" s="222"/>
      <c r="M821" s="222"/>
      <c r="N821" s="222"/>
      <c r="O821" s="222"/>
      <c r="P821" s="222"/>
      <c r="Q821" s="222"/>
    </row>
    <row r="822" spans="1:17" ht="15.75" thickBot="1" x14ac:dyDescent="0.3">
      <c r="A822" s="222"/>
      <c r="B822" s="142"/>
      <c r="C822" s="222"/>
      <c r="D822" s="222"/>
      <c r="E822" s="222"/>
      <c r="F822" s="222"/>
      <c r="G822" s="222"/>
      <c r="H822" s="222"/>
      <c r="I822" s="222"/>
      <c r="J822" s="222"/>
      <c r="K822" s="222"/>
      <c r="L822" s="222"/>
      <c r="M822" s="222"/>
      <c r="N822" s="222"/>
      <c r="O822" s="222"/>
      <c r="P822" s="222"/>
      <c r="Q822" s="222"/>
    </row>
    <row r="823" spans="1:17" ht="15.75" thickBot="1" x14ac:dyDescent="0.3">
      <c r="A823" s="222"/>
      <c r="B823" s="142"/>
      <c r="C823" s="222"/>
      <c r="D823" s="222"/>
      <c r="E823" s="222"/>
      <c r="F823" s="222"/>
      <c r="G823" s="222"/>
      <c r="H823" s="222"/>
      <c r="I823" s="222"/>
      <c r="J823" s="222"/>
      <c r="K823" s="222"/>
      <c r="L823" s="222"/>
      <c r="M823" s="222"/>
      <c r="N823" s="222"/>
      <c r="O823" s="222"/>
      <c r="P823" s="222"/>
      <c r="Q823" s="222"/>
    </row>
    <row r="824" spans="1:17" ht="15.75" thickBot="1" x14ac:dyDescent="0.3">
      <c r="A824" s="222"/>
      <c r="B824" s="142"/>
      <c r="C824" s="222"/>
      <c r="D824" s="222"/>
      <c r="E824" s="222"/>
      <c r="F824" s="222"/>
      <c r="G824" s="222"/>
      <c r="H824" s="222"/>
      <c r="I824" s="222"/>
      <c r="J824" s="222"/>
      <c r="K824" s="222"/>
      <c r="L824" s="222"/>
      <c r="M824" s="222"/>
      <c r="N824" s="222"/>
      <c r="O824" s="222"/>
      <c r="P824" s="222"/>
      <c r="Q824" s="222"/>
    </row>
    <row r="825" spans="1:17" ht="15.75" thickBot="1" x14ac:dyDescent="0.3">
      <c r="A825" s="222"/>
      <c r="B825" s="142"/>
      <c r="C825" s="222"/>
      <c r="D825" s="222"/>
      <c r="E825" s="222"/>
      <c r="F825" s="222"/>
      <c r="G825" s="222"/>
      <c r="H825" s="222"/>
      <c r="I825" s="222"/>
      <c r="J825" s="222"/>
      <c r="K825" s="222"/>
      <c r="L825" s="222"/>
      <c r="M825" s="222"/>
      <c r="N825" s="222"/>
      <c r="O825" s="222"/>
      <c r="P825" s="222"/>
      <c r="Q825" s="222"/>
    </row>
    <row r="826" spans="1:17" ht="15.75" thickBot="1" x14ac:dyDescent="0.3">
      <c r="A826" s="222"/>
      <c r="B826" s="142"/>
      <c r="C826" s="222"/>
      <c r="D826" s="222"/>
      <c r="E826" s="222"/>
      <c r="F826" s="222"/>
      <c r="G826" s="222"/>
      <c r="H826" s="222"/>
      <c r="I826" s="222"/>
      <c r="J826" s="222"/>
      <c r="K826" s="222"/>
      <c r="L826" s="222"/>
      <c r="M826" s="222"/>
      <c r="N826" s="222"/>
      <c r="O826" s="222"/>
      <c r="P826" s="222"/>
      <c r="Q826" s="222"/>
    </row>
    <row r="827" spans="1:17" ht="15.75" thickBot="1" x14ac:dyDescent="0.3">
      <c r="A827" s="222"/>
      <c r="B827" s="142"/>
      <c r="C827" s="222"/>
      <c r="D827" s="222"/>
      <c r="E827" s="222"/>
      <c r="F827" s="222"/>
      <c r="G827" s="222"/>
      <c r="H827" s="222"/>
      <c r="I827" s="222"/>
      <c r="J827" s="222"/>
      <c r="K827" s="222"/>
      <c r="L827" s="222"/>
      <c r="M827" s="222"/>
      <c r="N827" s="222"/>
      <c r="O827" s="222"/>
      <c r="P827" s="222"/>
      <c r="Q827" s="222"/>
    </row>
    <row r="828" spans="1:17" ht="15.75" thickBot="1" x14ac:dyDescent="0.3">
      <c r="A828" s="222"/>
      <c r="B828" s="142"/>
      <c r="C828" s="222"/>
      <c r="D828" s="222"/>
      <c r="E828" s="222"/>
      <c r="F828" s="222"/>
      <c r="G828" s="222"/>
      <c r="H828" s="222"/>
      <c r="I828" s="222"/>
      <c r="J828" s="222"/>
      <c r="K828" s="222"/>
      <c r="L828" s="222"/>
      <c r="M828" s="222"/>
      <c r="N828" s="222"/>
      <c r="O828" s="222"/>
      <c r="P828" s="222"/>
      <c r="Q828" s="222"/>
    </row>
    <row r="829" spans="1:17" ht="15.75" thickBot="1" x14ac:dyDescent="0.3">
      <c r="A829" s="222"/>
      <c r="B829" s="142"/>
      <c r="C829" s="222"/>
      <c r="D829" s="222"/>
      <c r="E829" s="222"/>
      <c r="F829" s="222"/>
      <c r="G829" s="222"/>
      <c r="H829" s="222"/>
      <c r="I829" s="222"/>
      <c r="J829" s="222"/>
      <c r="K829" s="222"/>
      <c r="L829" s="222"/>
      <c r="M829" s="222"/>
      <c r="N829" s="222"/>
      <c r="O829" s="222"/>
      <c r="P829" s="222"/>
      <c r="Q829" s="222"/>
    </row>
    <row r="830" spans="1:17" ht="15.75" thickBot="1" x14ac:dyDescent="0.3">
      <c r="A830" s="222"/>
      <c r="B830" s="142"/>
      <c r="C830" s="222"/>
      <c r="D830" s="222"/>
      <c r="E830" s="222"/>
      <c r="F830" s="222"/>
      <c r="G830" s="222"/>
      <c r="H830" s="222"/>
      <c r="I830" s="222"/>
      <c r="J830" s="222"/>
      <c r="K830" s="222"/>
      <c r="L830" s="222"/>
      <c r="M830" s="222"/>
      <c r="N830" s="222"/>
      <c r="O830" s="222"/>
      <c r="P830" s="222"/>
      <c r="Q830" s="222"/>
    </row>
    <row r="831" spans="1:17" ht="15.75" thickBot="1" x14ac:dyDescent="0.3">
      <c r="A831" s="222"/>
      <c r="B831" s="142"/>
      <c r="C831" s="222"/>
      <c r="D831" s="222"/>
      <c r="E831" s="222"/>
      <c r="F831" s="222"/>
      <c r="G831" s="222"/>
      <c r="H831" s="222"/>
      <c r="I831" s="222"/>
      <c r="J831" s="222"/>
      <c r="K831" s="222"/>
      <c r="L831" s="222"/>
      <c r="M831" s="222"/>
      <c r="N831" s="222"/>
      <c r="O831" s="222"/>
      <c r="P831" s="222"/>
      <c r="Q831" s="222"/>
    </row>
    <row r="832" spans="1:17" ht="15.75" thickBot="1" x14ac:dyDescent="0.3">
      <c r="A832" s="222"/>
      <c r="B832" s="142"/>
      <c r="C832" s="222"/>
      <c r="D832" s="222"/>
      <c r="E832" s="222"/>
      <c r="F832" s="222"/>
      <c r="G832" s="222"/>
      <c r="H832" s="222"/>
      <c r="I832" s="222"/>
      <c r="J832" s="222"/>
      <c r="K832" s="222"/>
      <c r="L832" s="222"/>
      <c r="M832" s="222"/>
      <c r="N832" s="222"/>
      <c r="O832" s="222"/>
      <c r="P832" s="222"/>
      <c r="Q832" s="222"/>
    </row>
    <row r="833" spans="1:17" ht="15.75" thickBot="1" x14ac:dyDescent="0.3">
      <c r="A833" s="222"/>
      <c r="B833" s="142"/>
      <c r="C833" s="222"/>
      <c r="D833" s="222"/>
      <c r="E833" s="222"/>
      <c r="F833" s="222"/>
      <c r="G833" s="222"/>
      <c r="H833" s="222"/>
      <c r="I833" s="222"/>
      <c r="J833" s="222"/>
      <c r="K833" s="222"/>
      <c r="L833" s="222"/>
      <c r="M833" s="222"/>
      <c r="N833" s="222"/>
      <c r="O833" s="222"/>
      <c r="P833" s="222"/>
      <c r="Q833" s="222"/>
    </row>
    <row r="834" spans="1:17" ht="15.75" thickBot="1" x14ac:dyDescent="0.3">
      <c r="A834" s="222"/>
      <c r="B834" s="142"/>
      <c r="C834" s="222"/>
      <c r="D834" s="222"/>
      <c r="E834" s="222"/>
      <c r="F834" s="222"/>
      <c r="G834" s="222"/>
      <c r="H834" s="222"/>
      <c r="I834" s="222"/>
      <c r="J834" s="222"/>
      <c r="K834" s="222"/>
      <c r="L834" s="222"/>
      <c r="M834" s="222"/>
      <c r="N834" s="222"/>
      <c r="O834" s="222"/>
      <c r="P834" s="222"/>
      <c r="Q834" s="222"/>
    </row>
    <row r="835" spans="1:17" ht="15.75" thickBot="1" x14ac:dyDescent="0.3">
      <c r="A835" s="222"/>
      <c r="B835" s="142"/>
      <c r="C835" s="222"/>
      <c r="D835" s="222"/>
      <c r="E835" s="222"/>
      <c r="F835" s="222"/>
      <c r="G835" s="222"/>
      <c r="H835" s="222"/>
      <c r="I835" s="222"/>
      <c r="J835" s="222"/>
      <c r="K835" s="222"/>
      <c r="L835" s="222"/>
      <c r="M835" s="222"/>
      <c r="N835" s="222"/>
      <c r="O835" s="222"/>
      <c r="P835" s="222"/>
      <c r="Q835" s="222"/>
    </row>
    <row r="836" spans="1:17" ht="15.75" thickBot="1" x14ac:dyDescent="0.3">
      <c r="A836" s="222"/>
      <c r="B836" s="142"/>
      <c r="C836" s="222"/>
      <c r="D836" s="222"/>
      <c r="E836" s="222"/>
      <c r="F836" s="222"/>
      <c r="G836" s="222"/>
      <c r="H836" s="222"/>
      <c r="I836" s="222"/>
      <c r="J836" s="222"/>
      <c r="K836" s="222"/>
      <c r="L836" s="222"/>
      <c r="M836" s="222"/>
      <c r="N836" s="222"/>
      <c r="O836" s="222"/>
      <c r="P836" s="222"/>
      <c r="Q836" s="222"/>
    </row>
    <row r="837" spans="1:17" ht="15.75" thickBot="1" x14ac:dyDescent="0.3">
      <c r="A837" s="222"/>
      <c r="B837" s="142"/>
      <c r="C837" s="222"/>
      <c r="D837" s="222"/>
      <c r="E837" s="222"/>
      <c r="F837" s="222"/>
      <c r="G837" s="222"/>
      <c r="H837" s="222"/>
      <c r="I837" s="222"/>
      <c r="J837" s="222"/>
      <c r="K837" s="222"/>
      <c r="L837" s="222"/>
      <c r="M837" s="222"/>
      <c r="N837" s="222"/>
      <c r="O837" s="222"/>
      <c r="P837" s="222"/>
      <c r="Q837" s="222"/>
    </row>
    <row r="838" spans="1:17" ht="15.75" thickBot="1" x14ac:dyDescent="0.3">
      <c r="A838" s="222"/>
      <c r="B838" s="142"/>
      <c r="C838" s="222"/>
      <c r="D838" s="222"/>
      <c r="E838" s="222"/>
      <c r="F838" s="222"/>
      <c r="G838" s="222"/>
      <c r="H838" s="222"/>
      <c r="I838" s="222"/>
      <c r="J838" s="222"/>
      <c r="K838" s="222"/>
      <c r="L838" s="222"/>
      <c r="M838" s="222"/>
      <c r="N838" s="222"/>
      <c r="O838" s="222"/>
      <c r="P838" s="222"/>
      <c r="Q838" s="222"/>
    </row>
    <row r="839" spans="1:17" ht="15.75" thickBot="1" x14ac:dyDescent="0.3">
      <c r="A839" s="222"/>
      <c r="B839" s="142"/>
      <c r="C839" s="222"/>
      <c r="D839" s="222"/>
      <c r="E839" s="222"/>
      <c r="F839" s="222"/>
      <c r="G839" s="222"/>
      <c r="H839" s="222"/>
      <c r="I839" s="222"/>
      <c r="J839" s="222"/>
      <c r="K839" s="222"/>
      <c r="L839" s="222"/>
      <c r="M839" s="222"/>
      <c r="N839" s="222"/>
      <c r="O839" s="222"/>
      <c r="P839" s="222"/>
      <c r="Q839" s="222"/>
    </row>
    <row r="840" spans="1:17" ht="15.75" thickBot="1" x14ac:dyDescent="0.3">
      <c r="A840" s="222"/>
      <c r="B840" s="142"/>
      <c r="C840" s="222"/>
      <c r="D840" s="222"/>
      <c r="E840" s="222"/>
      <c r="F840" s="222"/>
      <c r="G840" s="222"/>
      <c r="H840" s="222"/>
      <c r="I840" s="222"/>
      <c r="J840" s="222"/>
      <c r="K840" s="222"/>
      <c r="L840" s="222"/>
      <c r="M840" s="222"/>
      <c r="N840" s="222"/>
      <c r="O840" s="222"/>
      <c r="P840" s="222"/>
      <c r="Q840" s="222"/>
    </row>
    <row r="841" spans="1:17" ht="15.75" thickBot="1" x14ac:dyDescent="0.3">
      <c r="A841" s="222"/>
      <c r="B841" s="142"/>
      <c r="C841" s="222"/>
      <c r="D841" s="222"/>
      <c r="E841" s="222"/>
      <c r="F841" s="222"/>
      <c r="G841" s="222"/>
      <c r="H841" s="222"/>
      <c r="I841" s="222"/>
      <c r="J841" s="222"/>
      <c r="K841" s="222"/>
      <c r="L841" s="222"/>
      <c r="M841" s="222"/>
      <c r="N841" s="222"/>
      <c r="O841" s="222"/>
      <c r="P841" s="222"/>
      <c r="Q841" s="222"/>
    </row>
    <row r="842" spans="1:17" ht="15.75" thickBot="1" x14ac:dyDescent="0.3">
      <c r="A842" s="222"/>
      <c r="B842" s="142"/>
      <c r="C842" s="222"/>
      <c r="D842" s="222"/>
      <c r="E842" s="222"/>
      <c r="F842" s="222"/>
      <c r="G842" s="222"/>
      <c r="H842" s="222"/>
      <c r="I842" s="222"/>
      <c r="J842" s="222"/>
      <c r="K842" s="222"/>
      <c r="L842" s="222"/>
      <c r="M842" s="222"/>
      <c r="N842" s="222"/>
      <c r="O842" s="222"/>
      <c r="P842" s="222"/>
      <c r="Q842" s="222"/>
    </row>
    <row r="843" spans="1:17" ht="15.75" thickBot="1" x14ac:dyDescent="0.3">
      <c r="A843" s="222"/>
      <c r="B843" s="142"/>
      <c r="C843" s="222"/>
      <c r="D843" s="222"/>
      <c r="E843" s="222"/>
      <c r="F843" s="222"/>
      <c r="G843" s="222"/>
      <c r="H843" s="222"/>
      <c r="I843" s="222"/>
      <c r="J843" s="222"/>
      <c r="K843" s="222"/>
      <c r="L843" s="222"/>
      <c r="M843" s="222"/>
      <c r="N843" s="222"/>
      <c r="O843" s="222"/>
      <c r="P843" s="222"/>
      <c r="Q843" s="222"/>
    </row>
    <row r="844" spans="1:17" ht="15.75" thickBot="1" x14ac:dyDescent="0.3">
      <c r="A844" s="222"/>
      <c r="B844" s="142"/>
      <c r="C844" s="222"/>
      <c r="D844" s="222"/>
      <c r="E844" s="222"/>
      <c r="F844" s="222"/>
      <c r="G844" s="222"/>
      <c r="H844" s="222"/>
      <c r="I844" s="222"/>
      <c r="J844" s="222"/>
      <c r="K844" s="222"/>
      <c r="L844" s="222"/>
      <c r="M844" s="222"/>
      <c r="N844" s="222"/>
      <c r="O844" s="222"/>
      <c r="P844" s="222"/>
      <c r="Q844" s="222"/>
    </row>
    <row r="845" spans="1:17" ht="15.75" thickBot="1" x14ac:dyDescent="0.3">
      <c r="A845" s="222"/>
      <c r="B845" s="142"/>
      <c r="C845" s="222"/>
      <c r="D845" s="222"/>
      <c r="E845" s="222"/>
      <c r="F845" s="222"/>
      <c r="G845" s="222"/>
      <c r="H845" s="222"/>
      <c r="I845" s="222"/>
      <c r="J845" s="222"/>
      <c r="K845" s="222"/>
      <c r="L845" s="222"/>
      <c r="M845" s="222"/>
      <c r="N845" s="222"/>
      <c r="O845" s="222"/>
      <c r="P845" s="222"/>
      <c r="Q845" s="222"/>
    </row>
    <row r="846" spans="1:17" ht="15.75" thickBot="1" x14ac:dyDescent="0.3">
      <c r="A846" s="222"/>
      <c r="B846" s="142"/>
      <c r="C846" s="222"/>
      <c r="D846" s="222"/>
      <c r="E846" s="222"/>
      <c r="F846" s="222"/>
      <c r="G846" s="222"/>
      <c r="H846" s="222"/>
      <c r="I846" s="222"/>
      <c r="J846" s="222"/>
      <c r="K846" s="222"/>
      <c r="L846" s="222"/>
      <c r="M846" s="222"/>
      <c r="N846" s="222"/>
      <c r="O846" s="222"/>
      <c r="P846" s="222"/>
      <c r="Q846" s="222"/>
    </row>
    <row r="847" spans="1:17" ht="15.75" thickBot="1" x14ac:dyDescent="0.3">
      <c r="A847" s="222"/>
      <c r="B847" s="142"/>
      <c r="C847" s="222"/>
      <c r="D847" s="222"/>
      <c r="E847" s="222"/>
      <c r="F847" s="222"/>
      <c r="G847" s="222"/>
      <c r="H847" s="222"/>
      <c r="I847" s="222"/>
      <c r="J847" s="222"/>
      <c r="K847" s="222"/>
      <c r="L847" s="222"/>
      <c r="M847" s="222"/>
      <c r="N847" s="222"/>
      <c r="O847" s="222"/>
      <c r="P847" s="222"/>
      <c r="Q847" s="222"/>
    </row>
    <row r="848" spans="1:17" ht="15.75" thickBot="1" x14ac:dyDescent="0.3">
      <c r="A848" s="222"/>
      <c r="B848" s="142"/>
      <c r="C848" s="222"/>
      <c r="D848" s="222"/>
      <c r="E848" s="222"/>
      <c r="F848" s="222"/>
      <c r="G848" s="222"/>
      <c r="H848" s="222"/>
      <c r="I848" s="222"/>
      <c r="J848" s="222"/>
      <c r="K848" s="222"/>
      <c r="L848" s="222"/>
      <c r="M848" s="222"/>
      <c r="N848" s="222"/>
      <c r="O848" s="222"/>
      <c r="P848" s="222"/>
      <c r="Q848" s="222"/>
    </row>
    <row r="849" spans="1:17" ht="15.75" thickBot="1" x14ac:dyDescent="0.3">
      <c r="A849" s="222"/>
      <c r="B849" s="142"/>
      <c r="C849" s="222"/>
      <c r="D849" s="222"/>
      <c r="E849" s="222"/>
      <c r="F849" s="222"/>
      <c r="G849" s="222"/>
      <c r="H849" s="222"/>
      <c r="I849" s="222"/>
      <c r="J849" s="222"/>
      <c r="K849" s="222"/>
      <c r="L849" s="222"/>
      <c r="M849" s="222"/>
      <c r="N849" s="222"/>
      <c r="O849" s="222"/>
      <c r="P849" s="222"/>
      <c r="Q849" s="222"/>
    </row>
    <row r="850" spans="1:17" ht="15.75" thickBot="1" x14ac:dyDescent="0.3">
      <c r="A850" s="222"/>
      <c r="B850" s="142"/>
      <c r="C850" s="222"/>
      <c r="D850" s="222"/>
      <c r="E850" s="222"/>
      <c r="F850" s="222"/>
      <c r="G850" s="222"/>
      <c r="H850" s="222"/>
      <c r="I850" s="222"/>
      <c r="J850" s="222"/>
      <c r="K850" s="222"/>
      <c r="L850" s="222"/>
      <c r="M850" s="222"/>
      <c r="N850" s="222"/>
      <c r="O850" s="222"/>
      <c r="P850" s="222"/>
      <c r="Q850" s="222"/>
    </row>
    <row r="851" spans="1:17" ht="15.75" thickBot="1" x14ac:dyDescent="0.3">
      <c r="A851" s="222"/>
      <c r="B851" s="142"/>
      <c r="C851" s="222"/>
      <c r="D851" s="222"/>
      <c r="E851" s="222"/>
      <c r="F851" s="222"/>
      <c r="G851" s="222"/>
      <c r="H851" s="222"/>
      <c r="I851" s="222"/>
      <c r="J851" s="222"/>
      <c r="K851" s="222"/>
      <c r="L851" s="222"/>
      <c r="M851" s="222"/>
      <c r="N851" s="222"/>
      <c r="O851" s="222"/>
      <c r="P851" s="222"/>
      <c r="Q851" s="222"/>
    </row>
    <row r="852" spans="1:17" ht="15.75" thickBot="1" x14ac:dyDescent="0.3">
      <c r="A852" s="222"/>
      <c r="B852" s="142"/>
      <c r="C852" s="222"/>
      <c r="D852" s="222"/>
      <c r="E852" s="222"/>
      <c r="F852" s="222"/>
      <c r="G852" s="222"/>
      <c r="H852" s="222"/>
      <c r="I852" s="222"/>
      <c r="J852" s="222"/>
      <c r="K852" s="222"/>
      <c r="L852" s="222"/>
      <c r="M852" s="222"/>
      <c r="N852" s="222"/>
      <c r="O852" s="222"/>
      <c r="P852" s="222"/>
      <c r="Q852" s="222"/>
    </row>
    <row r="853" spans="1:17" ht="15.75" thickBot="1" x14ac:dyDescent="0.3">
      <c r="A853" s="222"/>
      <c r="B853" s="142"/>
      <c r="C853" s="222"/>
      <c r="D853" s="222"/>
      <c r="E853" s="222"/>
      <c r="F853" s="222"/>
      <c r="G853" s="222"/>
      <c r="H853" s="222"/>
      <c r="I853" s="222"/>
      <c r="J853" s="222"/>
      <c r="K853" s="222"/>
      <c r="L853" s="222"/>
      <c r="M853" s="222"/>
      <c r="N853" s="222"/>
      <c r="O853" s="222"/>
      <c r="P853" s="222"/>
      <c r="Q853" s="222"/>
    </row>
    <row r="854" spans="1:17" ht="15.75" thickBot="1" x14ac:dyDescent="0.3">
      <c r="A854" s="222"/>
      <c r="B854" s="142"/>
      <c r="C854" s="222"/>
      <c r="D854" s="222"/>
      <c r="E854" s="222"/>
      <c r="F854" s="222"/>
      <c r="G854" s="222"/>
      <c r="H854" s="222"/>
      <c r="I854" s="222"/>
      <c r="J854" s="222"/>
      <c r="K854" s="222"/>
      <c r="L854" s="222"/>
      <c r="M854" s="222"/>
      <c r="N854" s="222"/>
      <c r="O854" s="222"/>
      <c r="P854" s="222"/>
      <c r="Q854" s="222"/>
    </row>
    <row r="855" spans="1:17" ht="15.75" thickBot="1" x14ac:dyDescent="0.3">
      <c r="A855" s="222"/>
      <c r="B855" s="142"/>
      <c r="C855" s="222"/>
      <c r="D855" s="222"/>
      <c r="E855" s="222"/>
      <c r="F855" s="222"/>
      <c r="G855" s="222"/>
      <c r="H855" s="222"/>
      <c r="I855" s="222"/>
      <c r="J855" s="222"/>
      <c r="K855" s="222"/>
      <c r="L855" s="222"/>
      <c r="M855" s="222"/>
      <c r="N855" s="222"/>
      <c r="O855" s="222"/>
      <c r="P855" s="222"/>
      <c r="Q855" s="222"/>
    </row>
    <row r="856" spans="1:17" ht="15.75" thickBot="1" x14ac:dyDescent="0.3">
      <c r="A856" s="222"/>
      <c r="B856" s="142"/>
      <c r="C856" s="222"/>
      <c r="D856" s="222"/>
      <c r="E856" s="222"/>
      <c r="F856" s="222"/>
      <c r="G856" s="222"/>
      <c r="H856" s="222"/>
      <c r="I856" s="222"/>
      <c r="J856" s="222"/>
      <c r="K856" s="222"/>
      <c r="L856" s="222"/>
      <c r="M856" s="222"/>
      <c r="N856" s="222"/>
      <c r="O856" s="222"/>
      <c r="P856" s="222"/>
      <c r="Q856" s="222"/>
    </row>
    <row r="857" spans="1:17" ht="15.75" thickBot="1" x14ac:dyDescent="0.3">
      <c r="A857" s="222"/>
      <c r="B857" s="142"/>
      <c r="C857" s="222"/>
      <c r="D857" s="222"/>
      <c r="E857" s="222"/>
      <c r="F857" s="222"/>
      <c r="G857" s="222"/>
      <c r="H857" s="222"/>
      <c r="I857" s="222"/>
      <c r="J857" s="222"/>
      <c r="K857" s="222"/>
      <c r="L857" s="222"/>
      <c r="M857" s="222"/>
      <c r="N857" s="222"/>
      <c r="O857" s="222"/>
      <c r="P857" s="222"/>
      <c r="Q857" s="222"/>
    </row>
    <row r="858" spans="1:17" ht="15.75" thickBot="1" x14ac:dyDescent="0.3">
      <c r="A858" s="222"/>
      <c r="B858" s="142"/>
      <c r="C858" s="222"/>
      <c r="D858" s="222"/>
      <c r="E858" s="222"/>
      <c r="F858" s="222"/>
      <c r="G858" s="222"/>
      <c r="H858" s="222"/>
      <c r="I858" s="222"/>
      <c r="J858" s="222"/>
      <c r="K858" s="222"/>
      <c r="L858" s="222"/>
      <c r="M858" s="222"/>
      <c r="N858" s="222"/>
      <c r="O858" s="222"/>
      <c r="P858" s="222"/>
      <c r="Q858" s="222"/>
    </row>
    <row r="859" spans="1:17" ht="15.75" thickBot="1" x14ac:dyDescent="0.3">
      <c r="A859" s="222"/>
      <c r="B859" s="142"/>
      <c r="C859" s="222"/>
      <c r="D859" s="222"/>
      <c r="E859" s="222"/>
      <c r="F859" s="222"/>
      <c r="G859" s="222"/>
      <c r="H859" s="222"/>
      <c r="I859" s="222"/>
      <c r="J859" s="222"/>
      <c r="K859" s="222"/>
      <c r="L859" s="222"/>
      <c r="M859" s="222"/>
      <c r="N859" s="222"/>
      <c r="O859" s="222"/>
      <c r="P859" s="222"/>
      <c r="Q859" s="222"/>
    </row>
    <row r="860" spans="1:17" ht="15.75" thickBot="1" x14ac:dyDescent="0.3">
      <c r="A860" s="222"/>
      <c r="B860" s="142"/>
      <c r="C860" s="222"/>
      <c r="D860" s="222"/>
      <c r="E860" s="222"/>
      <c r="F860" s="222"/>
      <c r="G860" s="222"/>
      <c r="H860" s="222"/>
      <c r="I860" s="222"/>
      <c r="J860" s="222"/>
      <c r="K860" s="222"/>
      <c r="L860" s="222"/>
      <c r="M860" s="222"/>
      <c r="N860" s="222"/>
      <c r="O860" s="222"/>
      <c r="P860" s="222"/>
      <c r="Q860" s="222"/>
    </row>
    <row r="861" spans="1:17" ht="15.75" thickBot="1" x14ac:dyDescent="0.3">
      <c r="A861" s="222"/>
      <c r="B861" s="142"/>
      <c r="C861" s="222"/>
      <c r="D861" s="222"/>
      <c r="E861" s="222"/>
      <c r="F861" s="222"/>
      <c r="G861" s="222"/>
      <c r="H861" s="222"/>
      <c r="I861" s="222"/>
      <c r="J861" s="222"/>
      <c r="K861" s="222"/>
      <c r="L861" s="222"/>
      <c r="M861" s="222"/>
      <c r="N861" s="222"/>
      <c r="O861" s="222"/>
      <c r="P861" s="222"/>
      <c r="Q861" s="222"/>
    </row>
    <row r="862" spans="1:17" ht="15.75" thickBot="1" x14ac:dyDescent="0.3">
      <c r="A862" s="222"/>
      <c r="B862" s="142"/>
      <c r="C862" s="222"/>
      <c r="D862" s="222"/>
      <c r="E862" s="222"/>
      <c r="F862" s="222"/>
      <c r="G862" s="222"/>
      <c r="H862" s="222"/>
      <c r="I862" s="222"/>
      <c r="J862" s="222"/>
      <c r="K862" s="222"/>
      <c r="L862" s="222"/>
      <c r="M862" s="222"/>
      <c r="N862" s="222"/>
      <c r="O862" s="222"/>
      <c r="P862" s="222"/>
      <c r="Q862" s="222"/>
    </row>
    <row r="863" spans="1:17" ht="15.75" thickBot="1" x14ac:dyDescent="0.3">
      <c r="A863" s="222"/>
      <c r="B863" s="142"/>
      <c r="C863" s="222"/>
      <c r="D863" s="222"/>
      <c r="E863" s="222"/>
      <c r="F863" s="222"/>
      <c r="G863" s="222"/>
      <c r="H863" s="222"/>
      <c r="I863" s="222"/>
      <c r="J863" s="222"/>
      <c r="K863" s="222"/>
      <c r="L863" s="222"/>
      <c r="M863" s="222"/>
      <c r="N863" s="222"/>
      <c r="O863" s="222"/>
      <c r="P863" s="222"/>
      <c r="Q863" s="222"/>
    </row>
    <row r="864" spans="1:17" ht="15.75" thickBot="1" x14ac:dyDescent="0.3">
      <c r="A864" s="222"/>
      <c r="B864" s="142"/>
      <c r="C864" s="222"/>
      <c r="D864" s="222"/>
      <c r="E864" s="222"/>
      <c r="F864" s="222"/>
      <c r="G864" s="222"/>
      <c r="H864" s="222"/>
      <c r="I864" s="222"/>
      <c r="J864" s="222"/>
      <c r="K864" s="222"/>
      <c r="L864" s="222"/>
      <c r="M864" s="222"/>
      <c r="N864" s="222"/>
      <c r="O864" s="222"/>
      <c r="P864" s="222"/>
      <c r="Q864" s="222"/>
    </row>
    <row r="865" spans="1:17" ht="15.75" thickBot="1" x14ac:dyDescent="0.3">
      <c r="A865" s="222"/>
      <c r="B865" s="142"/>
      <c r="C865" s="222"/>
      <c r="D865" s="222"/>
      <c r="E865" s="222"/>
      <c r="F865" s="222"/>
      <c r="G865" s="222"/>
      <c r="H865" s="222"/>
      <c r="I865" s="222"/>
      <c r="J865" s="222"/>
      <c r="K865" s="222"/>
      <c r="L865" s="222"/>
      <c r="M865" s="222"/>
      <c r="N865" s="222"/>
      <c r="O865" s="222"/>
      <c r="P865" s="222"/>
      <c r="Q865" s="222"/>
    </row>
    <row r="866" spans="1:17" ht="15.75" thickBot="1" x14ac:dyDescent="0.3">
      <c r="A866" s="222"/>
      <c r="B866" s="142"/>
      <c r="C866" s="222"/>
      <c r="D866" s="222"/>
      <c r="E866" s="222"/>
      <c r="F866" s="222"/>
      <c r="G866" s="222"/>
      <c r="H866" s="222"/>
      <c r="I866" s="222"/>
      <c r="J866" s="222"/>
      <c r="K866" s="222"/>
      <c r="L866" s="222"/>
      <c r="M866" s="222"/>
      <c r="N866" s="222"/>
      <c r="O866" s="222"/>
      <c r="P866" s="222"/>
      <c r="Q866" s="222"/>
    </row>
    <row r="867" spans="1:17" ht="15.75" thickBot="1" x14ac:dyDescent="0.3">
      <c r="A867" s="222"/>
      <c r="B867" s="142"/>
      <c r="C867" s="222"/>
      <c r="D867" s="222"/>
      <c r="E867" s="222"/>
      <c r="F867" s="222"/>
      <c r="G867" s="222"/>
      <c r="H867" s="222"/>
      <c r="I867" s="222"/>
      <c r="J867" s="222"/>
      <c r="K867" s="222"/>
      <c r="L867" s="222"/>
      <c r="M867" s="222"/>
      <c r="N867" s="222"/>
      <c r="O867" s="222"/>
      <c r="P867" s="222"/>
      <c r="Q867" s="222"/>
    </row>
    <row r="868" spans="1:17" ht="15.75" thickBot="1" x14ac:dyDescent="0.3">
      <c r="A868" s="222"/>
      <c r="B868" s="142"/>
      <c r="C868" s="222"/>
      <c r="D868" s="222"/>
      <c r="E868" s="222"/>
      <c r="F868" s="222"/>
      <c r="G868" s="222"/>
      <c r="H868" s="222"/>
      <c r="I868" s="222"/>
      <c r="J868" s="222"/>
      <c r="K868" s="222"/>
      <c r="L868" s="222"/>
      <c r="M868" s="222"/>
      <c r="N868" s="222"/>
      <c r="O868" s="222"/>
      <c r="P868" s="222"/>
      <c r="Q868" s="222"/>
    </row>
    <row r="869" spans="1:17" ht="15.75" thickBot="1" x14ac:dyDescent="0.3">
      <c r="A869" s="222"/>
      <c r="B869" s="142"/>
      <c r="C869" s="222"/>
      <c r="D869" s="222"/>
      <c r="E869" s="222"/>
      <c r="F869" s="222"/>
      <c r="G869" s="222"/>
      <c r="H869" s="222"/>
      <c r="I869" s="222"/>
      <c r="J869" s="222"/>
      <c r="K869" s="222"/>
      <c r="L869" s="222"/>
      <c r="M869" s="222"/>
      <c r="N869" s="222"/>
      <c r="O869" s="222"/>
      <c r="P869" s="222"/>
      <c r="Q869" s="222"/>
    </row>
    <row r="870" spans="1:17" ht="15.75" thickBot="1" x14ac:dyDescent="0.3">
      <c r="A870" s="222"/>
      <c r="B870" s="142"/>
      <c r="C870" s="222"/>
      <c r="D870" s="222"/>
      <c r="E870" s="222"/>
      <c r="F870" s="222"/>
      <c r="G870" s="222"/>
      <c r="H870" s="222"/>
      <c r="I870" s="222"/>
      <c r="J870" s="222"/>
      <c r="K870" s="222"/>
      <c r="L870" s="222"/>
      <c r="M870" s="222"/>
      <c r="N870" s="222"/>
      <c r="O870" s="222"/>
      <c r="P870" s="222"/>
      <c r="Q870" s="222"/>
    </row>
    <row r="871" spans="1:17" ht="15.75" thickBot="1" x14ac:dyDescent="0.3">
      <c r="A871" s="222"/>
      <c r="B871" s="142"/>
      <c r="C871" s="222"/>
      <c r="D871" s="222"/>
      <c r="E871" s="222"/>
      <c r="F871" s="222"/>
      <c r="G871" s="222"/>
      <c r="H871" s="222"/>
      <c r="I871" s="222"/>
      <c r="J871" s="222"/>
      <c r="K871" s="222"/>
      <c r="L871" s="222"/>
      <c r="M871" s="222"/>
      <c r="N871" s="222"/>
      <c r="O871" s="222"/>
      <c r="P871" s="222"/>
      <c r="Q871" s="222"/>
    </row>
    <row r="872" spans="1:17" ht="15.75" thickBot="1" x14ac:dyDescent="0.3">
      <c r="A872" s="222"/>
      <c r="B872" s="142"/>
      <c r="C872" s="222"/>
      <c r="D872" s="222"/>
      <c r="E872" s="222"/>
      <c r="F872" s="222"/>
      <c r="G872" s="222"/>
      <c r="H872" s="222"/>
      <c r="I872" s="222"/>
      <c r="J872" s="222"/>
      <c r="K872" s="222"/>
      <c r="L872" s="222"/>
      <c r="M872" s="222"/>
      <c r="N872" s="222"/>
      <c r="O872" s="222"/>
      <c r="P872" s="222"/>
      <c r="Q872" s="222"/>
    </row>
    <row r="873" spans="1:17" ht="15.75" thickBot="1" x14ac:dyDescent="0.3">
      <c r="A873" s="222"/>
      <c r="B873" s="142"/>
      <c r="C873" s="222"/>
      <c r="D873" s="222"/>
      <c r="E873" s="222"/>
      <c r="F873" s="222"/>
      <c r="G873" s="222"/>
      <c r="H873" s="222"/>
      <c r="I873" s="222"/>
      <c r="J873" s="222"/>
      <c r="K873" s="222"/>
      <c r="L873" s="222"/>
      <c r="M873" s="222"/>
      <c r="N873" s="222"/>
      <c r="O873" s="222"/>
      <c r="P873" s="222"/>
      <c r="Q873" s="222"/>
    </row>
    <row r="874" spans="1:17" ht="15.75" thickBot="1" x14ac:dyDescent="0.3">
      <c r="A874" s="222"/>
      <c r="B874" s="142"/>
      <c r="C874" s="222"/>
      <c r="D874" s="222"/>
      <c r="E874" s="222"/>
      <c r="F874" s="222"/>
      <c r="G874" s="222"/>
      <c r="H874" s="222"/>
      <c r="I874" s="222"/>
      <c r="J874" s="222"/>
      <c r="K874" s="222"/>
      <c r="L874" s="222"/>
      <c r="M874" s="222"/>
      <c r="N874" s="222"/>
      <c r="O874" s="222"/>
      <c r="P874" s="222"/>
      <c r="Q874" s="222"/>
    </row>
    <row r="875" spans="1:17" ht="15.75" thickBot="1" x14ac:dyDescent="0.3">
      <c r="A875" s="222"/>
      <c r="B875" s="142"/>
      <c r="C875" s="222"/>
      <c r="D875" s="222"/>
      <c r="E875" s="222"/>
      <c r="F875" s="222"/>
      <c r="G875" s="222"/>
      <c r="H875" s="222"/>
      <c r="I875" s="222"/>
      <c r="J875" s="222"/>
      <c r="K875" s="222"/>
      <c r="L875" s="222"/>
      <c r="M875" s="222"/>
      <c r="N875" s="222"/>
      <c r="O875" s="222"/>
      <c r="P875" s="222"/>
      <c r="Q875" s="222"/>
    </row>
    <row r="876" spans="1:17" ht="15.75" thickBot="1" x14ac:dyDescent="0.3">
      <c r="A876" s="222"/>
      <c r="B876" s="142"/>
      <c r="C876" s="222"/>
      <c r="D876" s="222"/>
      <c r="E876" s="222"/>
      <c r="F876" s="222"/>
      <c r="G876" s="222"/>
      <c r="H876" s="222"/>
      <c r="I876" s="222"/>
      <c r="J876" s="222"/>
      <c r="K876" s="222"/>
      <c r="L876" s="222"/>
      <c r="M876" s="222"/>
      <c r="N876" s="222"/>
      <c r="O876" s="222"/>
      <c r="P876" s="222"/>
      <c r="Q876" s="222"/>
    </row>
    <row r="877" spans="1:17" ht="15.75" thickBot="1" x14ac:dyDescent="0.3">
      <c r="A877" s="222"/>
      <c r="B877" s="142"/>
      <c r="C877" s="222"/>
      <c r="D877" s="222"/>
      <c r="E877" s="222"/>
      <c r="F877" s="222"/>
      <c r="G877" s="222"/>
      <c r="H877" s="222"/>
      <c r="I877" s="222"/>
      <c r="J877" s="222"/>
      <c r="K877" s="222"/>
      <c r="L877" s="222"/>
      <c r="M877" s="222"/>
      <c r="N877" s="222"/>
      <c r="O877" s="222"/>
      <c r="P877" s="222"/>
      <c r="Q877" s="222"/>
    </row>
    <row r="878" spans="1:17" ht="15.75" thickBot="1" x14ac:dyDescent="0.3">
      <c r="A878" s="222"/>
      <c r="B878" s="142"/>
      <c r="C878" s="222"/>
      <c r="D878" s="222"/>
      <c r="E878" s="222"/>
      <c r="F878" s="222"/>
      <c r="G878" s="222"/>
      <c r="H878" s="222"/>
      <c r="I878" s="222"/>
      <c r="J878" s="222"/>
      <c r="K878" s="222"/>
      <c r="L878" s="222"/>
      <c r="M878" s="222"/>
      <c r="N878" s="222"/>
      <c r="O878" s="222"/>
      <c r="P878" s="222"/>
      <c r="Q878" s="222"/>
    </row>
    <row r="879" spans="1:17" ht="15.75" thickBot="1" x14ac:dyDescent="0.3">
      <c r="A879" s="222"/>
      <c r="B879" s="142"/>
      <c r="C879" s="222"/>
      <c r="D879" s="222"/>
      <c r="E879" s="222"/>
      <c r="F879" s="222"/>
      <c r="G879" s="222"/>
      <c r="H879" s="222"/>
      <c r="I879" s="222"/>
      <c r="J879" s="222"/>
      <c r="K879" s="222"/>
      <c r="L879" s="222"/>
      <c r="M879" s="222"/>
      <c r="N879" s="222"/>
      <c r="O879" s="222"/>
      <c r="P879" s="222"/>
      <c r="Q879" s="222"/>
    </row>
    <row r="880" spans="1:17" ht="15.75" thickBot="1" x14ac:dyDescent="0.3">
      <c r="A880" s="222"/>
      <c r="B880" s="142"/>
      <c r="C880" s="222"/>
      <c r="D880" s="222"/>
      <c r="E880" s="222"/>
      <c r="F880" s="222"/>
      <c r="G880" s="222"/>
      <c r="H880" s="222"/>
      <c r="I880" s="222"/>
      <c r="J880" s="222"/>
      <c r="K880" s="222"/>
      <c r="L880" s="222"/>
      <c r="M880" s="222"/>
      <c r="N880" s="222"/>
      <c r="O880" s="222"/>
      <c r="P880" s="222"/>
      <c r="Q880" s="222"/>
    </row>
    <row r="881" spans="1:17" ht="15.75" thickBot="1" x14ac:dyDescent="0.3">
      <c r="A881" s="222"/>
      <c r="B881" s="142"/>
      <c r="C881" s="222"/>
      <c r="D881" s="222"/>
      <c r="E881" s="222"/>
      <c r="F881" s="222"/>
      <c r="G881" s="222"/>
      <c r="H881" s="222"/>
      <c r="I881" s="222"/>
      <c r="J881" s="222"/>
      <c r="K881" s="222"/>
      <c r="L881" s="222"/>
      <c r="M881" s="222"/>
      <c r="N881" s="222"/>
      <c r="O881" s="222"/>
      <c r="P881" s="222"/>
      <c r="Q881" s="222"/>
    </row>
    <row r="882" spans="1:17" ht="15.75" thickBot="1" x14ac:dyDescent="0.3">
      <c r="A882" s="222"/>
      <c r="B882" s="142"/>
      <c r="C882" s="222"/>
      <c r="D882" s="222"/>
      <c r="E882" s="222"/>
      <c r="F882" s="222"/>
      <c r="G882" s="222"/>
      <c r="H882" s="222"/>
      <c r="I882" s="222"/>
      <c r="J882" s="222"/>
      <c r="K882" s="222"/>
      <c r="L882" s="222"/>
      <c r="M882" s="222"/>
      <c r="N882" s="222"/>
      <c r="O882" s="222"/>
      <c r="P882" s="222"/>
      <c r="Q882" s="222"/>
    </row>
    <row r="883" spans="1:17" ht="15.75" thickBot="1" x14ac:dyDescent="0.3">
      <c r="A883" s="222"/>
      <c r="B883" s="142"/>
      <c r="C883" s="222"/>
      <c r="D883" s="222"/>
      <c r="E883" s="222"/>
      <c r="F883" s="222"/>
      <c r="G883" s="222"/>
      <c r="H883" s="222"/>
      <c r="I883" s="222"/>
      <c r="J883" s="222"/>
      <c r="K883" s="222"/>
      <c r="L883" s="222"/>
      <c r="M883" s="222"/>
      <c r="N883" s="222"/>
      <c r="O883" s="222"/>
      <c r="P883" s="222"/>
      <c r="Q883" s="222"/>
    </row>
    <row r="884" spans="1:17" ht="15.75" thickBot="1" x14ac:dyDescent="0.3">
      <c r="A884" s="222"/>
      <c r="B884" s="142"/>
      <c r="C884" s="222"/>
      <c r="D884" s="222"/>
      <c r="E884" s="222"/>
      <c r="F884" s="222"/>
      <c r="G884" s="222"/>
      <c r="H884" s="222"/>
      <c r="I884" s="222"/>
      <c r="J884" s="222"/>
      <c r="K884" s="222"/>
      <c r="L884" s="222"/>
      <c r="M884" s="222"/>
      <c r="N884" s="222"/>
      <c r="O884" s="222"/>
      <c r="P884" s="222"/>
      <c r="Q884" s="222"/>
    </row>
    <row r="885" spans="1:17" ht="15.75" thickBot="1" x14ac:dyDescent="0.3">
      <c r="A885" s="222"/>
      <c r="B885" s="142"/>
      <c r="C885" s="222"/>
      <c r="D885" s="222"/>
      <c r="E885" s="222"/>
      <c r="F885" s="222"/>
      <c r="G885" s="222"/>
      <c r="H885" s="222"/>
      <c r="I885" s="222"/>
      <c r="J885" s="222"/>
      <c r="K885" s="222"/>
      <c r="L885" s="222"/>
      <c r="M885" s="222"/>
      <c r="N885" s="222"/>
      <c r="O885" s="222"/>
      <c r="P885" s="222"/>
      <c r="Q885" s="222"/>
    </row>
    <row r="886" spans="1:17" ht="15.75" thickBot="1" x14ac:dyDescent="0.3">
      <c r="A886" s="222"/>
      <c r="B886" s="142"/>
      <c r="C886" s="222"/>
      <c r="D886" s="222"/>
      <c r="E886" s="222"/>
      <c r="F886" s="222"/>
      <c r="G886" s="222"/>
      <c r="H886" s="222"/>
      <c r="I886" s="222"/>
      <c r="J886" s="222"/>
      <c r="K886" s="222"/>
      <c r="L886" s="222"/>
      <c r="M886" s="222"/>
      <c r="N886" s="222"/>
      <c r="O886" s="222"/>
      <c r="P886" s="222"/>
      <c r="Q886" s="222"/>
    </row>
    <row r="887" spans="1:17" ht="15.75" thickBot="1" x14ac:dyDescent="0.3">
      <c r="A887" s="222"/>
      <c r="B887" s="142"/>
      <c r="C887" s="222"/>
      <c r="D887" s="222"/>
      <c r="E887" s="222"/>
      <c r="F887" s="222"/>
      <c r="G887" s="222"/>
      <c r="H887" s="222"/>
      <c r="I887" s="222"/>
      <c r="J887" s="222"/>
      <c r="K887" s="222"/>
      <c r="L887" s="222"/>
      <c r="M887" s="222"/>
      <c r="N887" s="222"/>
      <c r="O887" s="222"/>
      <c r="P887" s="222"/>
      <c r="Q887" s="222"/>
    </row>
    <row r="888" spans="1:17" ht="15.75" thickBot="1" x14ac:dyDescent="0.3">
      <c r="A888" s="222"/>
      <c r="B888" s="142"/>
      <c r="C888" s="222"/>
      <c r="D888" s="222"/>
      <c r="E888" s="222"/>
      <c r="F888" s="222"/>
      <c r="G888" s="222"/>
      <c r="H888" s="222"/>
      <c r="I888" s="222"/>
      <c r="J888" s="222"/>
      <c r="K888" s="222"/>
      <c r="L888" s="222"/>
      <c r="M888" s="222"/>
      <c r="N888" s="222"/>
      <c r="O888" s="222"/>
      <c r="P888" s="222"/>
      <c r="Q888" s="222"/>
    </row>
    <row r="889" spans="1:17" ht="15.75" thickBot="1" x14ac:dyDescent="0.3">
      <c r="A889" s="222"/>
      <c r="B889" s="142"/>
      <c r="C889" s="222"/>
      <c r="D889" s="222"/>
      <c r="E889" s="222"/>
      <c r="F889" s="222"/>
      <c r="G889" s="222"/>
      <c r="H889" s="222"/>
      <c r="I889" s="222"/>
      <c r="J889" s="222"/>
      <c r="K889" s="222"/>
      <c r="L889" s="222"/>
      <c r="M889" s="222"/>
      <c r="N889" s="222"/>
      <c r="O889" s="222"/>
      <c r="P889" s="222"/>
      <c r="Q889" s="222"/>
    </row>
    <row r="890" spans="1:17" ht="15.75" thickBot="1" x14ac:dyDescent="0.3">
      <c r="A890" s="222"/>
      <c r="B890" s="142"/>
      <c r="C890" s="222"/>
      <c r="D890" s="222"/>
      <c r="E890" s="222"/>
      <c r="F890" s="222"/>
      <c r="G890" s="222"/>
      <c r="H890" s="222"/>
      <c r="I890" s="222"/>
      <c r="J890" s="222"/>
      <c r="K890" s="222"/>
      <c r="L890" s="222"/>
      <c r="M890" s="222"/>
      <c r="N890" s="222"/>
      <c r="O890" s="222"/>
      <c r="P890" s="222"/>
      <c r="Q890" s="222"/>
    </row>
    <row r="891" spans="1:17" ht="15.75" thickBot="1" x14ac:dyDescent="0.3">
      <c r="A891" s="222"/>
      <c r="B891" s="142"/>
      <c r="C891" s="222"/>
      <c r="D891" s="222"/>
      <c r="E891" s="222"/>
      <c r="F891" s="222"/>
      <c r="G891" s="222"/>
      <c r="H891" s="222"/>
      <c r="I891" s="222"/>
      <c r="J891" s="222"/>
      <c r="K891" s="222"/>
      <c r="L891" s="222"/>
      <c r="M891" s="222"/>
      <c r="N891" s="222"/>
      <c r="O891" s="222"/>
      <c r="P891" s="222"/>
      <c r="Q891" s="222"/>
    </row>
    <row r="892" spans="1:17" ht="15.75" thickBot="1" x14ac:dyDescent="0.3">
      <c r="A892" s="222"/>
      <c r="B892" s="142"/>
      <c r="C892" s="222"/>
      <c r="D892" s="222"/>
      <c r="E892" s="222"/>
      <c r="F892" s="222"/>
      <c r="G892" s="222"/>
      <c r="H892" s="222"/>
      <c r="I892" s="222"/>
      <c r="J892" s="222"/>
      <c r="K892" s="222"/>
      <c r="L892" s="222"/>
      <c r="M892" s="222"/>
      <c r="N892" s="222"/>
      <c r="O892" s="222"/>
      <c r="P892" s="222"/>
      <c r="Q892" s="222"/>
    </row>
    <row r="893" spans="1:17" ht="15.75" thickBot="1" x14ac:dyDescent="0.3">
      <c r="A893" s="222"/>
      <c r="B893" s="142"/>
      <c r="C893" s="222"/>
      <c r="D893" s="222"/>
      <c r="E893" s="222"/>
      <c r="F893" s="222"/>
      <c r="G893" s="222"/>
      <c r="H893" s="222"/>
      <c r="I893" s="222"/>
      <c r="J893" s="222"/>
      <c r="K893" s="222"/>
      <c r="L893" s="222"/>
      <c r="M893" s="222"/>
      <c r="N893" s="222"/>
      <c r="O893" s="222"/>
      <c r="P893" s="222"/>
      <c r="Q893" s="222"/>
    </row>
    <row r="894" spans="1:17" ht="15.75" thickBot="1" x14ac:dyDescent="0.3">
      <c r="A894" s="222"/>
      <c r="B894" s="142"/>
      <c r="C894" s="222"/>
      <c r="D894" s="222"/>
      <c r="E894" s="222"/>
      <c r="F894" s="222"/>
      <c r="G894" s="222"/>
      <c r="H894" s="222"/>
      <c r="I894" s="222"/>
      <c r="J894" s="222"/>
      <c r="K894" s="222"/>
      <c r="L894" s="222"/>
      <c r="M894" s="222"/>
      <c r="N894" s="222"/>
      <c r="O894" s="222"/>
      <c r="P894" s="222"/>
      <c r="Q894" s="222"/>
    </row>
    <row r="895" spans="1:17" ht="15.75" thickBot="1" x14ac:dyDescent="0.3">
      <c r="A895" s="222"/>
      <c r="B895" s="142"/>
      <c r="C895" s="222"/>
      <c r="D895" s="222"/>
      <c r="E895" s="222"/>
      <c r="F895" s="222"/>
      <c r="G895" s="222"/>
      <c r="H895" s="222"/>
      <c r="I895" s="222"/>
      <c r="J895" s="222"/>
      <c r="K895" s="222"/>
      <c r="L895" s="222"/>
      <c r="M895" s="222"/>
      <c r="N895" s="222"/>
      <c r="O895" s="222"/>
      <c r="P895" s="222"/>
      <c r="Q895" s="222"/>
    </row>
    <row r="896" spans="1:17" ht="15.75" thickBot="1" x14ac:dyDescent="0.3">
      <c r="A896" s="222"/>
      <c r="B896" s="142"/>
      <c r="C896" s="222"/>
      <c r="D896" s="222"/>
      <c r="E896" s="222"/>
      <c r="F896" s="222"/>
      <c r="G896" s="222"/>
      <c r="H896" s="222"/>
      <c r="I896" s="222"/>
      <c r="J896" s="222"/>
      <c r="K896" s="222"/>
      <c r="L896" s="222"/>
      <c r="M896" s="222"/>
      <c r="N896" s="222"/>
      <c r="O896" s="222"/>
      <c r="P896" s="222"/>
      <c r="Q896" s="222"/>
    </row>
    <row r="897" spans="1:17" ht="15.75" thickBot="1" x14ac:dyDescent="0.3">
      <c r="A897" s="222"/>
      <c r="B897" s="142"/>
      <c r="C897" s="222"/>
      <c r="D897" s="222"/>
      <c r="E897" s="222"/>
      <c r="F897" s="222"/>
      <c r="G897" s="222"/>
      <c r="H897" s="222"/>
      <c r="I897" s="222"/>
      <c r="J897" s="222"/>
      <c r="K897" s="222"/>
      <c r="L897" s="222"/>
      <c r="M897" s="222"/>
      <c r="N897" s="222"/>
      <c r="O897" s="222"/>
      <c r="P897" s="222"/>
      <c r="Q897" s="222"/>
    </row>
    <row r="898" spans="1:17" ht="15.75" thickBot="1" x14ac:dyDescent="0.3">
      <c r="A898" s="222"/>
      <c r="B898" s="142"/>
      <c r="C898" s="222"/>
      <c r="D898" s="222"/>
      <c r="E898" s="222"/>
      <c r="F898" s="222"/>
      <c r="G898" s="222"/>
      <c r="H898" s="222"/>
      <c r="I898" s="222"/>
      <c r="J898" s="222"/>
      <c r="K898" s="222"/>
      <c r="L898" s="222"/>
      <c r="M898" s="222"/>
      <c r="N898" s="222"/>
      <c r="O898" s="222"/>
      <c r="P898" s="222"/>
      <c r="Q898" s="222"/>
    </row>
    <row r="899" spans="1:17" ht="15.75" thickBot="1" x14ac:dyDescent="0.3">
      <c r="A899" s="222"/>
      <c r="B899" s="142"/>
      <c r="C899" s="222"/>
      <c r="D899" s="222"/>
      <c r="E899" s="222"/>
      <c r="F899" s="222"/>
      <c r="G899" s="222"/>
      <c r="H899" s="222"/>
      <c r="I899" s="222"/>
      <c r="J899" s="222"/>
      <c r="K899" s="222"/>
      <c r="L899" s="222"/>
      <c r="M899" s="222"/>
      <c r="N899" s="222"/>
      <c r="O899" s="222"/>
      <c r="P899" s="222"/>
      <c r="Q899" s="222"/>
    </row>
    <row r="900" spans="1:17" ht="15.75" thickBot="1" x14ac:dyDescent="0.3">
      <c r="A900" s="222"/>
      <c r="B900" s="142"/>
      <c r="C900" s="222"/>
      <c r="D900" s="222"/>
      <c r="E900" s="222"/>
      <c r="F900" s="222"/>
      <c r="G900" s="222"/>
      <c r="H900" s="222"/>
      <c r="I900" s="222"/>
      <c r="J900" s="222"/>
      <c r="K900" s="222"/>
      <c r="L900" s="222"/>
      <c r="M900" s="222"/>
      <c r="N900" s="222"/>
      <c r="O900" s="222"/>
      <c r="P900" s="222"/>
      <c r="Q900" s="222"/>
    </row>
    <row r="901" spans="1:17" ht="15.75" thickBot="1" x14ac:dyDescent="0.3">
      <c r="A901" s="222"/>
      <c r="B901" s="142"/>
      <c r="C901" s="222"/>
      <c r="D901" s="222"/>
      <c r="E901" s="222"/>
      <c r="F901" s="222"/>
      <c r="G901" s="222"/>
      <c r="H901" s="222"/>
      <c r="I901" s="222"/>
      <c r="J901" s="222"/>
      <c r="K901" s="222"/>
      <c r="L901" s="222"/>
      <c r="M901" s="222"/>
      <c r="N901" s="222"/>
      <c r="O901" s="222"/>
      <c r="P901" s="222"/>
      <c r="Q901" s="222"/>
    </row>
    <row r="902" spans="1:17" ht="15.75" thickBot="1" x14ac:dyDescent="0.3">
      <c r="A902" s="222"/>
      <c r="B902" s="142"/>
      <c r="C902" s="222"/>
      <c r="D902" s="222"/>
      <c r="E902" s="222"/>
      <c r="F902" s="222"/>
      <c r="G902" s="222"/>
      <c r="H902" s="222"/>
      <c r="I902" s="222"/>
      <c r="J902" s="222"/>
      <c r="K902" s="222"/>
      <c r="L902" s="222"/>
      <c r="M902" s="222"/>
      <c r="N902" s="222"/>
      <c r="O902" s="222"/>
      <c r="P902" s="222"/>
      <c r="Q902" s="222"/>
    </row>
    <row r="903" spans="1:17" ht="15.75" thickBot="1" x14ac:dyDescent="0.3">
      <c r="A903" s="222"/>
      <c r="B903" s="142"/>
      <c r="C903" s="222"/>
      <c r="D903" s="222"/>
      <c r="E903" s="222"/>
      <c r="F903" s="222"/>
      <c r="G903" s="222"/>
      <c r="H903" s="222"/>
      <c r="I903" s="222"/>
      <c r="J903" s="222"/>
      <c r="K903" s="222"/>
      <c r="L903" s="222"/>
      <c r="M903" s="222"/>
      <c r="N903" s="222"/>
      <c r="O903" s="222"/>
      <c r="P903" s="222"/>
      <c r="Q903" s="222"/>
    </row>
    <row r="904" spans="1:17" ht="15.75" thickBot="1" x14ac:dyDescent="0.3">
      <c r="A904" s="222"/>
      <c r="B904" s="142"/>
      <c r="C904" s="222"/>
      <c r="D904" s="222"/>
      <c r="E904" s="222"/>
      <c r="F904" s="222"/>
      <c r="G904" s="222"/>
      <c r="H904" s="222"/>
      <c r="I904" s="222"/>
      <c r="J904" s="222"/>
      <c r="K904" s="222"/>
      <c r="L904" s="222"/>
      <c r="M904" s="222"/>
      <c r="N904" s="222"/>
      <c r="O904" s="222"/>
      <c r="P904" s="222"/>
      <c r="Q904" s="222"/>
    </row>
    <row r="905" spans="1:17" ht="15.75" thickBot="1" x14ac:dyDescent="0.3">
      <c r="A905" s="222"/>
      <c r="B905" s="142"/>
      <c r="C905" s="222"/>
      <c r="D905" s="222"/>
      <c r="E905" s="222"/>
      <c r="F905" s="222"/>
      <c r="G905" s="222"/>
      <c r="H905" s="222"/>
      <c r="I905" s="222"/>
      <c r="J905" s="222"/>
      <c r="K905" s="222"/>
      <c r="L905" s="222"/>
      <c r="M905" s="222"/>
      <c r="N905" s="222"/>
      <c r="O905" s="222"/>
      <c r="P905" s="222"/>
      <c r="Q905" s="222"/>
    </row>
    <row r="906" spans="1:17" ht="15.75" thickBot="1" x14ac:dyDescent="0.3">
      <c r="A906" s="222"/>
      <c r="B906" s="142"/>
      <c r="C906" s="222"/>
      <c r="D906" s="222"/>
      <c r="E906" s="222"/>
      <c r="F906" s="222"/>
      <c r="G906" s="222"/>
      <c r="H906" s="222"/>
      <c r="I906" s="222"/>
      <c r="J906" s="222"/>
      <c r="K906" s="222"/>
      <c r="L906" s="222"/>
      <c r="M906" s="222"/>
      <c r="N906" s="222"/>
      <c r="O906" s="222"/>
      <c r="P906" s="222"/>
      <c r="Q906" s="222"/>
    </row>
    <row r="907" spans="1:17" ht="15.75" thickBot="1" x14ac:dyDescent="0.3">
      <c r="A907" s="222"/>
      <c r="B907" s="142"/>
      <c r="C907" s="222"/>
      <c r="D907" s="222"/>
      <c r="E907" s="222"/>
      <c r="F907" s="222"/>
      <c r="G907" s="222"/>
      <c r="H907" s="222"/>
      <c r="I907" s="222"/>
      <c r="J907" s="222"/>
      <c r="K907" s="222"/>
      <c r="L907" s="222"/>
      <c r="M907" s="222"/>
      <c r="N907" s="222"/>
      <c r="O907" s="222"/>
      <c r="P907" s="222"/>
      <c r="Q907" s="222"/>
    </row>
    <row r="908" spans="1:17" ht="15.75" thickBot="1" x14ac:dyDescent="0.3">
      <c r="A908" s="222"/>
      <c r="B908" s="142"/>
      <c r="C908" s="222"/>
      <c r="D908" s="222"/>
      <c r="E908" s="222"/>
      <c r="F908" s="222"/>
      <c r="G908" s="222"/>
      <c r="H908" s="222"/>
      <c r="I908" s="222"/>
      <c r="J908" s="222"/>
      <c r="K908" s="222"/>
      <c r="L908" s="222"/>
      <c r="M908" s="222"/>
      <c r="N908" s="222"/>
      <c r="O908" s="222"/>
      <c r="P908" s="222"/>
      <c r="Q908" s="222"/>
    </row>
    <row r="909" spans="1:17" ht="15.75" thickBot="1" x14ac:dyDescent="0.3">
      <c r="A909" s="222"/>
      <c r="B909" s="142"/>
      <c r="C909" s="222"/>
      <c r="D909" s="222"/>
      <c r="E909" s="222"/>
      <c r="F909" s="222"/>
      <c r="G909" s="222"/>
      <c r="H909" s="222"/>
      <c r="I909" s="222"/>
      <c r="J909" s="222"/>
      <c r="K909" s="222"/>
      <c r="L909" s="222"/>
      <c r="M909" s="222"/>
      <c r="N909" s="222"/>
      <c r="O909" s="222"/>
      <c r="P909" s="222"/>
      <c r="Q909" s="222"/>
    </row>
    <row r="910" spans="1:17" ht="15.75" thickBot="1" x14ac:dyDescent="0.3">
      <c r="A910" s="222"/>
      <c r="B910" s="142"/>
      <c r="C910" s="222"/>
      <c r="D910" s="222"/>
      <c r="E910" s="222"/>
      <c r="F910" s="222"/>
      <c r="G910" s="222"/>
      <c r="H910" s="222"/>
      <c r="I910" s="222"/>
      <c r="J910" s="222"/>
      <c r="K910" s="222"/>
      <c r="L910" s="222"/>
      <c r="M910" s="222"/>
      <c r="N910" s="222"/>
      <c r="O910" s="222"/>
      <c r="P910" s="222"/>
      <c r="Q910" s="222"/>
    </row>
    <row r="911" spans="1:17" ht="15.75" thickBot="1" x14ac:dyDescent="0.3">
      <c r="A911" s="222"/>
      <c r="B911" s="142"/>
      <c r="C911" s="222"/>
      <c r="D911" s="222"/>
      <c r="E911" s="222"/>
      <c r="F911" s="222"/>
      <c r="G911" s="222"/>
      <c r="H911" s="222"/>
      <c r="I911" s="222"/>
      <c r="J911" s="222"/>
      <c r="K911" s="222"/>
      <c r="L911" s="222"/>
      <c r="M911" s="222"/>
      <c r="N911" s="222"/>
      <c r="O911" s="222"/>
      <c r="P911" s="222"/>
      <c r="Q911" s="222"/>
    </row>
    <row r="912" spans="1:17" ht="15.75" thickBot="1" x14ac:dyDescent="0.3">
      <c r="A912" s="222"/>
      <c r="B912" s="142"/>
      <c r="C912" s="222"/>
      <c r="D912" s="222"/>
      <c r="E912" s="222"/>
      <c r="F912" s="222"/>
      <c r="G912" s="222"/>
      <c r="H912" s="222"/>
      <c r="I912" s="222"/>
      <c r="J912" s="222"/>
      <c r="K912" s="222"/>
      <c r="L912" s="222"/>
      <c r="M912" s="222"/>
      <c r="N912" s="222"/>
      <c r="O912" s="222"/>
      <c r="P912" s="222"/>
      <c r="Q912" s="222"/>
    </row>
    <row r="913" spans="1:17" ht="15.75" thickBot="1" x14ac:dyDescent="0.3">
      <c r="A913" s="222"/>
      <c r="B913" s="142"/>
      <c r="C913" s="222"/>
      <c r="D913" s="222"/>
      <c r="E913" s="222"/>
      <c r="F913" s="222"/>
      <c r="G913" s="222"/>
      <c r="H913" s="222"/>
      <c r="I913" s="222"/>
      <c r="J913" s="222"/>
      <c r="K913" s="222"/>
      <c r="L913" s="222"/>
      <c r="M913" s="222"/>
      <c r="N913" s="222"/>
      <c r="O913" s="222"/>
      <c r="P913" s="222"/>
      <c r="Q913" s="222"/>
    </row>
    <row r="914" spans="1:17" ht="15.75" thickBot="1" x14ac:dyDescent="0.3">
      <c r="A914" s="222"/>
      <c r="B914" s="142"/>
      <c r="C914" s="222"/>
      <c r="D914" s="222"/>
      <c r="E914" s="222"/>
      <c r="F914" s="222"/>
      <c r="G914" s="222"/>
      <c r="H914" s="222"/>
      <c r="I914" s="222"/>
      <c r="J914" s="222"/>
      <c r="K914" s="222"/>
      <c r="L914" s="222"/>
      <c r="M914" s="222"/>
      <c r="N914" s="222"/>
      <c r="O914" s="222"/>
      <c r="P914" s="222"/>
      <c r="Q914" s="222"/>
    </row>
    <row r="915" spans="1:17" ht="15.75" thickBot="1" x14ac:dyDescent="0.3">
      <c r="A915" s="222"/>
      <c r="B915" s="142"/>
      <c r="C915" s="222"/>
      <c r="D915" s="222"/>
      <c r="E915" s="222"/>
      <c r="F915" s="222"/>
      <c r="G915" s="222"/>
      <c r="H915" s="222"/>
      <c r="I915" s="222"/>
      <c r="J915" s="222"/>
      <c r="K915" s="222"/>
      <c r="L915" s="222"/>
      <c r="M915" s="222"/>
      <c r="N915" s="222"/>
      <c r="O915" s="222"/>
      <c r="P915" s="222"/>
      <c r="Q915" s="222"/>
    </row>
    <row r="916" spans="1:17" ht="15.75" thickBot="1" x14ac:dyDescent="0.3">
      <c r="A916" s="222"/>
      <c r="B916" s="142"/>
      <c r="C916" s="222"/>
      <c r="D916" s="222"/>
      <c r="E916" s="222"/>
      <c r="F916" s="222"/>
      <c r="G916" s="222"/>
      <c r="H916" s="222"/>
      <c r="I916" s="222"/>
      <c r="J916" s="222"/>
      <c r="K916" s="222"/>
      <c r="L916" s="222"/>
      <c r="M916" s="222"/>
      <c r="N916" s="222"/>
      <c r="O916" s="222"/>
      <c r="P916" s="222"/>
      <c r="Q916" s="222"/>
    </row>
    <row r="917" spans="1:17" ht="15.75" thickBot="1" x14ac:dyDescent="0.3">
      <c r="A917" s="222"/>
      <c r="B917" s="142"/>
      <c r="C917" s="222"/>
      <c r="D917" s="222"/>
      <c r="E917" s="222"/>
      <c r="F917" s="222"/>
      <c r="G917" s="222"/>
      <c r="H917" s="222"/>
      <c r="I917" s="222"/>
      <c r="J917" s="222"/>
      <c r="K917" s="222"/>
      <c r="L917" s="222"/>
      <c r="M917" s="222"/>
      <c r="N917" s="222"/>
      <c r="O917" s="222"/>
      <c r="P917" s="222"/>
      <c r="Q917" s="222"/>
    </row>
    <row r="918" spans="1:17" ht="15.75" thickBot="1" x14ac:dyDescent="0.3">
      <c r="A918" s="222"/>
      <c r="B918" s="142"/>
      <c r="C918" s="222"/>
      <c r="D918" s="222"/>
      <c r="E918" s="222"/>
      <c r="F918" s="222"/>
      <c r="G918" s="222"/>
      <c r="H918" s="222"/>
      <c r="I918" s="222"/>
      <c r="J918" s="222"/>
      <c r="K918" s="222"/>
      <c r="L918" s="222"/>
      <c r="M918" s="222"/>
      <c r="N918" s="222"/>
      <c r="O918" s="222"/>
      <c r="P918" s="222"/>
      <c r="Q918" s="222"/>
    </row>
    <row r="919" spans="1:17" ht="15.75" thickBot="1" x14ac:dyDescent="0.3">
      <c r="A919" s="222"/>
      <c r="B919" s="142"/>
      <c r="C919" s="222"/>
      <c r="D919" s="222"/>
      <c r="E919" s="222"/>
      <c r="F919" s="222"/>
      <c r="G919" s="222"/>
      <c r="H919" s="222"/>
      <c r="I919" s="222"/>
      <c r="J919" s="222"/>
      <c r="K919" s="222"/>
      <c r="L919" s="222"/>
      <c r="M919" s="222"/>
      <c r="N919" s="222"/>
      <c r="O919" s="222"/>
      <c r="P919" s="222"/>
      <c r="Q919" s="222"/>
    </row>
    <row r="920" spans="1:17" ht="15.75" thickBot="1" x14ac:dyDescent="0.3">
      <c r="A920" s="222"/>
      <c r="B920" s="142"/>
      <c r="C920" s="222"/>
      <c r="D920" s="222"/>
      <c r="E920" s="222"/>
      <c r="F920" s="222"/>
      <c r="G920" s="222"/>
      <c r="H920" s="222"/>
      <c r="I920" s="222"/>
      <c r="J920" s="222"/>
      <c r="K920" s="222"/>
      <c r="L920" s="222"/>
      <c r="M920" s="222"/>
      <c r="N920" s="222"/>
      <c r="O920" s="222"/>
      <c r="P920" s="222"/>
      <c r="Q920" s="222"/>
    </row>
    <row r="921" spans="1:17" ht="15.75" thickBot="1" x14ac:dyDescent="0.3">
      <c r="A921" s="222"/>
      <c r="B921" s="142"/>
      <c r="C921" s="222"/>
      <c r="D921" s="222"/>
      <c r="E921" s="222"/>
      <c r="F921" s="222"/>
      <c r="G921" s="222"/>
      <c r="H921" s="222"/>
      <c r="I921" s="222"/>
      <c r="J921" s="222"/>
      <c r="K921" s="222"/>
      <c r="L921" s="222"/>
      <c r="M921" s="222"/>
      <c r="N921" s="222"/>
      <c r="O921" s="222"/>
      <c r="P921" s="222"/>
      <c r="Q921" s="222"/>
    </row>
    <row r="922" spans="1:17" ht="15.75" thickBot="1" x14ac:dyDescent="0.3">
      <c r="A922" s="222"/>
      <c r="B922" s="142"/>
      <c r="C922" s="222"/>
      <c r="D922" s="222"/>
      <c r="E922" s="222"/>
      <c r="F922" s="222"/>
      <c r="G922" s="222"/>
      <c r="H922" s="222"/>
      <c r="I922" s="222"/>
      <c r="J922" s="222"/>
      <c r="K922" s="222"/>
      <c r="L922" s="222"/>
      <c r="M922" s="222"/>
      <c r="N922" s="222"/>
      <c r="O922" s="222"/>
      <c r="P922" s="222"/>
      <c r="Q922" s="222"/>
    </row>
    <row r="923" spans="1:17" ht="15.75" thickBot="1" x14ac:dyDescent="0.3">
      <c r="A923" s="222"/>
      <c r="B923" s="142"/>
      <c r="C923" s="222"/>
      <c r="D923" s="222"/>
      <c r="E923" s="222"/>
      <c r="F923" s="222"/>
      <c r="G923" s="222"/>
      <c r="H923" s="222"/>
      <c r="I923" s="222"/>
      <c r="J923" s="222"/>
      <c r="K923" s="222"/>
      <c r="L923" s="222"/>
      <c r="M923" s="222"/>
      <c r="N923" s="222"/>
      <c r="O923" s="222"/>
      <c r="P923" s="222"/>
      <c r="Q923" s="222"/>
    </row>
    <row r="924" spans="1:17" ht="15.75" thickBot="1" x14ac:dyDescent="0.3">
      <c r="A924" s="222"/>
      <c r="B924" s="142"/>
      <c r="C924" s="222"/>
      <c r="D924" s="222"/>
      <c r="E924" s="222"/>
      <c r="F924" s="222"/>
      <c r="G924" s="222"/>
      <c r="H924" s="222"/>
      <c r="I924" s="222"/>
      <c r="J924" s="222"/>
      <c r="K924" s="222"/>
      <c r="L924" s="222"/>
      <c r="M924" s="222"/>
      <c r="N924" s="222"/>
      <c r="O924" s="222"/>
      <c r="P924" s="222"/>
      <c r="Q924" s="222"/>
    </row>
    <row r="925" spans="1:17" ht="15.75" thickBot="1" x14ac:dyDescent="0.3">
      <c r="A925" s="222"/>
      <c r="B925" s="142"/>
      <c r="C925" s="222"/>
      <c r="D925" s="222"/>
      <c r="E925" s="222"/>
      <c r="F925" s="222"/>
      <c r="G925" s="222"/>
      <c r="H925" s="222"/>
      <c r="I925" s="222"/>
      <c r="J925" s="222"/>
      <c r="K925" s="222"/>
      <c r="L925" s="222"/>
      <c r="M925" s="222"/>
      <c r="N925" s="222"/>
      <c r="O925" s="222"/>
      <c r="P925" s="222"/>
      <c r="Q925" s="222"/>
    </row>
    <row r="926" spans="1:17" ht="15.75" thickBot="1" x14ac:dyDescent="0.3">
      <c r="A926" s="222"/>
      <c r="B926" s="142"/>
      <c r="C926" s="222"/>
      <c r="D926" s="222"/>
      <c r="E926" s="222"/>
      <c r="F926" s="222"/>
      <c r="G926" s="222"/>
      <c r="H926" s="222"/>
      <c r="I926" s="222"/>
      <c r="J926" s="222"/>
      <c r="K926" s="222"/>
      <c r="L926" s="222"/>
      <c r="M926" s="222"/>
      <c r="N926" s="222"/>
      <c r="O926" s="222"/>
      <c r="P926" s="222"/>
      <c r="Q926" s="222"/>
    </row>
    <row r="927" spans="1:17" ht="15.75" thickBot="1" x14ac:dyDescent="0.3">
      <c r="A927" s="222"/>
      <c r="B927" s="142"/>
      <c r="C927" s="222"/>
      <c r="D927" s="222"/>
      <c r="E927" s="222"/>
      <c r="F927" s="222"/>
      <c r="G927" s="222"/>
      <c r="H927" s="222"/>
      <c r="I927" s="222"/>
      <c r="J927" s="222"/>
      <c r="K927" s="222"/>
      <c r="L927" s="222"/>
      <c r="M927" s="222"/>
      <c r="N927" s="222"/>
      <c r="O927" s="222"/>
      <c r="P927" s="222"/>
      <c r="Q927" s="222"/>
    </row>
    <row r="928" spans="1:17" ht="15.75" thickBot="1" x14ac:dyDescent="0.3">
      <c r="A928" s="222"/>
      <c r="B928" s="142"/>
      <c r="C928" s="222"/>
      <c r="D928" s="222"/>
      <c r="E928" s="222"/>
      <c r="F928" s="222"/>
      <c r="G928" s="222"/>
      <c r="H928" s="222"/>
      <c r="I928" s="222"/>
      <c r="J928" s="222"/>
      <c r="K928" s="222"/>
      <c r="L928" s="222"/>
      <c r="M928" s="222"/>
      <c r="N928" s="222"/>
      <c r="O928" s="222"/>
      <c r="P928" s="222"/>
      <c r="Q928" s="222"/>
    </row>
    <row r="929" spans="1:17" ht="15.75" thickBot="1" x14ac:dyDescent="0.3">
      <c r="A929" s="222"/>
      <c r="B929" s="142"/>
      <c r="C929" s="222"/>
      <c r="D929" s="222"/>
      <c r="E929" s="222"/>
      <c r="F929" s="222"/>
      <c r="G929" s="222"/>
      <c r="H929" s="222"/>
      <c r="I929" s="222"/>
      <c r="J929" s="222"/>
      <c r="K929" s="222"/>
      <c r="L929" s="222"/>
      <c r="M929" s="222"/>
      <c r="N929" s="222"/>
      <c r="O929" s="222"/>
      <c r="P929" s="222"/>
      <c r="Q929" s="222"/>
    </row>
    <row r="930" spans="1:17" ht="15.75" thickBot="1" x14ac:dyDescent="0.3">
      <c r="A930" s="222"/>
      <c r="B930" s="142"/>
      <c r="C930" s="222"/>
      <c r="D930" s="222"/>
      <c r="E930" s="222"/>
      <c r="F930" s="222"/>
      <c r="G930" s="222"/>
      <c r="H930" s="222"/>
      <c r="I930" s="222"/>
      <c r="J930" s="222"/>
      <c r="K930" s="222"/>
      <c r="L930" s="222"/>
      <c r="M930" s="222"/>
      <c r="N930" s="222"/>
      <c r="O930" s="222"/>
      <c r="P930" s="222"/>
      <c r="Q930" s="222"/>
    </row>
    <row r="931" spans="1:17" ht="15.75" thickBot="1" x14ac:dyDescent="0.3">
      <c r="A931" s="222"/>
      <c r="B931" s="142"/>
      <c r="C931" s="222"/>
      <c r="D931" s="222"/>
      <c r="E931" s="222"/>
      <c r="F931" s="222"/>
      <c r="G931" s="222"/>
      <c r="H931" s="222"/>
      <c r="I931" s="222"/>
      <c r="J931" s="222"/>
      <c r="K931" s="222"/>
      <c r="L931" s="222"/>
      <c r="M931" s="222"/>
      <c r="N931" s="222"/>
      <c r="O931" s="222"/>
      <c r="P931" s="222"/>
      <c r="Q931" s="222"/>
    </row>
    <row r="932" spans="1:17" ht="15.75" thickBot="1" x14ac:dyDescent="0.3">
      <c r="A932" s="222"/>
      <c r="B932" s="142"/>
      <c r="C932" s="222"/>
      <c r="D932" s="222"/>
      <c r="E932" s="222"/>
      <c r="F932" s="222"/>
      <c r="G932" s="222"/>
      <c r="H932" s="222"/>
      <c r="I932" s="222"/>
      <c r="J932" s="222"/>
      <c r="K932" s="222"/>
      <c r="L932" s="222"/>
      <c r="M932" s="222"/>
      <c r="N932" s="222"/>
      <c r="O932" s="222"/>
      <c r="P932" s="222"/>
      <c r="Q932" s="222"/>
    </row>
    <row r="933" spans="1:17" ht="15.75" thickBot="1" x14ac:dyDescent="0.3">
      <c r="A933" s="222"/>
      <c r="B933" s="142"/>
      <c r="C933" s="222"/>
      <c r="D933" s="222"/>
      <c r="E933" s="222"/>
      <c r="F933" s="222"/>
      <c r="G933" s="222"/>
      <c r="H933" s="222"/>
      <c r="I933" s="222"/>
      <c r="J933" s="222"/>
      <c r="K933" s="222"/>
      <c r="L933" s="222"/>
      <c r="M933" s="222"/>
      <c r="N933" s="222"/>
      <c r="O933" s="222"/>
      <c r="P933" s="222"/>
      <c r="Q933" s="222"/>
    </row>
    <row r="934" spans="1:17" ht="15.75" thickBot="1" x14ac:dyDescent="0.3">
      <c r="A934" s="222"/>
      <c r="B934" s="142"/>
      <c r="C934" s="222"/>
      <c r="D934" s="222"/>
      <c r="E934" s="222"/>
      <c r="F934" s="222"/>
      <c r="G934" s="222"/>
      <c r="H934" s="222"/>
      <c r="I934" s="222"/>
      <c r="J934" s="222"/>
      <c r="K934" s="222"/>
      <c r="L934" s="222"/>
      <c r="M934" s="222"/>
      <c r="N934" s="222"/>
      <c r="O934" s="222"/>
      <c r="P934" s="222"/>
      <c r="Q934" s="222"/>
    </row>
    <row r="935" spans="1:17" ht="15.75" thickBot="1" x14ac:dyDescent="0.3">
      <c r="A935" s="222"/>
      <c r="B935" s="142"/>
      <c r="C935" s="222"/>
      <c r="D935" s="222"/>
      <c r="E935" s="222"/>
      <c r="F935" s="222"/>
      <c r="G935" s="222"/>
      <c r="H935" s="222"/>
      <c r="I935" s="222"/>
      <c r="J935" s="222"/>
      <c r="K935" s="222"/>
      <c r="L935" s="222"/>
      <c r="M935" s="222"/>
      <c r="N935" s="222"/>
      <c r="O935" s="222"/>
      <c r="P935" s="222"/>
      <c r="Q935" s="222"/>
    </row>
    <row r="936" spans="1:17" ht="15.75" thickBot="1" x14ac:dyDescent="0.3">
      <c r="A936" s="222"/>
      <c r="B936" s="142"/>
      <c r="C936" s="222"/>
      <c r="D936" s="222"/>
      <c r="E936" s="222"/>
      <c r="F936" s="222"/>
      <c r="G936" s="222"/>
      <c r="H936" s="222"/>
      <c r="I936" s="222"/>
      <c r="J936" s="222"/>
      <c r="K936" s="222"/>
      <c r="L936" s="222"/>
      <c r="M936" s="222"/>
      <c r="N936" s="222"/>
      <c r="O936" s="222"/>
      <c r="P936" s="222"/>
      <c r="Q936" s="222"/>
    </row>
    <row r="937" spans="1:17" ht="15.75" thickBot="1" x14ac:dyDescent="0.3">
      <c r="A937" s="222"/>
      <c r="B937" s="142"/>
      <c r="C937" s="222"/>
      <c r="D937" s="222"/>
      <c r="E937" s="222"/>
      <c r="F937" s="222"/>
      <c r="G937" s="222"/>
      <c r="H937" s="222"/>
      <c r="I937" s="222"/>
      <c r="J937" s="222"/>
      <c r="K937" s="222"/>
      <c r="L937" s="222"/>
      <c r="M937" s="222"/>
      <c r="N937" s="222"/>
      <c r="O937" s="222"/>
      <c r="P937" s="222"/>
      <c r="Q937" s="222"/>
    </row>
    <row r="938" spans="1:17" ht="15.75" thickBot="1" x14ac:dyDescent="0.3">
      <c r="A938" s="222"/>
      <c r="B938" s="142"/>
      <c r="C938" s="222"/>
      <c r="D938" s="222"/>
      <c r="E938" s="222"/>
      <c r="F938" s="222"/>
      <c r="G938" s="222"/>
      <c r="H938" s="222"/>
      <c r="I938" s="222"/>
      <c r="J938" s="222"/>
      <c r="K938" s="222"/>
      <c r="L938" s="222"/>
      <c r="M938" s="222"/>
      <c r="N938" s="222"/>
      <c r="O938" s="222"/>
      <c r="P938" s="222"/>
      <c r="Q938" s="222"/>
    </row>
    <row r="939" spans="1:17" ht="15.75" thickBot="1" x14ac:dyDescent="0.3">
      <c r="A939" s="222"/>
      <c r="B939" s="142"/>
      <c r="C939" s="222"/>
      <c r="D939" s="222"/>
      <c r="E939" s="222"/>
      <c r="F939" s="222"/>
      <c r="G939" s="222"/>
      <c r="H939" s="222"/>
      <c r="I939" s="222"/>
      <c r="J939" s="222"/>
      <c r="K939" s="222"/>
      <c r="L939" s="222"/>
      <c r="M939" s="222"/>
      <c r="N939" s="222"/>
      <c r="O939" s="222"/>
      <c r="P939" s="222"/>
      <c r="Q939" s="222"/>
    </row>
    <row r="940" spans="1:17" ht="15.75" thickBot="1" x14ac:dyDescent="0.3">
      <c r="A940" s="222"/>
      <c r="B940" s="142"/>
      <c r="C940" s="222"/>
      <c r="D940" s="222"/>
      <c r="E940" s="222"/>
      <c r="F940" s="222"/>
      <c r="G940" s="222"/>
      <c r="H940" s="222"/>
      <c r="I940" s="222"/>
      <c r="J940" s="222"/>
      <c r="K940" s="222"/>
      <c r="L940" s="222"/>
      <c r="M940" s="222"/>
      <c r="N940" s="222"/>
      <c r="O940" s="222"/>
      <c r="P940" s="222"/>
      <c r="Q940" s="222"/>
    </row>
    <row r="941" spans="1:17" ht="15.75" thickBot="1" x14ac:dyDescent="0.3">
      <c r="A941" s="222"/>
      <c r="B941" s="142"/>
      <c r="C941" s="222"/>
      <c r="D941" s="222"/>
      <c r="E941" s="222"/>
      <c r="F941" s="222"/>
      <c r="G941" s="222"/>
      <c r="H941" s="222"/>
      <c r="I941" s="222"/>
      <c r="J941" s="222"/>
      <c r="K941" s="222"/>
      <c r="L941" s="222"/>
      <c r="M941" s="222"/>
      <c r="N941" s="222"/>
      <c r="O941" s="222"/>
      <c r="P941" s="222"/>
      <c r="Q941" s="222"/>
    </row>
    <row r="942" spans="1:17" ht="15.75" thickBot="1" x14ac:dyDescent="0.3">
      <c r="A942" s="222"/>
      <c r="B942" s="142"/>
      <c r="C942" s="222"/>
      <c r="D942" s="222"/>
      <c r="E942" s="222"/>
      <c r="F942" s="222"/>
      <c r="G942" s="222"/>
      <c r="H942" s="222"/>
      <c r="I942" s="222"/>
      <c r="J942" s="222"/>
      <c r="K942" s="222"/>
      <c r="L942" s="222"/>
      <c r="M942" s="222"/>
      <c r="N942" s="222"/>
      <c r="O942" s="222"/>
      <c r="P942" s="222"/>
      <c r="Q942" s="222"/>
    </row>
    <row r="943" spans="1:17" ht="15.75" thickBot="1" x14ac:dyDescent="0.3">
      <c r="A943" s="222"/>
      <c r="B943" s="142"/>
      <c r="C943" s="222"/>
      <c r="D943" s="222"/>
      <c r="E943" s="222"/>
      <c r="F943" s="222"/>
      <c r="G943" s="222"/>
      <c r="H943" s="222"/>
      <c r="I943" s="222"/>
      <c r="J943" s="222"/>
      <c r="K943" s="222"/>
      <c r="L943" s="222"/>
      <c r="M943" s="222"/>
      <c r="N943" s="222"/>
      <c r="O943" s="222"/>
      <c r="P943" s="222"/>
      <c r="Q943" s="222"/>
    </row>
    <row r="944" spans="1:17" ht="15.75" thickBot="1" x14ac:dyDescent="0.3">
      <c r="A944" s="222"/>
      <c r="B944" s="142"/>
      <c r="C944" s="222"/>
      <c r="D944" s="222"/>
      <c r="E944" s="222"/>
      <c r="F944" s="222"/>
      <c r="G944" s="222"/>
      <c r="H944" s="222"/>
      <c r="I944" s="222"/>
      <c r="J944" s="222"/>
      <c r="K944" s="222"/>
      <c r="L944" s="222"/>
      <c r="M944" s="222"/>
      <c r="N944" s="222"/>
      <c r="O944" s="222"/>
      <c r="P944" s="222"/>
      <c r="Q944" s="222"/>
    </row>
    <row r="945" spans="1:17" ht="15.75" thickBot="1" x14ac:dyDescent="0.3">
      <c r="A945" s="222"/>
      <c r="B945" s="142"/>
      <c r="C945" s="222"/>
      <c r="D945" s="222"/>
      <c r="E945" s="222"/>
      <c r="F945" s="222"/>
      <c r="G945" s="222"/>
      <c r="H945" s="222"/>
      <c r="I945" s="222"/>
      <c r="J945" s="222"/>
      <c r="K945" s="222"/>
      <c r="L945" s="222"/>
      <c r="M945" s="222"/>
      <c r="N945" s="222"/>
      <c r="O945" s="222"/>
      <c r="P945" s="222"/>
      <c r="Q945" s="222"/>
    </row>
    <row r="946" spans="1:17" ht="15.75" thickBot="1" x14ac:dyDescent="0.3">
      <c r="A946" s="222"/>
      <c r="B946" s="142"/>
      <c r="C946" s="222"/>
      <c r="D946" s="222"/>
      <c r="E946" s="222"/>
      <c r="F946" s="222"/>
      <c r="G946" s="222"/>
      <c r="H946" s="222"/>
      <c r="I946" s="222"/>
      <c r="J946" s="222"/>
      <c r="K946" s="222"/>
      <c r="L946" s="222"/>
      <c r="M946" s="222"/>
      <c r="N946" s="222"/>
      <c r="O946" s="222"/>
      <c r="P946" s="222"/>
      <c r="Q946" s="222"/>
    </row>
    <row r="947" spans="1:17" ht="15.75" thickBot="1" x14ac:dyDescent="0.3">
      <c r="A947" s="222"/>
      <c r="B947" s="142"/>
      <c r="C947" s="222"/>
      <c r="D947" s="222"/>
      <c r="E947" s="222"/>
      <c r="F947" s="222"/>
      <c r="G947" s="222"/>
      <c r="H947" s="222"/>
      <c r="I947" s="222"/>
      <c r="J947" s="222"/>
      <c r="K947" s="222"/>
      <c r="L947" s="222"/>
      <c r="M947" s="222"/>
      <c r="N947" s="222"/>
      <c r="O947" s="222"/>
      <c r="P947" s="222"/>
      <c r="Q947" s="222"/>
    </row>
    <row r="948" spans="1:17" ht="15.75" thickBot="1" x14ac:dyDescent="0.3">
      <c r="A948" s="222"/>
      <c r="B948" s="142"/>
      <c r="C948" s="222"/>
      <c r="D948" s="222"/>
      <c r="E948" s="222"/>
      <c r="F948" s="222"/>
      <c r="G948" s="222"/>
      <c r="H948" s="222"/>
      <c r="I948" s="222"/>
      <c r="J948" s="222"/>
      <c r="K948" s="222"/>
      <c r="L948" s="222"/>
      <c r="M948" s="222"/>
      <c r="N948" s="222"/>
      <c r="O948" s="222"/>
      <c r="P948" s="222"/>
      <c r="Q948" s="222"/>
    </row>
    <row r="949" spans="1:17" ht="15.75" thickBot="1" x14ac:dyDescent="0.3">
      <c r="A949" s="222"/>
      <c r="B949" s="142"/>
      <c r="C949" s="222"/>
      <c r="D949" s="222"/>
      <c r="E949" s="222"/>
      <c r="F949" s="222"/>
      <c r="G949" s="222"/>
      <c r="H949" s="222"/>
      <c r="I949" s="222"/>
      <c r="J949" s="222"/>
      <c r="K949" s="222"/>
      <c r="L949" s="222"/>
      <c r="M949" s="222"/>
      <c r="N949" s="222"/>
      <c r="O949" s="222"/>
      <c r="P949" s="222"/>
      <c r="Q949" s="222"/>
    </row>
    <row r="950" spans="1:17" ht="15.75" thickBot="1" x14ac:dyDescent="0.3">
      <c r="A950" s="222"/>
      <c r="B950" s="142"/>
      <c r="C950" s="222"/>
      <c r="D950" s="222"/>
      <c r="E950" s="222"/>
      <c r="F950" s="222"/>
      <c r="G950" s="222"/>
      <c r="H950" s="222"/>
      <c r="I950" s="222"/>
      <c r="J950" s="222"/>
      <c r="K950" s="222"/>
      <c r="L950" s="222"/>
      <c r="M950" s="222"/>
      <c r="N950" s="222"/>
      <c r="O950" s="222"/>
      <c r="P950" s="222"/>
      <c r="Q950" s="222"/>
    </row>
    <row r="951" spans="1:17" ht="15.75" thickBot="1" x14ac:dyDescent="0.3">
      <c r="A951" s="222"/>
      <c r="B951" s="142"/>
      <c r="C951" s="222"/>
      <c r="D951" s="222"/>
      <c r="E951" s="222"/>
      <c r="F951" s="222"/>
      <c r="G951" s="222"/>
      <c r="H951" s="222"/>
      <c r="I951" s="222"/>
      <c r="J951" s="222"/>
      <c r="K951" s="222"/>
      <c r="L951" s="222"/>
      <c r="M951" s="222"/>
      <c r="N951" s="222"/>
      <c r="O951" s="222"/>
      <c r="P951" s="222"/>
      <c r="Q951" s="222"/>
    </row>
    <row r="952" spans="1:17" ht="15.75" thickBot="1" x14ac:dyDescent="0.3">
      <c r="A952" s="222"/>
      <c r="B952" s="142"/>
      <c r="C952" s="222"/>
      <c r="D952" s="222"/>
      <c r="E952" s="222"/>
      <c r="F952" s="222"/>
      <c r="G952" s="222"/>
      <c r="H952" s="222"/>
      <c r="I952" s="222"/>
      <c r="J952" s="222"/>
      <c r="K952" s="222"/>
      <c r="L952" s="222"/>
      <c r="M952" s="222"/>
      <c r="N952" s="222"/>
      <c r="O952" s="222"/>
      <c r="P952" s="222"/>
      <c r="Q952" s="222"/>
    </row>
    <row r="953" spans="1:17" ht="15.75" thickBot="1" x14ac:dyDescent="0.3">
      <c r="A953" s="222"/>
      <c r="B953" s="142"/>
      <c r="C953" s="222"/>
      <c r="D953" s="222"/>
      <c r="E953" s="222"/>
      <c r="F953" s="222"/>
      <c r="G953" s="222"/>
      <c r="H953" s="222"/>
      <c r="I953" s="222"/>
      <c r="J953" s="222"/>
      <c r="K953" s="222"/>
      <c r="L953" s="222"/>
      <c r="M953" s="222"/>
      <c r="N953" s="222"/>
      <c r="O953" s="222"/>
      <c r="P953" s="222"/>
      <c r="Q953" s="222"/>
    </row>
    <row r="954" spans="1:17" ht="15.75" thickBot="1" x14ac:dyDescent="0.3">
      <c r="A954" s="222"/>
      <c r="B954" s="142"/>
      <c r="C954" s="222"/>
      <c r="D954" s="222"/>
      <c r="E954" s="222"/>
      <c r="F954" s="222"/>
      <c r="G954" s="222"/>
      <c r="H954" s="222"/>
      <c r="I954" s="222"/>
      <c r="J954" s="222"/>
      <c r="K954" s="222"/>
      <c r="L954" s="222"/>
      <c r="M954" s="222"/>
      <c r="N954" s="222"/>
      <c r="O954" s="222"/>
      <c r="P954" s="222"/>
      <c r="Q954" s="222"/>
    </row>
    <row r="955" spans="1:17" ht="15.75" thickBot="1" x14ac:dyDescent="0.3">
      <c r="A955" s="222"/>
      <c r="B955" s="142"/>
      <c r="C955" s="222"/>
      <c r="D955" s="222"/>
      <c r="E955" s="222"/>
      <c r="F955" s="222"/>
      <c r="G955" s="222"/>
      <c r="H955" s="222"/>
      <c r="I955" s="222"/>
      <c r="J955" s="222"/>
      <c r="K955" s="222"/>
      <c r="L955" s="222"/>
      <c r="M955" s="222"/>
      <c r="N955" s="222"/>
      <c r="O955" s="222"/>
      <c r="P955" s="222"/>
      <c r="Q955" s="222"/>
    </row>
    <row r="956" spans="1:17" ht="15.75" thickBot="1" x14ac:dyDescent="0.3">
      <c r="A956" s="222"/>
      <c r="B956" s="142"/>
      <c r="C956" s="222"/>
      <c r="D956" s="222"/>
      <c r="E956" s="222"/>
      <c r="F956" s="222"/>
      <c r="G956" s="222"/>
      <c r="H956" s="222"/>
      <c r="I956" s="222"/>
      <c r="J956" s="222"/>
      <c r="K956" s="222"/>
      <c r="L956" s="222"/>
      <c r="M956" s="222"/>
      <c r="N956" s="222"/>
      <c r="O956" s="222"/>
      <c r="P956" s="222"/>
      <c r="Q956" s="222"/>
    </row>
    <row r="957" spans="1:17" ht="15.75" thickBot="1" x14ac:dyDescent="0.3">
      <c r="A957" s="222"/>
      <c r="B957" s="142"/>
      <c r="C957" s="222"/>
      <c r="D957" s="222"/>
      <c r="E957" s="222"/>
      <c r="F957" s="222"/>
      <c r="G957" s="222"/>
      <c r="H957" s="222"/>
      <c r="I957" s="222"/>
      <c r="J957" s="222"/>
      <c r="K957" s="222"/>
      <c r="L957" s="222"/>
      <c r="M957" s="222"/>
      <c r="N957" s="222"/>
      <c r="O957" s="222"/>
      <c r="P957" s="222"/>
      <c r="Q957" s="222"/>
    </row>
    <row r="958" spans="1:17" ht="15.75" thickBot="1" x14ac:dyDescent="0.3">
      <c r="A958" s="222"/>
      <c r="B958" s="142"/>
      <c r="C958" s="222"/>
      <c r="D958" s="222"/>
      <c r="E958" s="222"/>
      <c r="F958" s="222"/>
      <c r="G958" s="222"/>
      <c r="H958" s="222"/>
      <c r="I958" s="222"/>
      <c r="J958" s="222"/>
      <c r="K958" s="222"/>
      <c r="L958" s="222"/>
      <c r="M958" s="222"/>
      <c r="N958" s="222"/>
      <c r="O958" s="222"/>
      <c r="P958" s="222"/>
      <c r="Q958" s="222"/>
    </row>
    <row r="959" spans="1:17" ht="15.75" thickBot="1" x14ac:dyDescent="0.3">
      <c r="A959" s="222"/>
      <c r="B959" s="142"/>
      <c r="C959" s="222"/>
      <c r="D959" s="222"/>
      <c r="E959" s="222"/>
      <c r="F959" s="222"/>
      <c r="G959" s="222"/>
      <c r="H959" s="222"/>
      <c r="I959" s="222"/>
      <c r="J959" s="222"/>
      <c r="K959" s="222"/>
      <c r="L959" s="222"/>
      <c r="M959" s="222"/>
      <c r="N959" s="222"/>
      <c r="O959" s="222"/>
      <c r="P959" s="222"/>
      <c r="Q959" s="222"/>
    </row>
    <row r="960" spans="1:17" ht="15.75" thickBot="1" x14ac:dyDescent="0.3">
      <c r="A960" s="222"/>
      <c r="B960" s="142"/>
      <c r="C960" s="222"/>
      <c r="D960" s="222"/>
      <c r="E960" s="222"/>
      <c r="F960" s="222"/>
      <c r="G960" s="222"/>
      <c r="H960" s="222"/>
      <c r="I960" s="222"/>
      <c r="J960" s="222"/>
      <c r="K960" s="222"/>
      <c r="L960" s="222"/>
      <c r="M960" s="222"/>
      <c r="N960" s="222"/>
      <c r="O960" s="222"/>
      <c r="P960" s="222"/>
      <c r="Q960" s="222"/>
    </row>
    <row r="961" spans="1:17" ht="15.75" thickBot="1" x14ac:dyDescent="0.3">
      <c r="A961" s="222"/>
      <c r="B961" s="142"/>
      <c r="C961" s="222"/>
      <c r="D961" s="222"/>
      <c r="E961" s="222"/>
      <c r="F961" s="222"/>
      <c r="G961" s="222"/>
      <c r="H961" s="222"/>
      <c r="I961" s="222"/>
      <c r="J961" s="222"/>
      <c r="K961" s="222"/>
      <c r="L961" s="222"/>
      <c r="M961" s="222"/>
      <c r="N961" s="222"/>
      <c r="O961" s="222"/>
      <c r="P961" s="222"/>
      <c r="Q961" s="222"/>
    </row>
    <row r="962" spans="1:17" ht="15.75" thickBot="1" x14ac:dyDescent="0.3">
      <c r="A962" s="222"/>
      <c r="B962" s="142"/>
      <c r="C962" s="222"/>
      <c r="D962" s="222"/>
      <c r="E962" s="222"/>
      <c r="F962" s="222"/>
      <c r="G962" s="222"/>
      <c r="H962" s="222"/>
      <c r="I962" s="222"/>
      <c r="J962" s="222"/>
      <c r="K962" s="222"/>
      <c r="L962" s="222"/>
      <c r="M962" s="222"/>
      <c r="N962" s="222"/>
      <c r="O962" s="222"/>
      <c r="P962" s="222"/>
      <c r="Q962" s="222"/>
    </row>
    <row r="963" spans="1:17" ht="15.75" thickBot="1" x14ac:dyDescent="0.3">
      <c r="A963" s="222"/>
      <c r="B963" s="142"/>
      <c r="C963" s="222"/>
      <c r="D963" s="222"/>
      <c r="E963" s="222"/>
      <c r="F963" s="222"/>
      <c r="G963" s="222"/>
      <c r="H963" s="222"/>
      <c r="I963" s="222"/>
      <c r="J963" s="222"/>
      <c r="K963" s="222"/>
      <c r="L963" s="222"/>
      <c r="M963" s="222"/>
      <c r="N963" s="222"/>
      <c r="O963" s="222"/>
      <c r="P963" s="222"/>
      <c r="Q963" s="222"/>
    </row>
    <row r="964" spans="1:17" ht="15.75" thickBot="1" x14ac:dyDescent="0.3">
      <c r="A964" s="222"/>
      <c r="B964" s="142"/>
      <c r="C964" s="222"/>
      <c r="D964" s="222"/>
      <c r="E964" s="222"/>
      <c r="F964" s="222"/>
      <c r="G964" s="222"/>
      <c r="H964" s="222"/>
      <c r="I964" s="222"/>
      <c r="J964" s="222"/>
      <c r="K964" s="222"/>
      <c r="L964" s="222"/>
      <c r="M964" s="222"/>
      <c r="N964" s="222"/>
      <c r="O964" s="222"/>
      <c r="P964" s="222"/>
      <c r="Q964" s="222"/>
    </row>
    <row r="965" spans="1:17" ht="15.75" thickBot="1" x14ac:dyDescent="0.3">
      <c r="A965" s="222"/>
      <c r="B965" s="142"/>
      <c r="C965" s="222"/>
      <c r="D965" s="222"/>
      <c r="E965" s="222"/>
      <c r="F965" s="222"/>
      <c r="G965" s="222"/>
      <c r="H965" s="222"/>
      <c r="I965" s="222"/>
      <c r="J965" s="222"/>
      <c r="K965" s="222"/>
      <c r="L965" s="222"/>
      <c r="M965" s="222"/>
      <c r="N965" s="222"/>
      <c r="O965" s="222"/>
      <c r="P965" s="222"/>
      <c r="Q965" s="222"/>
    </row>
    <row r="966" spans="1:17" ht="15.75" thickBot="1" x14ac:dyDescent="0.3">
      <c r="A966" s="222"/>
      <c r="B966" s="142"/>
      <c r="C966" s="222"/>
      <c r="D966" s="222"/>
      <c r="E966" s="222"/>
      <c r="F966" s="222"/>
      <c r="G966" s="222"/>
      <c r="H966" s="222"/>
      <c r="I966" s="222"/>
      <c r="J966" s="222"/>
      <c r="K966" s="222"/>
      <c r="L966" s="222"/>
      <c r="M966" s="222"/>
      <c r="N966" s="222"/>
      <c r="O966" s="222"/>
      <c r="P966" s="222"/>
      <c r="Q966" s="222"/>
    </row>
    <row r="967" spans="1:17" ht="15.75" thickBot="1" x14ac:dyDescent="0.3">
      <c r="A967" s="222"/>
      <c r="B967" s="142"/>
      <c r="C967" s="222"/>
      <c r="D967" s="222"/>
      <c r="E967" s="222"/>
      <c r="F967" s="222"/>
      <c r="G967" s="222"/>
      <c r="H967" s="222"/>
      <c r="I967" s="222"/>
      <c r="J967" s="222"/>
      <c r="K967" s="222"/>
      <c r="L967" s="222"/>
      <c r="M967" s="222"/>
      <c r="N967" s="222"/>
      <c r="O967" s="222"/>
      <c r="P967" s="222"/>
      <c r="Q967" s="222"/>
    </row>
    <row r="968" spans="1:17" ht="15.75" thickBot="1" x14ac:dyDescent="0.3">
      <c r="A968" s="222"/>
      <c r="B968" s="142"/>
      <c r="C968" s="222"/>
      <c r="D968" s="222"/>
      <c r="E968" s="222"/>
      <c r="F968" s="222"/>
      <c r="G968" s="222"/>
      <c r="H968" s="222"/>
      <c r="I968" s="222"/>
      <c r="J968" s="222"/>
      <c r="K968" s="222"/>
      <c r="L968" s="222"/>
      <c r="M968" s="222"/>
      <c r="N968" s="222"/>
      <c r="O968" s="222"/>
      <c r="P968" s="222"/>
      <c r="Q968" s="222"/>
    </row>
    <row r="969" spans="1:17" ht="15.75" thickBot="1" x14ac:dyDescent="0.3">
      <c r="A969" s="222"/>
      <c r="B969" s="142"/>
      <c r="C969" s="222"/>
      <c r="D969" s="222"/>
      <c r="E969" s="222"/>
      <c r="F969" s="222"/>
      <c r="G969" s="222"/>
      <c r="H969" s="222"/>
      <c r="I969" s="222"/>
      <c r="J969" s="222"/>
      <c r="K969" s="222"/>
      <c r="L969" s="222"/>
      <c r="M969" s="222"/>
      <c r="N969" s="222"/>
      <c r="O969" s="222"/>
      <c r="P969" s="222"/>
      <c r="Q969" s="222"/>
    </row>
    <row r="970" spans="1:17" ht="15.75" thickBot="1" x14ac:dyDescent="0.3">
      <c r="A970" s="222"/>
      <c r="B970" s="142"/>
      <c r="C970" s="222"/>
      <c r="D970" s="222"/>
      <c r="E970" s="222"/>
      <c r="F970" s="222"/>
      <c r="G970" s="222"/>
      <c r="H970" s="222"/>
      <c r="I970" s="222"/>
      <c r="J970" s="222"/>
      <c r="K970" s="222"/>
      <c r="L970" s="222"/>
      <c r="M970" s="222"/>
      <c r="N970" s="222"/>
      <c r="O970" s="222"/>
      <c r="P970" s="222"/>
      <c r="Q970" s="222"/>
    </row>
    <row r="971" spans="1:17" ht="15.75" thickBot="1" x14ac:dyDescent="0.3">
      <c r="A971" s="222"/>
      <c r="B971" s="142"/>
      <c r="C971" s="222"/>
      <c r="D971" s="222"/>
      <c r="E971" s="222"/>
      <c r="F971" s="222"/>
      <c r="G971" s="222"/>
      <c r="H971" s="222"/>
      <c r="I971" s="222"/>
      <c r="J971" s="222"/>
      <c r="K971" s="222"/>
      <c r="L971" s="222"/>
      <c r="M971" s="222"/>
      <c r="N971" s="222"/>
      <c r="O971" s="222"/>
      <c r="P971" s="222"/>
      <c r="Q971" s="222"/>
    </row>
    <row r="972" spans="1:17" ht="15.75" thickBot="1" x14ac:dyDescent="0.3">
      <c r="A972" s="222"/>
      <c r="B972" s="142"/>
      <c r="C972" s="222"/>
      <c r="D972" s="222"/>
      <c r="E972" s="222"/>
      <c r="F972" s="222"/>
      <c r="G972" s="222"/>
      <c r="H972" s="222"/>
      <c r="I972" s="222"/>
      <c r="J972" s="222"/>
      <c r="K972" s="222"/>
      <c r="L972" s="222"/>
      <c r="M972" s="222"/>
      <c r="N972" s="222"/>
      <c r="O972" s="222"/>
      <c r="P972" s="222"/>
      <c r="Q972" s="222"/>
    </row>
    <row r="973" spans="1:17" ht="15.75" thickBot="1" x14ac:dyDescent="0.3">
      <c r="A973" s="222"/>
      <c r="B973" s="142"/>
      <c r="C973" s="222"/>
      <c r="D973" s="222"/>
      <c r="E973" s="222"/>
      <c r="F973" s="222"/>
      <c r="G973" s="222"/>
      <c r="H973" s="222"/>
      <c r="I973" s="222"/>
      <c r="J973" s="222"/>
      <c r="K973" s="222"/>
      <c r="L973" s="222"/>
      <c r="M973" s="222"/>
      <c r="N973" s="222"/>
      <c r="O973" s="222"/>
      <c r="P973" s="222"/>
      <c r="Q973" s="222"/>
    </row>
    <row r="974" spans="1:17" ht="15.75" thickBot="1" x14ac:dyDescent="0.3">
      <c r="A974" s="222"/>
      <c r="B974" s="142"/>
      <c r="C974" s="222"/>
      <c r="D974" s="222"/>
      <c r="E974" s="222"/>
      <c r="F974" s="222"/>
      <c r="G974" s="222"/>
      <c r="H974" s="222"/>
      <c r="I974" s="222"/>
      <c r="J974" s="222"/>
      <c r="K974" s="222"/>
      <c r="L974" s="222"/>
      <c r="M974" s="222"/>
      <c r="N974" s="222"/>
      <c r="O974" s="222"/>
      <c r="P974" s="222"/>
      <c r="Q974" s="222"/>
    </row>
    <row r="975" spans="1:17" ht="15.75" thickBot="1" x14ac:dyDescent="0.3">
      <c r="A975" s="222"/>
      <c r="B975" s="142"/>
      <c r="C975" s="222"/>
      <c r="D975" s="222"/>
      <c r="E975" s="222"/>
      <c r="F975" s="222"/>
      <c r="G975" s="222"/>
      <c r="H975" s="222"/>
      <c r="I975" s="222"/>
      <c r="J975" s="222"/>
      <c r="K975" s="222"/>
      <c r="L975" s="222"/>
      <c r="M975" s="222"/>
      <c r="N975" s="222"/>
      <c r="O975" s="222"/>
      <c r="P975" s="222"/>
      <c r="Q975" s="222"/>
    </row>
    <row r="976" spans="1:17" ht="15.75" thickBot="1" x14ac:dyDescent="0.3">
      <c r="A976" s="222"/>
      <c r="B976" s="142"/>
      <c r="C976" s="222"/>
      <c r="D976" s="222"/>
      <c r="E976" s="222"/>
      <c r="F976" s="222"/>
      <c r="G976" s="222"/>
      <c r="H976" s="222"/>
      <c r="I976" s="222"/>
      <c r="J976" s="222"/>
      <c r="K976" s="222"/>
      <c r="L976" s="222"/>
      <c r="M976" s="222"/>
      <c r="N976" s="222"/>
      <c r="O976" s="222"/>
      <c r="P976" s="222"/>
      <c r="Q976" s="222"/>
    </row>
    <row r="977" spans="1:17" ht="15.75" thickBot="1" x14ac:dyDescent="0.3">
      <c r="A977" s="222"/>
      <c r="B977" s="142"/>
      <c r="C977" s="222"/>
      <c r="D977" s="222"/>
      <c r="E977" s="222"/>
      <c r="F977" s="222"/>
      <c r="G977" s="222"/>
      <c r="H977" s="222"/>
      <c r="I977" s="222"/>
      <c r="J977" s="222"/>
      <c r="K977" s="222"/>
      <c r="L977" s="222"/>
      <c r="M977" s="222"/>
      <c r="N977" s="222"/>
      <c r="O977" s="222"/>
      <c r="P977" s="222"/>
      <c r="Q977" s="222"/>
    </row>
    <row r="978" spans="1:17" ht="15.75" thickBot="1" x14ac:dyDescent="0.3">
      <c r="A978" s="222"/>
      <c r="B978" s="142"/>
      <c r="C978" s="222"/>
      <c r="D978" s="222"/>
      <c r="E978" s="222"/>
      <c r="F978" s="222"/>
      <c r="G978" s="222"/>
      <c r="H978" s="222"/>
      <c r="I978" s="222"/>
      <c r="J978" s="222"/>
      <c r="K978" s="222"/>
      <c r="L978" s="222"/>
      <c r="M978" s="222"/>
      <c r="N978" s="222"/>
      <c r="O978" s="222"/>
      <c r="P978" s="222"/>
      <c r="Q978" s="222"/>
    </row>
    <row r="979" spans="1:17" ht="15.75" thickBot="1" x14ac:dyDescent="0.3">
      <c r="A979" s="222"/>
      <c r="B979" s="142"/>
      <c r="C979" s="222"/>
      <c r="D979" s="222"/>
      <c r="E979" s="222"/>
      <c r="F979" s="222"/>
      <c r="G979" s="222"/>
      <c r="H979" s="222"/>
      <c r="I979" s="222"/>
      <c r="J979" s="222"/>
      <c r="K979" s="222"/>
      <c r="L979" s="222"/>
      <c r="M979" s="222"/>
      <c r="N979" s="222"/>
      <c r="O979" s="222"/>
      <c r="P979" s="222"/>
      <c r="Q979" s="222"/>
    </row>
    <row r="980" spans="1:17" ht="15.75" thickBot="1" x14ac:dyDescent="0.3">
      <c r="A980" s="222"/>
      <c r="B980" s="142"/>
      <c r="C980" s="222"/>
      <c r="D980" s="222"/>
      <c r="E980" s="222"/>
      <c r="F980" s="222"/>
      <c r="G980" s="222"/>
      <c r="H980" s="222"/>
      <c r="I980" s="222"/>
      <c r="J980" s="222"/>
      <c r="K980" s="222"/>
      <c r="L980" s="222"/>
      <c r="M980" s="222"/>
      <c r="N980" s="222"/>
      <c r="O980" s="222"/>
      <c r="P980" s="222"/>
      <c r="Q980" s="222"/>
    </row>
    <row r="981" spans="1:17" ht="15.75" thickBot="1" x14ac:dyDescent="0.3">
      <c r="A981" s="222"/>
      <c r="B981" s="142"/>
      <c r="C981" s="222"/>
      <c r="D981" s="222"/>
      <c r="E981" s="222"/>
      <c r="F981" s="222"/>
      <c r="G981" s="222"/>
      <c r="H981" s="222"/>
      <c r="I981" s="222"/>
      <c r="J981" s="222"/>
      <c r="K981" s="222"/>
      <c r="L981" s="222"/>
      <c r="M981" s="222"/>
      <c r="N981" s="222"/>
      <c r="O981" s="222"/>
      <c r="P981" s="222"/>
      <c r="Q981" s="222"/>
    </row>
    <row r="982" spans="1:17" ht="15.75" thickBot="1" x14ac:dyDescent="0.3">
      <c r="A982" s="222"/>
      <c r="B982" s="142"/>
      <c r="C982" s="222"/>
      <c r="D982" s="222"/>
      <c r="E982" s="222"/>
      <c r="F982" s="222"/>
      <c r="G982" s="222"/>
      <c r="H982" s="222"/>
      <c r="I982" s="222"/>
      <c r="J982" s="222"/>
      <c r="K982" s="222"/>
      <c r="L982" s="222"/>
      <c r="M982" s="222"/>
      <c r="N982" s="222"/>
      <c r="O982" s="222"/>
      <c r="P982" s="222"/>
      <c r="Q982" s="222"/>
    </row>
    <row r="983" spans="1:17" ht="15.75" thickBot="1" x14ac:dyDescent="0.3">
      <c r="A983" s="222"/>
      <c r="B983" s="142"/>
      <c r="C983" s="222"/>
      <c r="D983" s="222"/>
      <c r="E983" s="222"/>
      <c r="F983" s="222"/>
      <c r="G983" s="222"/>
      <c r="H983" s="222"/>
      <c r="I983" s="222"/>
      <c r="J983" s="222"/>
      <c r="K983" s="222"/>
      <c r="L983" s="222"/>
      <c r="M983" s="222"/>
      <c r="N983" s="222"/>
      <c r="O983" s="222"/>
      <c r="P983" s="222"/>
      <c r="Q983" s="222"/>
    </row>
    <row r="984" spans="1:17" ht="15.75" thickBot="1" x14ac:dyDescent="0.3">
      <c r="A984" s="222"/>
      <c r="B984" s="142"/>
      <c r="C984" s="222"/>
      <c r="D984" s="222"/>
      <c r="E984" s="222"/>
      <c r="F984" s="222"/>
      <c r="G984" s="222"/>
      <c r="H984" s="222"/>
      <c r="I984" s="222"/>
      <c r="J984" s="222"/>
      <c r="K984" s="222"/>
      <c r="L984" s="222"/>
      <c r="M984" s="222"/>
      <c r="N984" s="222"/>
      <c r="O984" s="222"/>
      <c r="P984" s="222"/>
      <c r="Q984" s="222"/>
    </row>
    <row r="985" spans="1:17" ht="15.75" thickBot="1" x14ac:dyDescent="0.3">
      <c r="A985" s="222"/>
      <c r="B985" s="142"/>
      <c r="C985" s="222"/>
      <c r="D985" s="222"/>
      <c r="E985" s="222"/>
      <c r="F985" s="222"/>
      <c r="G985" s="222"/>
      <c r="H985" s="222"/>
      <c r="I985" s="222"/>
      <c r="J985" s="222"/>
      <c r="K985" s="222"/>
      <c r="L985" s="222"/>
      <c r="M985" s="222"/>
      <c r="N985" s="222"/>
      <c r="O985" s="222"/>
      <c r="P985" s="222"/>
      <c r="Q985" s="222"/>
    </row>
    <row r="986" spans="1:17" ht="15.75" thickBot="1" x14ac:dyDescent="0.3">
      <c r="A986" s="222"/>
      <c r="B986" s="142"/>
      <c r="C986" s="222"/>
      <c r="D986" s="222"/>
      <c r="E986" s="222"/>
      <c r="F986" s="222"/>
      <c r="G986" s="222"/>
      <c r="H986" s="222"/>
      <c r="I986" s="222"/>
      <c r="J986" s="222"/>
      <c r="K986" s="222"/>
      <c r="L986" s="222"/>
      <c r="M986" s="222"/>
      <c r="N986" s="222"/>
      <c r="O986" s="222"/>
      <c r="P986" s="222"/>
      <c r="Q986" s="222"/>
    </row>
    <row r="987" spans="1:17" ht="15.75" thickBot="1" x14ac:dyDescent="0.3">
      <c r="A987" s="222"/>
      <c r="B987" s="142"/>
      <c r="C987" s="222"/>
      <c r="D987" s="222"/>
      <c r="E987" s="222"/>
      <c r="F987" s="222"/>
      <c r="G987" s="222"/>
      <c r="H987" s="222"/>
      <c r="I987" s="222"/>
      <c r="J987" s="222"/>
      <c r="K987" s="222"/>
      <c r="L987" s="222"/>
      <c r="M987" s="222"/>
      <c r="N987" s="222"/>
      <c r="O987" s="222"/>
      <c r="P987" s="222"/>
      <c r="Q987" s="222"/>
    </row>
    <row r="988" spans="1:17" ht="15.75" thickBot="1" x14ac:dyDescent="0.3">
      <c r="A988" s="222"/>
      <c r="B988" s="142"/>
      <c r="C988" s="222"/>
      <c r="D988" s="222"/>
      <c r="E988" s="222"/>
      <c r="F988" s="222"/>
      <c r="G988" s="222"/>
      <c r="H988" s="222"/>
      <c r="I988" s="222"/>
      <c r="J988" s="222"/>
      <c r="K988" s="222"/>
      <c r="L988" s="222"/>
      <c r="M988" s="222"/>
      <c r="N988" s="222"/>
      <c r="O988" s="222"/>
      <c r="P988" s="222"/>
      <c r="Q988" s="222"/>
    </row>
    <row r="989" spans="1:17" ht="15.75" thickBot="1" x14ac:dyDescent="0.3">
      <c r="A989" s="222"/>
      <c r="B989" s="142"/>
      <c r="C989" s="222"/>
      <c r="D989" s="222"/>
      <c r="E989" s="222"/>
      <c r="F989" s="222"/>
      <c r="G989" s="222"/>
      <c r="H989" s="222"/>
      <c r="I989" s="222"/>
      <c r="J989" s="222"/>
      <c r="K989" s="222"/>
      <c r="L989" s="222"/>
      <c r="M989" s="222"/>
      <c r="N989" s="222"/>
      <c r="O989" s="222"/>
      <c r="P989" s="222"/>
      <c r="Q989" s="222"/>
    </row>
    <row r="990" spans="1:17" ht="15.75" thickBot="1" x14ac:dyDescent="0.3">
      <c r="A990" s="222"/>
      <c r="B990" s="142"/>
      <c r="C990" s="222"/>
      <c r="D990" s="222"/>
      <c r="E990" s="222"/>
      <c r="F990" s="222"/>
      <c r="G990" s="222"/>
      <c r="H990" s="222"/>
      <c r="I990" s="222"/>
      <c r="J990" s="222"/>
      <c r="K990" s="222"/>
      <c r="L990" s="222"/>
      <c r="M990" s="222"/>
      <c r="N990" s="222"/>
      <c r="O990" s="222"/>
      <c r="P990" s="222"/>
      <c r="Q990" s="222"/>
    </row>
    <row r="991" spans="1:17" ht="15.75" thickBot="1" x14ac:dyDescent="0.3">
      <c r="A991" s="222"/>
      <c r="B991" s="142"/>
      <c r="C991" s="222"/>
      <c r="D991" s="222"/>
      <c r="E991" s="222"/>
      <c r="F991" s="222"/>
      <c r="G991" s="222"/>
      <c r="H991" s="222"/>
      <c r="I991" s="222"/>
      <c r="J991" s="222"/>
      <c r="K991" s="222"/>
      <c r="L991" s="222"/>
      <c r="M991" s="222"/>
      <c r="N991" s="222"/>
      <c r="O991" s="222"/>
      <c r="P991" s="222"/>
      <c r="Q991" s="222"/>
    </row>
    <row r="992" spans="1:17" ht="15.75" thickBot="1" x14ac:dyDescent="0.3">
      <c r="A992" s="222"/>
      <c r="B992" s="142"/>
      <c r="C992" s="222"/>
      <c r="D992" s="222"/>
      <c r="E992" s="222"/>
      <c r="F992" s="222"/>
      <c r="G992" s="222"/>
      <c r="H992" s="222"/>
      <c r="I992" s="222"/>
      <c r="J992" s="222"/>
      <c r="K992" s="222"/>
      <c r="L992" s="222"/>
      <c r="M992" s="222"/>
      <c r="N992" s="222"/>
      <c r="O992" s="222"/>
      <c r="P992" s="222"/>
      <c r="Q992" s="222"/>
    </row>
    <row r="993" spans="1:17" ht="15.75" thickBot="1" x14ac:dyDescent="0.3">
      <c r="A993" s="222"/>
      <c r="B993" s="142"/>
      <c r="C993" s="222"/>
      <c r="D993" s="222"/>
      <c r="E993" s="222"/>
      <c r="F993" s="222"/>
      <c r="G993" s="222"/>
      <c r="H993" s="222"/>
      <c r="I993" s="222"/>
      <c r="J993" s="222"/>
      <c r="K993" s="222"/>
      <c r="L993" s="222"/>
      <c r="M993" s="222"/>
      <c r="N993" s="222"/>
      <c r="O993" s="222"/>
      <c r="P993" s="222"/>
      <c r="Q993" s="222"/>
    </row>
    <row r="994" spans="1:17" ht="15.75" thickBot="1" x14ac:dyDescent="0.3">
      <c r="A994" s="222"/>
      <c r="B994" s="142"/>
      <c r="C994" s="222"/>
      <c r="D994" s="222"/>
      <c r="E994" s="222"/>
      <c r="F994" s="222"/>
      <c r="G994" s="222"/>
      <c r="H994" s="222"/>
      <c r="I994" s="222"/>
      <c r="J994" s="222"/>
      <c r="K994" s="222"/>
      <c r="L994" s="222"/>
      <c r="M994" s="222"/>
      <c r="N994" s="222"/>
      <c r="O994" s="222"/>
      <c r="P994" s="222"/>
      <c r="Q994" s="222"/>
    </row>
    <row r="995" spans="1:17" ht="15.75" thickBot="1" x14ac:dyDescent="0.3">
      <c r="A995" s="222"/>
      <c r="B995" s="142"/>
      <c r="C995" s="222"/>
      <c r="D995" s="222"/>
      <c r="E995" s="222"/>
      <c r="F995" s="222"/>
      <c r="G995" s="222"/>
      <c r="H995" s="222"/>
      <c r="I995" s="222"/>
      <c r="J995" s="222"/>
      <c r="K995" s="222"/>
      <c r="L995" s="222"/>
      <c r="M995" s="222"/>
      <c r="N995" s="222"/>
      <c r="O995" s="222"/>
      <c r="P995" s="222"/>
      <c r="Q995" s="222"/>
    </row>
    <row r="996" spans="1:17" ht="15.75" thickBot="1" x14ac:dyDescent="0.3">
      <c r="A996" s="222"/>
      <c r="B996" s="142"/>
      <c r="C996" s="222"/>
      <c r="D996" s="222"/>
      <c r="E996" s="222"/>
      <c r="F996" s="222"/>
      <c r="G996" s="222"/>
      <c r="H996" s="222"/>
      <c r="I996" s="222"/>
      <c r="J996" s="222"/>
      <c r="K996" s="222"/>
      <c r="L996" s="222"/>
      <c r="M996" s="222"/>
      <c r="N996" s="222"/>
      <c r="O996" s="222"/>
      <c r="P996" s="222"/>
      <c r="Q996" s="222"/>
    </row>
    <row r="997" spans="1:17" ht="15.75" thickBot="1" x14ac:dyDescent="0.3">
      <c r="A997" s="222"/>
      <c r="B997" s="142"/>
      <c r="C997" s="222"/>
      <c r="D997" s="222"/>
      <c r="E997" s="222"/>
      <c r="F997" s="222"/>
      <c r="G997" s="222"/>
      <c r="H997" s="222"/>
      <c r="I997" s="222"/>
      <c r="J997" s="222"/>
      <c r="K997" s="222"/>
      <c r="L997" s="222"/>
      <c r="M997" s="222"/>
      <c r="N997" s="222"/>
      <c r="O997" s="222"/>
      <c r="P997" s="222"/>
      <c r="Q997" s="222"/>
    </row>
    <row r="998" spans="1:17" ht="15.75" thickBot="1" x14ac:dyDescent="0.3">
      <c r="A998" s="222"/>
      <c r="B998" s="142"/>
      <c r="C998" s="222"/>
      <c r="D998" s="222"/>
      <c r="E998" s="222"/>
      <c r="F998" s="222"/>
      <c r="G998" s="222"/>
      <c r="H998" s="222"/>
      <c r="I998" s="222"/>
      <c r="J998" s="222"/>
      <c r="K998" s="222"/>
      <c r="L998" s="222"/>
      <c r="M998" s="222"/>
      <c r="N998" s="222"/>
      <c r="O998" s="222"/>
      <c r="P998" s="222"/>
      <c r="Q998" s="222"/>
    </row>
    <row r="999" spans="1:17" ht="15.75" thickBot="1" x14ac:dyDescent="0.3">
      <c r="A999" s="222"/>
      <c r="B999" s="142"/>
      <c r="C999" s="222"/>
      <c r="D999" s="222"/>
      <c r="E999" s="222"/>
      <c r="F999" s="222"/>
      <c r="G999" s="222"/>
      <c r="H999" s="222"/>
      <c r="I999" s="222"/>
      <c r="J999" s="222"/>
      <c r="K999" s="222"/>
      <c r="L999" s="222"/>
      <c r="M999" s="222"/>
      <c r="N999" s="222"/>
      <c r="O999" s="222"/>
      <c r="P999" s="222"/>
      <c r="Q999" s="222"/>
    </row>
    <row r="1000" spans="1:17" ht="15.75" thickBot="1" x14ac:dyDescent="0.3">
      <c r="A1000" s="222"/>
      <c r="B1000" s="142"/>
      <c r="C1000" s="222"/>
      <c r="D1000" s="222"/>
      <c r="E1000" s="222"/>
      <c r="F1000" s="222"/>
      <c r="G1000" s="222"/>
      <c r="H1000" s="222"/>
      <c r="I1000" s="222"/>
      <c r="J1000" s="222"/>
      <c r="K1000" s="222"/>
      <c r="L1000" s="222"/>
      <c r="M1000" s="222"/>
      <c r="N1000" s="222"/>
      <c r="O1000" s="222"/>
      <c r="P1000" s="222"/>
      <c r="Q1000" s="222"/>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Q9"/>
  <sheetViews>
    <sheetView workbookViewId="0">
      <selection activeCell="C6" sqref="C6"/>
    </sheetView>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907</v>
      </c>
      <c r="C3" s="248">
        <f t="shared" ref="C3:C4" si="0">SUM(D3:I3)</f>
        <v>5665</v>
      </c>
      <c r="D3" s="215">
        <v>413</v>
      </c>
      <c r="E3" s="215">
        <v>500</v>
      </c>
      <c r="F3" s="215">
        <v>454</v>
      </c>
      <c r="G3" s="215">
        <v>536</v>
      </c>
      <c r="H3" s="215">
        <v>2095</v>
      </c>
      <c r="I3" s="215">
        <v>1667</v>
      </c>
      <c r="K3" s="244">
        <f>+C8</f>
        <v>68979</v>
      </c>
      <c r="L3" s="244">
        <f t="shared" ref="L3:Q3" si="1">+D8</f>
        <v>5754</v>
      </c>
      <c r="M3" s="244">
        <f t="shared" si="1"/>
        <v>6315</v>
      </c>
      <c r="N3" s="244">
        <f t="shared" si="1"/>
        <v>5956</v>
      </c>
      <c r="O3" s="244">
        <f t="shared" si="1"/>
        <v>9405</v>
      </c>
      <c r="P3" s="244">
        <f t="shared" si="1"/>
        <v>26478</v>
      </c>
      <c r="Q3" s="244">
        <f t="shared" si="1"/>
        <v>15071</v>
      </c>
    </row>
    <row r="4" spans="2:17" ht="15.75" thickBot="1" x14ac:dyDescent="0.3">
      <c r="B4" s="117" t="s">
        <v>874</v>
      </c>
      <c r="C4" s="248">
        <f t="shared" si="0"/>
        <v>9667</v>
      </c>
      <c r="D4" s="215">
        <v>896</v>
      </c>
      <c r="E4" s="215">
        <v>999</v>
      </c>
      <c r="F4" s="215">
        <v>931</v>
      </c>
      <c r="G4" s="215">
        <v>1414</v>
      </c>
      <c r="H4" s="215">
        <v>3729</v>
      </c>
      <c r="I4" s="215">
        <v>1698</v>
      </c>
    </row>
    <row r="5" spans="2:17" ht="15.75" thickBot="1" x14ac:dyDescent="0.3">
      <c r="B5" s="117" t="s">
        <v>864</v>
      </c>
      <c r="C5" s="248">
        <f t="shared" ref="C5:C7" si="2">SUM(D5:I5)</f>
        <v>10470</v>
      </c>
      <c r="D5" s="215">
        <v>1131</v>
      </c>
      <c r="E5" s="215">
        <v>1173</v>
      </c>
      <c r="F5" s="215">
        <v>1041</v>
      </c>
      <c r="G5" s="215">
        <v>1791</v>
      </c>
      <c r="H5" s="215">
        <v>4134</v>
      </c>
      <c r="I5" s="215">
        <v>1200</v>
      </c>
    </row>
    <row r="6" spans="2:17" ht="15.75" thickBot="1" x14ac:dyDescent="0.3">
      <c r="B6" s="117" t="s">
        <v>848</v>
      </c>
      <c r="C6" s="248">
        <f t="shared" si="2"/>
        <v>26959</v>
      </c>
      <c r="D6" s="215">
        <v>2172</v>
      </c>
      <c r="E6" s="215">
        <v>2293</v>
      </c>
      <c r="F6" s="215">
        <v>2185</v>
      </c>
      <c r="G6" s="215">
        <v>3697</v>
      </c>
      <c r="H6" s="215">
        <v>10407</v>
      </c>
      <c r="I6" s="215">
        <v>6205</v>
      </c>
    </row>
    <row r="7" spans="2:17" ht="15.75" thickBot="1" x14ac:dyDescent="0.3">
      <c r="B7" s="117" t="s">
        <v>819</v>
      </c>
      <c r="C7" s="248">
        <f t="shared" si="2"/>
        <v>16218</v>
      </c>
      <c r="D7" s="215">
        <v>1142</v>
      </c>
      <c r="E7" s="215">
        <v>1350</v>
      </c>
      <c r="F7" s="215">
        <v>1345</v>
      </c>
      <c r="G7" s="215">
        <v>1967</v>
      </c>
      <c r="H7" s="215">
        <v>6113</v>
      </c>
      <c r="I7" s="215">
        <v>4301</v>
      </c>
    </row>
    <row r="8" spans="2:17" ht="15.75" thickBot="1" x14ac:dyDescent="0.3">
      <c r="B8" s="268" t="s">
        <v>816</v>
      </c>
      <c r="C8" s="269">
        <f>SUM(C3:C7)</f>
        <v>68979</v>
      </c>
      <c r="D8" s="269">
        <f t="shared" ref="D8:I8" si="3">SUM(D3:D7)</f>
        <v>5754</v>
      </c>
      <c r="E8" s="269">
        <f t="shared" si="3"/>
        <v>6315</v>
      </c>
      <c r="F8" s="269">
        <f t="shared" si="3"/>
        <v>5956</v>
      </c>
      <c r="G8" s="269">
        <f t="shared" si="3"/>
        <v>9405</v>
      </c>
      <c r="H8" s="269">
        <f t="shared" si="3"/>
        <v>26478</v>
      </c>
      <c r="I8" s="269">
        <f t="shared" si="3"/>
        <v>15071</v>
      </c>
    </row>
    <row r="9" spans="2:17" x14ac:dyDescent="0.25">
      <c r="K9" t="s">
        <v>1399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Q119"/>
  <sheetViews>
    <sheetView workbookViewId="0">
      <selection activeCell="P25" sqref="P25"/>
    </sheetView>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f>+C119</f>
        <v>0</v>
      </c>
      <c r="L3" s="244">
        <f t="shared" ref="L3:Q3" si="0">+D119</f>
        <v>0</v>
      </c>
      <c r="M3" s="244">
        <f t="shared" si="0"/>
        <v>0</v>
      </c>
      <c r="N3" s="244">
        <f t="shared" si="0"/>
        <v>0</v>
      </c>
      <c r="O3" s="244">
        <f t="shared" si="0"/>
        <v>0</v>
      </c>
      <c r="P3" s="244">
        <f t="shared" si="0"/>
        <v>0</v>
      </c>
      <c r="Q3" s="244">
        <f t="shared" si="0"/>
        <v>0</v>
      </c>
    </row>
    <row r="4" spans="2:17" ht="15.75" thickBot="1" x14ac:dyDescent="0.3">
      <c r="B4" s="117" t="s">
        <v>930</v>
      </c>
      <c r="C4" s="248">
        <f t="shared" ref="C4:C67" si="1">SUM(D4:I4)</f>
        <v>0</v>
      </c>
      <c r="D4" s="215"/>
      <c r="E4" s="215"/>
      <c r="F4" s="215"/>
      <c r="G4" s="215"/>
      <c r="H4" s="215"/>
      <c r="I4" s="215"/>
    </row>
    <row r="5" spans="2:17" ht="15.75" thickBot="1" x14ac:dyDescent="0.3">
      <c r="B5" s="117" t="s">
        <v>929</v>
      </c>
      <c r="C5" s="248">
        <f t="shared" si="1"/>
        <v>0</v>
      </c>
      <c r="D5" s="215"/>
      <c r="E5" s="215"/>
      <c r="F5" s="215"/>
      <c r="G5" s="215"/>
      <c r="H5" s="215"/>
      <c r="I5" s="215"/>
    </row>
    <row r="6" spans="2:17" ht="15.75" thickBot="1" x14ac:dyDescent="0.3">
      <c r="B6" s="117" t="s">
        <v>928</v>
      </c>
      <c r="C6" s="248">
        <f t="shared" si="1"/>
        <v>0</v>
      </c>
      <c r="D6" s="215"/>
      <c r="E6" s="215"/>
      <c r="F6" s="215"/>
      <c r="G6" s="215"/>
      <c r="H6" s="215"/>
      <c r="I6" s="215"/>
    </row>
    <row r="7" spans="2:17" ht="15.75" thickBot="1" x14ac:dyDescent="0.3">
      <c r="B7" s="117" t="s">
        <v>927</v>
      </c>
      <c r="C7" s="248">
        <f t="shared" si="1"/>
        <v>0</v>
      </c>
      <c r="D7" s="215"/>
      <c r="E7" s="215"/>
      <c r="F7" s="215"/>
      <c r="G7" s="215"/>
      <c r="H7" s="215"/>
      <c r="I7" s="215"/>
    </row>
    <row r="8" spans="2:17" ht="15.75" thickBot="1" x14ac:dyDescent="0.3">
      <c r="B8" s="117" t="s">
        <v>926</v>
      </c>
      <c r="C8" s="248">
        <f t="shared" si="1"/>
        <v>0</v>
      </c>
      <c r="D8" s="215"/>
      <c r="E8" s="215"/>
      <c r="F8" s="215"/>
      <c r="G8" s="215"/>
      <c r="H8" s="215"/>
      <c r="I8" s="215"/>
    </row>
    <row r="9" spans="2:17" ht="15.75" thickBot="1" x14ac:dyDescent="0.3">
      <c r="B9" s="117" t="s">
        <v>925</v>
      </c>
      <c r="C9" s="248">
        <f t="shared" si="1"/>
        <v>0</v>
      </c>
      <c r="D9" s="215"/>
      <c r="E9" s="215"/>
      <c r="F9" s="215"/>
      <c r="G9" s="215"/>
      <c r="H9" s="215"/>
      <c r="I9" s="215"/>
    </row>
    <row r="10" spans="2:17" ht="15.75" thickBot="1" x14ac:dyDescent="0.3">
      <c r="B10" s="117" t="s">
        <v>924</v>
      </c>
      <c r="C10" s="248">
        <f t="shared" si="1"/>
        <v>0</v>
      </c>
      <c r="D10" s="215"/>
      <c r="E10" s="215"/>
      <c r="F10" s="215"/>
      <c r="G10" s="215"/>
      <c r="H10" s="215"/>
      <c r="I10" s="215"/>
    </row>
    <row r="11" spans="2:17" ht="15.75" thickBot="1" x14ac:dyDescent="0.3">
      <c r="B11" s="117" t="s">
        <v>923</v>
      </c>
      <c r="C11" s="248">
        <f t="shared" si="1"/>
        <v>0</v>
      </c>
      <c r="D11" s="215"/>
      <c r="E11" s="215"/>
      <c r="F11" s="215"/>
      <c r="G11" s="215"/>
      <c r="H11" s="215"/>
      <c r="I11" s="215"/>
    </row>
    <row r="12" spans="2:17" ht="15.75" thickBot="1" x14ac:dyDescent="0.3">
      <c r="B12" s="117" t="s">
        <v>922</v>
      </c>
      <c r="C12" s="248">
        <f t="shared" si="1"/>
        <v>0</v>
      </c>
      <c r="D12" s="215"/>
      <c r="E12" s="215"/>
      <c r="F12" s="215"/>
      <c r="G12" s="215"/>
      <c r="H12" s="215"/>
      <c r="I12" s="215"/>
    </row>
    <row r="13" spans="2:17" ht="15.75" thickBot="1" x14ac:dyDescent="0.3">
      <c r="B13" s="117" t="s">
        <v>921</v>
      </c>
      <c r="C13" s="248">
        <f t="shared" si="1"/>
        <v>0</v>
      </c>
      <c r="D13" s="215"/>
      <c r="E13" s="215"/>
      <c r="F13" s="215"/>
      <c r="G13" s="215"/>
      <c r="H13" s="215"/>
      <c r="I13" s="215"/>
    </row>
    <row r="14" spans="2:17" ht="15.75" thickBot="1" x14ac:dyDescent="0.3">
      <c r="B14" s="117" t="s">
        <v>920</v>
      </c>
      <c r="C14" s="248">
        <f t="shared" si="1"/>
        <v>0</v>
      </c>
      <c r="D14" s="215"/>
      <c r="E14" s="215"/>
      <c r="F14" s="215"/>
      <c r="G14" s="215"/>
      <c r="H14" s="215"/>
      <c r="I14" s="215"/>
    </row>
    <row r="15" spans="2:17" ht="15.75" thickBot="1" x14ac:dyDescent="0.3">
      <c r="B15" s="117" t="s">
        <v>919</v>
      </c>
      <c r="C15" s="248">
        <f t="shared" si="1"/>
        <v>0</v>
      </c>
      <c r="D15" s="215"/>
      <c r="E15" s="215"/>
      <c r="F15" s="215"/>
      <c r="G15" s="215"/>
      <c r="H15" s="215"/>
      <c r="I15" s="215"/>
    </row>
    <row r="16" spans="2:17" ht="15.75" thickBot="1" x14ac:dyDescent="0.3">
      <c r="B16" s="117" t="s">
        <v>918</v>
      </c>
      <c r="C16" s="248">
        <f t="shared" si="1"/>
        <v>0</v>
      </c>
      <c r="D16" s="215"/>
      <c r="E16" s="215"/>
      <c r="F16" s="215"/>
      <c r="G16" s="215"/>
      <c r="H16" s="215"/>
      <c r="I16" s="215"/>
    </row>
    <row r="17" spans="2:9" ht="15.75" thickBot="1" x14ac:dyDescent="0.3">
      <c r="B17" s="117" t="s">
        <v>917</v>
      </c>
      <c r="C17" s="248">
        <f t="shared" si="1"/>
        <v>0</v>
      </c>
      <c r="D17" s="215"/>
      <c r="E17" s="215"/>
      <c r="F17" s="215"/>
      <c r="G17" s="215"/>
      <c r="H17" s="215"/>
      <c r="I17" s="215"/>
    </row>
    <row r="18" spans="2:9" ht="15.75" thickBot="1" x14ac:dyDescent="0.3">
      <c r="B18" s="117" t="s">
        <v>916</v>
      </c>
      <c r="C18" s="248">
        <f t="shared" si="1"/>
        <v>0</v>
      </c>
      <c r="D18" s="215"/>
      <c r="E18" s="215"/>
      <c r="F18" s="215"/>
      <c r="G18" s="215"/>
      <c r="H18" s="215"/>
      <c r="I18" s="215"/>
    </row>
    <row r="19" spans="2:9" ht="15.75" thickBot="1" x14ac:dyDescent="0.3">
      <c r="B19" s="117" t="s">
        <v>915</v>
      </c>
      <c r="C19" s="248">
        <f t="shared" si="1"/>
        <v>0</v>
      </c>
      <c r="D19" s="215"/>
      <c r="E19" s="215"/>
      <c r="F19" s="215"/>
      <c r="G19" s="215"/>
      <c r="H19" s="215"/>
      <c r="I19" s="215"/>
    </row>
    <row r="20" spans="2:9" ht="15.75" thickBot="1" x14ac:dyDescent="0.3">
      <c r="B20" s="117" t="s">
        <v>914</v>
      </c>
      <c r="C20" s="248">
        <f t="shared" si="1"/>
        <v>0</v>
      </c>
      <c r="D20" s="215"/>
      <c r="E20" s="215"/>
      <c r="F20" s="215"/>
      <c r="G20" s="215"/>
      <c r="H20" s="215"/>
      <c r="I20" s="215"/>
    </row>
    <row r="21" spans="2:9" ht="15.75" thickBot="1" x14ac:dyDescent="0.3">
      <c r="B21" s="117" t="s">
        <v>913</v>
      </c>
      <c r="C21" s="248">
        <f t="shared" si="1"/>
        <v>0</v>
      </c>
      <c r="D21" s="215"/>
      <c r="E21" s="215"/>
      <c r="F21" s="215"/>
      <c r="G21" s="215"/>
      <c r="H21" s="215"/>
      <c r="I21" s="215"/>
    </row>
    <row r="22" spans="2:9" ht="15.75" thickBot="1" x14ac:dyDescent="0.3">
      <c r="B22" s="117" t="s">
        <v>912</v>
      </c>
      <c r="C22" s="248">
        <f t="shared" si="1"/>
        <v>0</v>
      </c>
      <c r="D22" s="215"/>
      <c r="E22" s="215"/>
      <c r="F22" s="215"/>
      <c r="G22" s="215"/>
      <c r="H22" s="215"/>
      <c r="I22" s="215"/>
    </row>
    <row r="23" spans="2:9" ht="15.75" thickBot="1" x14ac:dyDescent="0.3">
      <c r="B23" s="117" t="s">
        <v>911</v>
      </c>
      <c r="C23" s="248">
        <f t="shared" si="1"/>
        <v>0</v>
      </c>
      <c r="D23" s="215"/>
      <c r="E23" s="215"/>
      <c r="F23" s="215"/>
      <c r="G23" s="215"/>
      <c r="H23" s="215"/>
      <c r="I23" s="215"/>
    </row>
    <row r="24" spans="2:9" ht="15.75" thickBot="1" x14ac:dyDescent="0.3">
      <c r="B24" s="117" t="s">
        <v>910</v>
      </c>
      <c r="C24" s="248">
        <f t="shared" si="1"/>
        <v>0</v>
      </c>
      <c r="D24" s="215"/>
      <c r="E24" s="215"/>
      <c r="F24" s="215"/>
      <c r="G24" s="215"/>
      <c r="H24" s="215"/>
      <c r="I24" s="215"/>
    </row>
    <row r="25" spans="2:9" ht="15.75" thickBot="1" x14ac:dyDescent="0.3">
      <c r="B25" s="117" t="s">
        <v>909</v>
      </c>
      <c r="C25" s="248">
        <f t="shared" si="1"/>
        <v>0</v>
      </c>
      <c r="D25" s="215"/>
      <c r="E25" s="215"/>
      <c r="F25" s="215"/>
      <c r="G25" s="215"/>
      <c r="H25" s="215"/>
      <c r="I25" s="215"/>
    </row>
    <row r="26" spans="2:9" ht="15.75" thickBot="1" x14ac:dyDescent="0.3">
      <c r="B26" s="117" t="s">
        <v>908</v>
      </c>
      <c r="C26" s="248">
        <f t="shared" si="1"/>
        <v>0</v>
      </c>
      <c r="D26" s="215"/>
      <c r="E26" s="215"/>
      <c r="F26" s="215"/>
      <c r="G26" s="215"/>
      <c r="H26" s="215"/>
      <c r="I26" s="215"/>
    </row>
    <row r="27" spans="2:9" ht="15.75" thickBot="1" x14ac:dyDescent="0.3">
      <c r="B27" s="117" t="s">
        <v>907</v>
      </c>
      <c r="C27" s="248">
        <f t="shared" si="1"/>
        <v>0</v>
      </c>
      <c r="D27" s="215"/>
      <c r="E27" s="215"/>
      <c r="F27" s="215"/>
      <c r="G27" s="215"/>
      <c r="H27" s="215"/>
      <c r="I27" s="215"/>
    </row>
    <row r="28" spans="2:9" ht="15.75" thickBot="1" x14ac:dyDescent="0.3">
      <c r="B28" s="117" t="s">
        <v>906</v>
      </c>
      <c r="C28" s="248">
        <f t="shared" si="1"/>
        <v>0</v>
      </c>
      <c r="D28" s="215"/>
      <c r="E28" s="215"/>
      <c r="F28" s="215"/>
      <c r="G28" s="215"/>
      <c r="H28" s="215"/>
      <c r="I28" s="215"/>
    </row>
    <row r="29" spans="2:9" ht="15.75" thickBot="1" x14ac:dyDescent="0.3">
      <c r="B29" s="117" t="s">
        <v>905</v>
      </c>
      <c r="C29" s="248">
        <f t="shared" si="1"/>
        <v>0</v>
      </c>
      <c r="D29" s="215"/>
      <c r="E29" s="215"/>
      <c r="F29" s="215"/>
      <c r="G29" s="215"/>
      <c r="H29" s="215"/>
      <c r="I29" s="215"/>
    </row>
    <row r="30" spans="2:9" ht="15.75" thickBot="1" x14ac:dyDescent="0.3">
      <c r="B30" s="117" t="s">
        <v>904</v>
      </c>
      <c r="C30" s="248">
        <f t="shared" si="1"/>
        <v>0</v>
      </c>
      <c r="D30" s="215"/>
      <c r="E30" s="215"/>
      <c r="F30" s="215"/>
      <c r="G30" s="215"/>
      <c r="H30" s="215"/>
      <c r="I30" s="215"/>
    </row>
    <row r="31" spans="2:9" ht="15.75" thickBot="1" x14ac:dyDescent="0.3">
      <c r="B31" s="117" t="s">
        <v>903</v>
      </c>
      <c r="C31" s="248">
        <f t="shared" si="1"/>
        <v>0</v>
      </c>
      <c r="D31" s="215"/>
      <c r="E31" s="215"/>
      <c r="F31" s="215"/>
      <c r="G31" s="215"/>
      <c r="H31" s="215"/>
      <c r="I31" s="215"/>
    </row>
    <row r="32" spans="2:9" ht="15.75" thickBot="1" x14ac:dyDescent="0.3">
      <c r="B32" s="117" t="s">
        <v>902</v>
      </c>
      <c r="C32" s="248">
        <f t="shared" si="1"/>
        <v>0</v>
      </c>
      <c r="D32" s="215"/>
      <c r="E32" s="215"/>
      <c r="F32" s="215"/>
      <c r="G32" s="215"/>
      <c r="H32" s="215"/>
      <c r="I32" s="215"/>
    </row>
    <row r="33" spans="2:9" ht="15.75" thickBot="1" x14ac:dyDescent="0.3">
      <c r="B33" s="117" t="s">
        <v>901</v>
      </c>
      <c r="C33" s="248">
        <f t="shared" si="1"/>
        <v>0</v>
      </c>
      <c r="D33" s="215"/>
      <c r="E33" s="215"/>
      <c r="F33" s="215"/>
      <c r="G33" s="215"/>
      <c r="H33" s="215"/>
      <c r="I33" s="215"/>
    </row>
    <row r="34" spans="2:9" ht="15.75" thickBot="1" x14ac:dyDescent="0.3">
      <c r="B34" s="117" t="s">
        <v>900</v>
      </c>
      <c r="C34" s="248">
        <f t="shared" si="1"/>
        <v>0</v>
      </c>
      <c r="D34" s="215"/>
      <c r="E34" s="215"/>
      <c r="F34" s="215"/>
      <c r="G34" s="215"/>
      <c r="H34" s="215"/>
      <c r="I34" s="215"/>
    </row>
    <row r="35" spans="2:9" ht="15.75" thickBot="1" x14ac:dyDescent="0.3">
      <c r="B35" s="117" t="s">
        <v>899</v>
      </c>
      <c r="C35" s="248">
        <f t="shared" si="1"/>
        <v>0</v>
      </c>
      <c r="D35" s="215"/>
      <c r="E35" s="215"/>
      <c r="F35" s="215"/>
      <c r="G35" s="215"/>
      <c r="H35" s="215"/>
      <c r="I35" s="215"/>
    </row>
    <row r="36" spans="2:9" ht="15.75" thickBot="1" x14ac:dyDescent="0.3">
      <c r="B36" s="117" t="s">
        <v>898</v>
      </c>
      <c r="C36" s="248">
        <f t="shared" si="1"/>
        <v>0</v>
      </c>
      <c r="D36" s="215"/>
      <c r="E36" s="215"/>
      <c r="F36" s="215"/>
      <c r="G36" s="215"/>
      <c r="H36" s="215"/>
      <c r="I36" s="215"/>
    </row>
    <row r="37" spans="2:9" ht="15.75" thickBot="1" x14ac:dyDescent="0.3">
      <c r="B37" s="117" t="s">
        <v>897</v>
      </c>
      <c r="C37" s="248">
        <f t="shared" si="1"/>
        <v>0</v>
      </c>
      <c r="D37" s="215"/>
      <c r="E37" s="215"/>
      <c r="F37" s="215"/>
      <c r="G37" s="215"/>
      <c r="H37" s="215"/>
      <c r="I37" s="215"/>
    </row>
    <row r="38" spans="2:9" ht="15.75" thickBot="1" x14ac:dyDescent="0.3">
      <c r="B38" s="117" t="s">
        <v>896</v>
      </c>
      <c r="C38" s="248">
        <f t="shared" si="1"/>
        <v>0</v>
      </c>
      <c r="D38" s="215"/>
      <c r="E38" s="215"/>
      <c r="F38" s="215"/>
      <c r="G38" s="215"/>
      <c r="H38" s="215"/>
      <c r="I38" s="215"/>
    </row>
    <row r="39" spans="2:9" ht="15.75" thickBot="1" x14ac:dyDescent="0.3">
      <c r="B39" s="117" t="s">
        <v>895</v>
      </c>
      <c r="C39" s="248">
        <f t="shared" si="1"/>
        <v>0</v>
      </c>
      <c r="D39" s="215"/>
      <c r="E39" s="215"/>
      <c r="F39" s="215"/>
      <c r="G39" s="215"/>
      <c r="H39" s="215"/>
      <c r="I39" s="215"/>
    </row>
    <row r="40" spans="2:9" ht="15.75" thickBot="1" x14ac:dyDescent="0.3">
      <c r="B40" s="117" t="s">
        <v>894</v>
      </c>
      <c r="C40" s="248">
        <f t="shared" si="1"/>
        <v>0</v>
      </c>
      <c r="D40" s="215"/>
      <c r="E40" s="215"/>
      <c r="F40" s="215"/>
      <c r="G40" s="215"/>
      <c r="H40" s="215"/>
      <c r="I40" s="215"/>
    </row>
    <row r="41" spans="2:9" ht="15.75" thickBot="1" x14ac:dyDescent="0.3">
      <c r="B41" s="117" t="s">
        <v>893</v>
      </c>
      <c r="C41" s="248">
        <f t="shared" si="1"/>
        <v>0</v>
      </c>
      <c r="D41" s="215"/>
      <c r="E41" s="215"/>
      <c r="F41" s="215"/>
      <c r="G41" s="215"/>
      <c r="H41" s="215"/>
      <c r="I41" s="215"/>
    </row>
    <row r="42" spans="2:9" ht="15.75" thickBot="1" x14ac:dyDescent="0.3">
      <c r="B42" s="117" t="s">
        <v>892</v>
      </c>
      <c r="C42" s="248">
        <f t="shared" si="1"/>
        <v>0</v>
      </c>
      <c r="D42" s="215"/>
      <c r="E42" s="215"/>
      <c r="F42" s="215"/>
      <c r="G42" s="215"/>
      <c r="H42" s="215"/>
      <c r="I42" s="215"/>
    </row>
    <row r="43" spans="2:9" ht="15.75" thickBot="1" x14ac:dyDescent="0.3">
      <c r="B43" s="117" t="s">
        <v>891</v>
      </c>
      <c r="C43" s="248">
        <f t="shared" si="1"/>
        <v>0</v>
      </c>
      <c r="D43" s="215"/>
      <c r="E43" s="215"/>
      <c r="F43" s="215"/>
      <c r="G43" s="215"/>
      <c r="H43" s="215"/>
      <c r="I43" s="215"/>
    </row>
    <row r="44" spans="2:9" ht="15.75" thickBot="1" x14ac:dyDescent="0.3">
      <c r="B44" s="117" t="s">
        <v>890</v>
      </c>
      <c r="C44" s="248">
        <f t="shared" si="1"/>
        <v>0</v>
      </c>
      <c r="D44" s="215"/>
      <c r="E44" s="215"/>
      <c r="F44" s="215"/>
      <c r="G44" s="215"/>
      <c r="H44" s="215"/>
      <c r="I44" s="215"/>
    </row>
    <row r="45" spans="2:9" ht="15.75" thickBot="1" x14ac:dyDescent="0.3">
      <c r="B45" s="117" t="s">
        <v>889</v>
      </c>
      <c r="C45" s="248">
        <f t="shared" si="1"/>
        <v>0</v>
      </c>
      <c r="D45" s="215"/>
      <c r="E45" s="215"/>
      <c r="F45" s="215"/>
      <c r="G45" s="215"/>
      <c r="H45" s="215"/>
      <c r="I45" s="215"/>
    </row>
    <row r="46" spans="2:9" ht="15.75" thickBot="1" x14ac:dyDescent="0.3">
      <c r="B46" s="117" t="s">
        <v>888</v>
      </c>
      <c r="C46" s="248">
        <f t="shared" si="1"/>
        <v>0</v>
      </c>
      <c r="D46" s="215"/>
      <c r="E46" s="215"/>
      <c r="F46" s="215"/>
      <c r="G46" s="215"/>
      <c r="H46" s="215"/>
      <c r="I46" s="215"/>
    </row>
    <row r="47" spans="2:9" ht="15.75" thickBot="1" x14ac:dyDescent="0.3">
      <c r="B47" s="117" t="s">
        <v>887</v>
      </c>
      <c r="C47" s="248">
        <f t="shared" si="1"/>
        <v>0</v>
      </c>
      <c r="D47" s="215"/>
      <c r="E47" s="215"/>
      <c r="F47" s="215"/>
      <c r="G47" s="215"/>
      <c r="H47" s="215"/>
      <c r="I47" s="215"/>
    </row>
    <row r="48" spans="2:9" ht="15.75" thickBot="1" x14ac:dyDescent="0.3">
      <c r="B48" s="117" t="s">
        <v>886</v>
      </c>
      <c r="C48" s="248">
        <f t="shared" si="1"/>
        <v>0</v>
      </c>
      <c r="D48" s="215"/>
      <c r="E48" s="215"/>
      <c r="F48" s="215"/>
      <c r="G48" s="215"/>
      <c r="H48" s="215"/>
      <c r="I48" s="215"/>
    </row>
    <row r="49" spans="2:9" ht="15.75" thickBot="1" x14ac:dyDescent="0.3">
      <c r="B49" s="117" t="s">
        <v>885</v>
      </c>
      <c r="C49" s="248">
        <f t="shared" si="1"/>
        <v>0</v>
      </c>
      <c r="D49" s="215"/>
      <c r="E49" s="215"/>
      <c r="F49" s="215"/>
      <c r="G49" s="215"/>
      <c r="H49" s="215"/>
      <c r="I49" s="215"/>
    </row>
    <row r="50" spans="2:9" ht="15.75" thickBot="1" x14ac:dyDescent="0.3">
      <c r="B50" s="117" t="s">
        <v>884</v>
      </c>
      <c r="C50" s="248">
        <f t="shared" si="1"/>
        <v>0</v>
      </c>
      <c r="D50" s="215"/>
      <c r="E50" s="215"/>
      <c r="F50" s="215"/>
      <c r="G50" s="215"/>
      <c r="H50" s="215"/>
      <c r="I50" s="215"/>
    </row>
    <row r="51" spans="2:9" ht="15.75" thickBot="1" x14ac:dyDescent="0.3">
      <c r="B51" s="117" t="s">
        <v>883</v>
      </c>
      <c r="C51" s="248">
        <f t="shared" si="1"/>
        <v>0</v>
      </c>
      <c r="D51" s="215"/>
      <c r="E51" s="215"/>
      <c r="F51" s="215"/>
      <c r="G51" s="215"/>
      <c r="H51" s="215"/>
      <c r="I51" s="215"/>
    </row>
    <row r="52" spans="2:9" ht="15.75" thickBot="1" x14ac:dyDescent="0.3">
      <c r="B52" s="117" t="s">
        <v>882</v>
      </c>
      <c r="C52" s="248">
        <f t="shared" si="1"/>
        <v>0</v>
      </c>
      <c r="D52" s="215"/>
      <c r="E52" s="215"/>
      <c r="F52" s="215"/>
      <c r="G52" s="215"/>
      <c r="H52" s="215"/>
      <c r="I52" s="215"/>
    </row>
    <row r="53" spans="2:9" ht="15.75" thickBot="1" x14ac:dyDescent="0.3">
      <c r="B53" s="117" t="s">
        <v>881</v>
      </c>
      <c r="C53" s="248">
        <f t="shared" si="1"/>
        <v>0</v>
      </c>
      <c r="D53" s="215"/>
      <c r="E53" s="215"/>
      <c r="F53" s="215"/>
      <c r="G53" s="215"/>
      <c r="H53" s="215"/>
      <c r="I53" s="215"/>
    </row>
    <row r="54" spans="2:9" ht="15.75" thickBot="1" x14ac:dyDescent="0.3">
      <c r="B54" s="117" t="s">
        <v>880</v>
      </c>
      <c r="C54" s="248">
        <f t="shared" si="1"/>
        <v>0</v>
      </c>
      <c r="D54" s="215"/>
      <c r="E54" s="215"/>
      <c r="F54" s="215"/>
      <c r="G54" s="215"/>
      <c r="H54" s="215"/>
      <c r="I54" s="215"/>
    </row>
    <row r="55" spans="2:9" ht="15.75" thickBot="1" x14ac:dyDescent="0.3">
      <c r="B55" s="117" t="s">
        <v>879</v>
      </c>
      <c r="C55" s="248">
        <f t="shared" si="1"/>
        <v>0</v>
      </c>
      <c r="D55" s="215"/>
      <c r="E55" s="215"/>
      <c r="F55" s="215"/>
      <c r="G55" s="215"/>
      <c r="H55" s="215"/>
      <c r="I55" s="215"/>
    </row>
    <row r="56" spans="2:9" ht="15.75" thickBot="1" x14ac:dyDescent="0.3">
      <c r="B56" s="117" t="s">
        <v>878</v>
      </c>
      <c r="C56" s="248">
        <f t="shared" si="1"/>
        <v>0</v>
      </c>
      <c r="D56" s="215"/>
      <c r="E56" s="215"/>
      <c r="F56" s="215"/>
      <c r="G56" s="215"/>
      <c r="H56" s="215"/>
      <c r="I56" s="215"/>
    </row>
    <row r="57" spans="2:9" ht="15.75" thickBot="1" x14ac:dyDescent="0.3">
      <c r="B57" s="117" t="s">
        <v>877</v>
      </c>
      <c r="C57" s="248">
        <f t="shared" si="1"/>
        <v>0</v>
      </c>
      <c r="D57" s="215"/>
      <c r="E57" s="215"/>
      <c r="F57" s="215"/>
      <c r="G57" s="215"/>
      <c r="H57" s="215"/>
      <c r="I57" s="215"/>
    </row>
    <row r="58" spans="2:9" ht="15.75" thickBot="1" x14ac:dyDescent="0.3">
      <c r="B58" s="117" t="s">
        <v>876</v>
      </c>
      <c r="C58" s="248">
        <f t="shared" si="1"/>
        <v>0</v>
      </c>
      <c r="D58" s="215"/>
      <c r="E58" s="215"/>
      <c r="F58" s="215"/>
      <c r="G58" s="215"/>
      <c r="H58" s="215"/>
      <c r="I58" s="215"/>
    </row>
    <row r="59" spans="2:9" ht="15.75" thickBot="1" x14ac:dyDescent="0.3">
      <c r="B59" s="117" t="s">
        <v>875</v>
      </c>
      <c r="C59" s="248">
        <f t="shared" si="1"/>
        <v>0</v>
      </c>
      <c r="D59" s="215"/>
      <c r="E59" s="215"/>
      <c r="F59" s="215"/>
      <c r="G59" s="215"/>
      <c r="H59" s="215"/>
      <c r="I59" s="215"/>
    </row>
    <row r="60" spans="2:9" ht="15.75" thickBot="1" x14ac:dyDescent="0.3">
      <c r="B60" s="117" t="s">
        <v>874</v>
      </c>
      <c r="C60" s="248">
        <f t="shared" si="1"/>
        <v>0</v>
      </c>
      <c r="D60" s="215"/>
      <c r="E60" s="215"/>
      <c r="F60" s="215"/>
      <c r="G60" s="215"/>
      <c r="H60" s="215"/>
      <c r="I60" s="215"/>
    </row>
    <row r="61" spans="2:9" ht="15.75" thickBot="1" x14ac:dyDescent="0.3">
      <c r="B61" s="117" t="s">
        <v>873</v>
      </c>
      <c r="C61" s="248">
        <f t="shared" si="1"/>
        <v>0</v>
      </c>
      <c r="D61" s="215"/>
      <c r="E61" s="215"/>
      <c r="F61" s="215"/>
      <c r="G61" s="215"/>
      <c r="H61" s="215"/>
      <c r="I61" s="215"/>
    </row>
    <row r="62" spans="2:9" ht="15.75" thickBot="1" x14ac:dyDescent="0.3">
      <c r="B62" s="117" t="s">
        <v>872</v>
      </c>
      <c r="C62" s="248">
        <f t="shared" si="1"/>
        <v>0</v>
      </c>
      <c r="D62" s="215"/>
      <c r="E62" s="215"/>
      <c r="F62" s="215"/>
      <c r="G62" s="215"/>
      <c r="H62" s="215"/>
      <c r="I62" s="215"/>
    </row>
    <row r="63" spans="2:9" ht="15.75" thickBot="1" x14ac:dyDescent="0.3">
      <c r="B63" s="117" t="s">
        <v>871</v>
      </c>
      <c r="C63" s="248">
        <f t="shared" si="1"/>
        <v>0</v>
      </c>
      <c r="D63" s="215"/>
      <c r="E63" s="215"/>
      <c r="F63" s="215"/>
      <c r="G63" s="215"/>
      <c r="H63" s="215"/>
      <c r="I63" s="215"/>
    </row>
    <row r="64" spans="2:9" ht="15.75" thickBot="1" x14ac:dyDescent="0.3">
      <c r="B64" s="117" t="s">
        <v>870</v>
      </c>
      <c r="C64" s="248">
        <f t="shared" si="1"/>
        <v>0</v>
      </c>
      <c r="D64" s="215"/>
      <c r="E64" s="215"/>
      <c r="F64" s="215"/>
      <c r="G64" s="215"/>
      <c r="H64" s="215"/>
      <c r="I64" s="215"/>
    </row>
    <row r="65" spans="2:9" ht="15.75" thickBot="1" x14ac:dyDescent="0.3">
      <c r="B65" s="117" t="s">
        <v>869</v>
      </c>
      <c r="C65" s="248">
        <f t="shared" si="1"/>
        <v>0</v>
      </c>
      <c r="D65" s="215"/>
      <c r="E65" s="215"/>
      <c r="F65" s="215"/>
      <c r="G65" s="215"/>
      <c r="H65" s="215"/>
      <c r="I65" s="215"/>
    </row>
    <row r="66" spans="2:9" ht="15.75" thickBot="1" x14ac:dyDescent="0.3">
      <c r="B66" s="117" t="s">
        <v>868</v>
      </c>
      <c r="C66" s="248">
        <f t="shared" si="1"/>
        <v>0</v>
      </c>
      <c r="D66" s="215"/>
      <c r="E66" s="215"/>
      <c r="F66" s="215"/>
      <c r="G66" s="215"/>
      <c r="H66" s="215"/>
      <c r="I66" s="215"/>
    </row>
    <row r="67" spans="2:9" ht="15.75" thickBot="1" x14ac:dyDescent="0.3">
      <c r="B67" s="117" t="s">
        <v>867</v>
      </c>
      <c r="C67" s="248">
        <f t="shared" si="1"/>
        <v>0</v>
      </c>
      <c r="D67" s="215"/>
      <c r="E67" s="215"/>
      <c r="F67" s="215"/>
      <c r="G67" s="215"/>
      <c r="H67" s="215"/>
      <c r="I67" s="215"/>
    </row>
    <row r="68" spans="2:9" ht="15.75" thickBot="1" x14ac:dyDescent="0.3">
      <c r="B68" s="117" t="s">
        <v>866</v>
      </c>
      <c r="C68" s="248">
        <f t="shared" ref="C68:C118" si="2">SUM(D68:I68)</f>
        <v>0</v>
      </c>
      <c r="D68" s="215"/>
      <c r="E68" s="215"/>
      <c r="F68" s="215"/>
      <c r="G68" s="215"/>
      <c r="H68" s="215"/>
      <c r="I68" s="215"/>
    </row>
    <row r="69" spans="2:9" ht="15.75" thickBot="1" x14ac:dyDescent="0.3">
      <c r="B69" s="117" t="s">
        <v>865</v>
      </c>
      <c r="C69" s="248">
        <f t="shared" si="2"/>
        <v>0</v>
      </c>
      <c r="D69" s="215"/>
      <c r="E69" s="215"/>
      <c r="F69" s="215"/>
      <c r="G69" s="215"/>
      <c r="H69" s="215"/>
      <c r="I69" s="215"/>
    </row>
    <row r="70" spans="2:9" ht="15.75" thickBot="1" x14ac:dyDescent="0.3">
      <c r="B70" s="117" t="s">
        <v>864</v>
      </c>
      <c r="C70" s="248">
        <f t="shared" si="2"/>
        <v>0</v>
      </c>
      <c r="D70" s="215"/>
      <c r="E70" s="215"/>
      <c r="F70" s="215"/>
      <c r="G70" s="215"/>
      <c r="H70" s="215"/>
      <c r="I70" s="215"/>
    </row>
    <row r="71" spans="2:9" ht="15.75" thickBot="1" x14ac:dyDescent="0.3">
      <c r="B71" s="117" t="s">
        <v>863</v>
      </c>
      <c r="C71" s="248">
        <f t="shared" si="2"/>
        <v>0</v>
      </c>
      <c r="D71" s="215"/>
      <c r="E71" s="215"/>
      <c r="F71" s="215"/>
      <c r="G71" s="215"/>
      <c r="H71" s="215"/>
      <c r="I71" s="215"/>
    </row>
    <row r="72" spans="2:9" ht="15.75" thickBot="1" x14ac:dyDescent="0.3">
      <c r="B72" s="117" t="s">
        <v>862</v>
      </c>
      <c r="C72" s="248">
        <f t="shared" si="2"/>
        <v>0</v>
      </c>
      <c r="D72" s="215"/>
      <c r="E72" s="215"/>
      <c r="F72" s="215"/>
      <c r="G72" s="215"/>
      <c r="H72" s="215"/>
      <c r="I72" s="215"/>
    </row>
    <row r="73" spans="2:9" ht="15.75" thickBot="1" x14ac:dyDescent="0.3">
      <c r="B73" s="117" t="s">
        <v>861</v>
      </c>
      <c r="C73" s="248">
        <f t="shared" si="2"/>
        <v>0</v>
      </c>
      <c r="D73" s="215"/>
      <c r="E73" s="215"/>
      <c r="F73" s="215"/>
      <c r="G73" s="215"/>
      <c r="H73" s="215"/>
      <c r="I73" s="215"/>
    </row>
    <row r="74" spans="2:9" ht="15.75" thickBot="1" x14ac:dyDescent="0.3">
      <c r="B74" s="117" t="s">
        <v>860</v>
      </c>
      <c r="C74" s="248">
        <f t="shared" si="2"/>
        <v>0</v>
      </c>
      <c r="D74" s="215"/>
      <c r="E74" s="215"/>
      <c r="F74" s="215"/>
      <c r="G74" s="215"/>
      <c r="H74" s="215"/>
      <c r="I74" s="215"/>
    </row>
    <row r="75" spans="2:9" ht="15.75" thickBot="1" x14ac:dyDescent="0.3">
      <c r="B75" s="117" t="s">
        <v>859</v>
      </c>
      <c r="C75" s="248">
        <f t="shared" si="2"/>
        <v>0</v>
      </c>
      <c r="D75" s="215"/>
      <c r="E75" s="215"/>
      <c r="F75" s="215"/>
      <c r="G75" s="215"/>
      <c r="H75" s="215"/>
      <c r="I75" s="215"/>
    </row>
    <row r="76" spans="2:9" ht="15.75" thickBot="1" x14ac:dyDescent="0.3">
      <c r="B76" s="117" t="s">
        <v>858</v>
      </c>
      <c r="C76" s="248">
        <f t="shared" si="2"/>
        <v>0</v>
      </c>
      <c r="D76" s="215"/>
      <c r="E76" s="215"/>
      <c r="F76" s="215"/>
      <c r="G76" s="215"/>
      <c r="H76" s="215"/>
      <c r="I76" s="215"/>
    </row>
    <row r="77" spans="2:9" ht="15.75" thickBot="1" x14ac:dyDescent="0.3">
      <c r="B77" s="117" t="s">
        <v>857</v>
      </c>
      <c r="C77" s="248">
        <f t="shared" si="2"/>
        <v>0</v>
      </c>
      <c r="D77" s="215"/>
      <c r="E77" s="215"/>
      <c r="F77" s="215"/>
      <c r="G77" s="215"/>
      <c r="H77" s="215"/>
      <c r="I77" s="215"/>
    </row>
    <row r="78" spans="2:9" ht="15.75" thickBot="1" x14ac:dyDescent="0.3">
      <c r="B78" s="117" t="s">
        <v>856</v>
      </c>
      <c r="C78" s="248">
        <f t="shared" si="2"/>
        <v>0</v>
      </c>
      <c r="D78" s="215"/>
      <c r="E78" s="215"/>
      <c r="F78" s="215"/>
      <c r="G78" s="215"/>
      <c r="H78" s="215"/>
      <c r="I78" s="215"/>
    </row>
    <row r="79" spans="2:9" ht="15.75" thickBot="1" x14ac:dyDescent="0.3">
      <c r="B79" s="117" t="s">
        <v>855</v>
      </c>
      <c r="C79" s="248">
        <f t="shared" si="2"/>
        <v>0</v>
      </c>
      <c r="D79" s="215"/>
      <c r="E79" s="215"/>
      <c r="F79" s="215"/>
      <c r="G79" s="215"/>
      <c r="H79" s="215"/>
      <c r="I79" s="215"/>
    </row>
    <row r="80" spans="2:9" ht="15.75" thickBot="1" x14ac:dyDescent="0.3">
      <c r="B80" s="117" t="s">
        <v>854</v>
      </c>
      <c r="C80" s="248">
        <f t="shared" si="2"/>
        <v>0</v>
      </c>
      <c r="D80" s="215"/>
      <c r="E80" s="215"/>
      <c r="F80" s="215"/>
      <c r="G80" s="215"/>
      <c r="H80" s="215"/>
      <c r="I80" s="215"/>
    </row>
    <row r="81" spans="2:9" ht="15.75" thickBot="1" x14ac:dyDescent="0.3">
      <c r="B81" s="117" t="s">
        <v>853</v>
      </c>
      <c r="C81" s="248">
        <f t="shared" si="2"/>
        <v>0</v>
      </c>
      <c r="D81" s="215"/>
      <c r="E81" s="215"/>
      <c r="F81" s="215"/>
      <c r="G81" s="215"/>
      <c r="H81" s="215"/>
      <c r="I81" s="215"/>
    </row>
    <row r="82" spans="2:9" ht="15.75" thickBot="1" x14ac:dyDescent="0.3">
      <c r="B82" s="117" t="s">
        <v>852</v>
      </c>
      <c r="C82" s="248">
        <f t="shared" si="2"/>
        <v>0</v>
      </c>
      <c r="D82" s="215"/>
      <c r="E82" s="215"/>
      <c r="F82" s="215"/>
      <c r="G82" s="215"/>
      <c r="H82" s="215"/>
      <c r="I82" s="215"/>
    </row>
    <row r="83" spans="2:9" ht="15.75" thickBot="1" x14ac:dyDescent="0.3">
      <c r="B83" s="117" t="s">
        <v>851</v>
      </c>
      <c r="C83" s="248">
        <f t="shared" si="2"/>
        <v>0</v>
      </c>
      <c r="D83" s="215"/>
      <c r="E83" s="215"/>
      <c r="F83" s="215"/>
      <c r="G83" s="215"/>
      <c r="H83" s="215"/>
      <c r="I83" s="215"/>
    </row>
    <row r="84" spans="2:9" ht="15.75" thickBot="1" x14ac:dyDescent="0.3">
      <c r="B84" s="117" t="s">
        <v>850</v>
      </c>
      <c r="C84" s="248">
        <f t="shared" si="2"/>
        <v>0</v>
      </c>
      <c r="D84" s="215"/>
      <c r="E84" s="215"/>
      <c r="F84" s="215"/>
      <c r="G84" s="215"/>
      <c r="H84" s="215"/>
      <c r="I84" s="215"/>
    </row>
    <row r="85" spans="2:9" ht="15.75" thickBot="1" x14ac:dyDescent="0.3">
      <c r="B85" s="117" t="s">
        <v>849</v>
      </c>
      <c r="C85" s="248">
        <f t="shared" si="2"/>
        <v>0</v>
      </c>
      <c r="D85" s="215"/>
      <c r="E85" s="215"/>
      <c r="F85" s="215"/>
      <c r="G85" s="215"/>
      <c r="H85" s="215"/>
      <c r="I85" s="215"/>
    </row>
    <row r="86" spans="2:9" ht="15.75" thickBot="1" x14ac:dyDescent="0.3">
      <c r="B86" s="117" t="s">
        <v>848</v>
      </c>
      <c r="C86" s="248">
        <f t="shared" si="2"/>
        <v>0</v>
      </c>
      <c r="D86" s="215"/>
      <c r="E86" s="215"/>
      <c r="F86" s="215"/>
      <c r="G86" s="215"/>
      <c r="H86" s="215"/>
      <c r="I86" s="215"/>
    </row>
    <row r="87" spans="2:9" ht="15.75" thickBot="1" x14ac:dyDescent="0.3">
      <c r="B87" s="117" t="s">
        <v>847</v>
      </c>
      <c r="C87" s="248">
        <f t="shared" si="2"/>
        <v>0</v>
      </c>
      <c r="D87" s="215"/>
      <c r="E87" s="215"/>
      <c r="F87" s="215"/>
      <c r="G87" s="215"/>
      <c r="H87" s="215"/>
      <c r="I87" s="215"/>
    </row>
    <row r="88" spans="2:9" ht="15.75" thickBot="1" x14ac:dyDescent="0.3">
      <c r="B88" s="117" t="s">
        <v>846</v>
      </c>
      <c r="C88" s="248">
        <f t="shared" si="2"/>
        <v>0</v>
      </c>
      <c r="D88" s="215"/>
      <c r="E88" s="215"/>
      <c r="F88" s="215"/>
      <c r="G88" s="215"/>
      <c r="H88" s="215"/>
      <c r="I88" s="215"/>
    </row>
    <row r="89" spans="2:9" ht="15.75" thickBot="1" x14ac:dyDescent="0.3">
      <c r="B89" s="117" t="s">
        <v>845</v>
      </c>
      <c r="C89" s="248">
        <f t="shared" si="2"/>
        <v>0</v>
      </c>
      <c r="D89" s="215"/>
      <c r="E89" s="215"/>
      <c r="F89" s="215"/>
      <c r="G89" s="215"/>
      <c r="H89" s="215"/>
      <c r="I89" s="215"/>
    </row>
    <row r="90" spans="2:9" ht="15.75" thickBot="1" x14ac:dyDescent="0.3">
      <c r="B90" s="117" t="s">
        <v>844</v>
      </c>
      <c r="C90" s="248">
        <f t="shared" si="2"/>
        <v>0</v>
      </c>
      <c r="D90" s="215"/>
      <c r="E90" s="215"/>
      <c r="F90" s="215"/>
      <c r="G90" s="215"/>
      <c r="H90" s="215"/>
      <c r="I90" s="215"/>
    </row>
    <row r="91" spans="2:9" ht="15.75" thickBot="1" x14ac:dyDescent="0.3">
      <c r="B91" s="117" t="s">
        <v>843</v>
      </c>
      <c r="C91" s="248">
        <f t="shared" si="2"/>
        <v>0</v>
      </c>
      <c r="D91" s="215"/>
      <c r="E91" s="215"/>
      <c r="F91" s="215"/>
      <c r="G91" s="215"/>
      <c r="H91" s="215"/>
      <c r="I91" s="215"/>
    </row>
    <row r="92" spans="2:9" ht="15.75" thickBot="1" x14ac:dyDescent="0.3">
      <c r="B92" s="117" t="s">
        <v>842</v>
      </c>
      <c r="C92" s="248">
        <f t="shared" si="2"/>
        <v>0</v>
      </c>
      <c r="D92" s="215"/>
      <c r="E92" s="215"/>
      <c r="F92" s="215"/>
      <c r="G92" s="215"/>
      <c r="H92" s="215"/>
      <c r="I92" s="215"/>
    </row>
    <row r="93" spans="2:9" ht="15.75" thickBot="1" x14ac:dyDescent="0.3">
      <c r="B93" s="117" t="s">
        <v>841</v>
      </c>
      <c r="C93" s="248">
        <f t="shared" si="2"/>
        <v>0</v>
      </c>
      <c r="D93" s="215"/>
      <c r="E93" s="215"/>
      <c r="F93" s="215"/>
      <c r="G93" s="215"/>
      <c r="H93" s="215"/>
      <c r="I93" s="215"/>
    </row>
    <row r="94" spans="2:9" ht="15.75" thickBot="1" x14ac:dyDescent="0.3">
      <c r="B94" s="117" t="s">
        <v>840</v>
      </c>
      <c r="C94" s="248">
        <f t="shared" si="2"/>
        <v>0</v>
      </c>
      <c r="D94" s="215"/>
      <c r="E94" s="215"/>
      <c r="F94" s="215"/>
      <c r="G94" s="215"/>
      <c r="H94" s="215"/>
      <c r="I94" s="215"/>
    </row>
    <row r="95" spans="2:9" ht="15.75" thickBot="1" x14ac:dyDescent="0.3">
      <c r="B95" s="117" t="s">
        <v>839</v>
      </c>
      <c r="C95" s="248">
        <f t="shared" si="2"/>
        <v>0</v>
      </c>
      <c r="D95" s="215"/>
      <c r="E95" s="215"/>
      <c r="F95" s="215"/>
      <c r="G95" s="215"/>
      <c r="H95" s="215"/>
      <c r="I95" s="215"/>
    </row>
    <row r="96" spans="2:9" ht="15.75" thickBot="1" x14ac:dyDescent="0.3">
      <c r="B96" s="117" t="s">
        <v>838</v>
      </c>
      <c r="C96" s="248">
        <f t="shared" si="2"/>
        <v>0</v>
      </c>
      <c r="D96" s="215"/>
      <c r="E96" s="215"/>
      <c r="F96" s="215"/>
      <c r="G96" s="215"/>
      <c r="H96" s="215"/>
      <c r="I96" s="215"/>
    </row>
    <row r="97" spans="2:9" ht="15.75" thickBot="1" x14ac:dyDescent="0.3">
      <c r="B97" s="117" t="s">
        <v>837</v>
      </c>
      <c r="C97" s="248">
        <f t="shared" si="2"/>
        <v>0</v>
      </c>
      <c r="D97" s="215"/>
      <c r="E97" s="215"/>
      <c r="F97" s="215"/>
      <c r="G97" s="215"/>
      <c r="H97" s="215"/>
      <c r="I97" s="215"/>
    </row>
    <row r="98" spans="2:9" ht="15.75" thickBot="1" x14ac:dyDescent="0.3">
      <c r="B98" s="117" t="s">
        <v>836</v>
      </c>
      <c r="C98" s="248">
        <f t="shared" si="2"/>
        <v>0</v>
      </c>
      <c r="D98" s="215"/>
      <c r="E98" s="215"/>
      <c r="F98" s="215"/>
      <c r="G98" s="215"/>
      <c r="H98" s="215"/>
      <c r="I98" s="215"/>
    </row>
    <row r="99" spans="2:9" ht="15.75" thickBot="1" x14ac:dyDescent="0.3">
      <c r="B99" s="117" t="s">
        <v>835</v>
      </c>
      <c r="C99" s="248">
        <f t="shared" si="2"/>
        <v>0</v>
      </c>
      <c r="D99" s="215"/>
      <c r="E99" s="215"/>
      <c r="F99" s="215"/>
      <c r="G99" s="215"/>
      <c r="H99" s="215"/>
      <c r="I99" s="215"/>
    </row>
    <row r="100" spans="2:9" ht="15.75" thickBot="1" x14ac:dyDescent="0.3">
      <c r="B100" s="117" t="s">
        <v>834</v>
      </c>
      <c r="C100" s="248">
        <f t="shared" si="2"/>
        <v>0</v>
      </c>
      <c r="D100" s="215"/>
      <c r="E100" s="215"/>
      <c r="F100" s="215"/>
      <c r="G100" s="215"/>
      <c r="H100" s="215"/>
      <c r="I100" s="215"/>
    </row>
    <row r="101" spans="2:9" ht="15.75" thickBot="1" x14ac:dyDescent="0.3">
      <c r="B101" s="117" t="s">
        <v>833</v>
      </c>
      <c r="C101" s="248">
        <f t="shared" si="2"/>
        <v>0</v>
      </c>
      <c r="D101" s="215"/>
      <c r="E101" s="215"/>
      <c r="F101" s="215"/>
      <c r="G101" s="215"/>
      <c r="H101" s="215"/>
      <c r="I101" s="215"/>
    </row>
    <row r="102" spans="2:9" ht="15.75" thickBot="1" x14ac:dyDescent="0.3">
      <c r="B102" s="117" t="s">
        <v>832</v>
      </c>
      <c r="C102" s="248">
        <f t="shared" si="2"/>
        <v>0</v>
      </c>
      <c r="D102" s="215"/>
      <c r="E102" s="215"/>
      <c r="F102" s="215"/>
      <c r="G102" s="215"/>
      <c r="H102" s="215"/>
      <c r="I102" s="215"/>
    </row>
    <row r="103" spans="2:9" ht="15.75" thickBot="1" x14ac:dyDescent="0.3">
      <c r="B103" s="117" t="s">
        <v>831</v>
      </c>
      <c r="C103" s="248">
        <f t="shared" si="2"/>
        <v>0</v>
      </c>
      <c r="D103" s="215"/>
      <c r="E103" s="215"/>
      <c r="F103" s="215"/>
      <c r="G103" s="215"/>
      <c r="H103" s="215"/>
      <c r="I103" s="215"/>
    </row>
    <row r="104" spans="2:9" ht="15.75" thickBot="1" x14ac:dyDescent="0.3">
      <c r="B104" s="117" t="s">
        <v>830</v>
      </c>
      <c r="C104" s="248">
        <f t="shared" si="2"/>
        <v>0</v>
      </c>
      <c r="D104" s="215"/>
      <c r="E104" s="215"/>
      <c r="F104" s="215"/>
      <c r="G104" s="215"/>
      <c r="H104" s="215"/>
      <c r="I104" s="215"/>
    </row>
    <row r="105" spans="2:9" ht="15.75" thickBot="1" x14ac:dyDescent="0.3">
      <c r="B105" s="117" t="s">
        <v>829</v>
      </c>
      <c r="C105" s="248">
        <f t="shared" si="2"/>
        <v>0</v>
      </c>
      <c r="D105" s="215"/>
      <c r="E105" s="215"/>
      <c r="F105" s="215"/>
      <c r="G105" s="215"/>
      <c r="H105" s="215"/>
      <c r="I105" s="215"/>
    </row>
    <row r="106" spans="2:9" ht="15.75" thickBot="1" x14ac:dyDescent="0.3">
      <c r="B106" s="117" t="s">
        <v>828</v>
      </c>
      <c r="C106" s="248">
        <f t="shared" si="2"/>
        <v>0</v>
      </c>
      <c r="D106" s="215"/>
      <c r="E106" s="215"/>
      <c r="F106" s="215"/>
      <c r="G106" s="215"/>
      <c r="H106" s="215"/>
      <c r="I106" s="215"/>
    </row>
    <row r="107" spans="2:9" ht="15.75" thickBot="1" x14ac:dyDescent="0.3">
      <c r="B107" s="117" t="s">
        <v>827</v>
      </c>
      <c r="C107" s="248">
        <f t="shared" si="2"/>
        <v>0</v>
      </c>
      <c r="D107" s="215"/>
      <c r="E107" s="215"/>
      <c r="F107" s="215"/>
      <c r="G107" s="215"/>
      <c r="H107" s="215"/>
      <c r="I107" s="215"/>
    </row>
    <row r="108" spans="2:9" ht="15.75" thickBot="1" x14ac:dyDescent="0.3">
      <c r="B108" s="117" t="s">
        <v>826</v>
      </c>
      <c r="C108" s="248">
        <f t="shared" si="2"/>
        <v>0</v>
      </c>
      <c r="D108" s="215"/>
      <c r="E108" s="215"/>
      <c r="F108" s="215"/>
      <c r="G108" s="215"/>
      <c r="H108" s="215"/>
      <c r="I108" s="215"/>
    </row>
    <row r="109" spans="2:9" ht="15.75" thickBot="1" x14ac:dyDescent="0.3">
      <c r="B109" s="117" t="s">
        <v>825</v>
      </c>
      <c r="C109" s="248">
        <f t="shared" si="2"/>
        <v>0</v>
      </c>
      <c r="D109" s="215"/>
      <c r="E109" s="215"/>
      <c r="F109" s="215"/>
      <c r="G109" s="215"/>
      <c r="H109" s="215"/>
      <c r="I109" s="215"/>
    </row>
    <row r="110" spans="2:9" ht="15.75" thickBot="1" x14ac:dyDescent="0.3">
      <c r="B110" s="117" t="s">
        <v>824</v>
      </c>
      <c r="C110" s="248">
        <f t="shared" si="2"/>
        <v>0</v>
      </c>
      <c r="D110" s="215"/>
      <c r="E110" s="215"/>
      <c r="F110" s="215"/>
      <c r="G110" s="215"/>
      <c r="H110" s="215"/>
      <c r="I110" s="215"/>
    </row>
    <row r="111" spans="2:9" ht="15.75" thickBot="1" x14ac:dyDescent="0.3">
      <c r="B111" s="117" t="s">
        <v>823</v>
      </c>
      <c r="C111" s="248">
        <f t="shared" si="2"/>
        <v>0</v>
      </c>
      <c r="D111" s="215"/>
      <c r="E111" s="215"/>
      <c r="F111" s="215"/>
      <c r="G111" s="215"/>
      <c r="H111" s="215"/>
      <c r="I111" s="215"/>
    </row>
    <row r="112" spans="2:9" ht="15.75" thickBot="1" x14ac:dyDescent="0.3">
      <c r="B112" s="117" t="s">
        <v>822</v>
      </c>
      <c r="C112" s="248">
        <f t="shared" si="2"/>
        <v>0</v>
      </c>
      <c r="D112" s="215"/>
      <c r="E112" s="215"/>
      <c r="F112" s="215"/>
      <c r="G112" s="215"/>
      <c r="H112" s="215"/>
      <c r="I112" s="215"/>
    </row>
    <row r="113" spans="2:9" ht="15.75" thickBot="1" x14ac:dyDescent="0.3">
      <c r="B113" s="117" t="s">
        <v>821</v>
      </c>
      <c r="C113" s="248">
        <f t="shared" si="2"/>
        <v>0</v>
      </c>
      <c r="D113" s="215"/>
      <c r="E113" s="215"/>
      <c r="F113" s="215"/>
      <c r="G113" s="215"/>
      <c r="H113" s="215"/>
      <c r="I113" s="215"/>
    </row>
    <row r="114" spans="2:9" ht="15.75" thickBot="1" x14ac:dyDescent="0.3">
      <c r="B114" s="117" t="s">
        <v>820</v>
      </c>
      <c r="C114" s="248">
        <f t="shared" si="2"/>
        <v>0</v>
      </c>
      <c r="D114" s="215"/>
      <c r="E114" s="215"/>
      <c r="F114" s="215"/>
      <c r="G114" s="215"/>
      <c r="H114" s="215"/>
      <c r="I114" s="215"/>
    </row>
    <row r="115" spans="2:9" ht="15.75" thickBot="1" x14ac:dyDescent="0.3">
      <c r="B115" s="117" t="s">
        <v>819</v>
      </c>
      <c r="C115" s="248">
        <f t="shared" si="2"/>
        <v>0</v>
      </c>
      <c r="D115" s="215"/>
      <c r="E115" s="215"/>
      <c r="F115" s="215"/>
      <c r="G115" s="215"/>
      <c r="H115" s="215"/>
      <c r="I115" s="215"/>
    </row>
    <row r="116" spans="2:9" ht="15.75" thickBot="1" x14ac:dyDescent="0.3">
      <c r="B116" s="117" t="s">
        <v>818</v>
      </c>
      <c r="C116" s="248">
        <f t="shared" si="2"/>
        <v>0</v>
      </c>
      <c r="D116" s="215"/>
      <c r="E116" s="215"/>
      <c r="F116" s="215"/>
      <c r="G116" s="215"/>
      <c r="H116" s="215"/>
      <c r="I116" s="215"/>
    </row>
    <row r="117" spans="2:9" ht="15.75" thickBot="1" x14ac:dyDescent="0.3">
      <c r="B117" s="117" t="s">
        <v>817</v>
      </c>
      <c r="C117" s="248">
        <f t="shared" si="2"/>
        <v>0</v>
      </c>
      <c r="D117" s="215"/>
      <c r="E117" s="215"/>
      <c r="F117" s="215"/>
      <c r="G117" s="215"/>
      <c r="H117" s="215"/>
      <c r="I117" s="215"/>
    </row>
    <row r="118" spans="2:9" ht="15.75" thickBot="1" x14ac:dyDescent="0.3">
      <c r="B118" s="117" t="s">
        <v>815</v>
      </c>
      <c r="C118" s="248">
        <f t="shared" si="2"/>
        <v>0</v>
      </c>
      <c r="D118" s="215"/>
      <c r="E118" s="215"/>
      <c r="F118" s="215"/>
      <c r="G118" s="215"/>
      <c r="H118" s="215"/>
      <c r="I118" s="215"/>
    </row>
    <row r="119" spans="2:9" ht="15.75" thickBot="1" x14ac:dyDescent="0.3">
      <c r="B119" s="268" t="s">
        <v>816</v>
      </c>
      <c r="C119" s="269">
        <f>SUM(C3:C118)</f>
        <v>0</v>
      </c>
      <c r="D119" s="269">
        <f t="shared" ref="D119:I119" si="3">SUM(D3:D118)</f>
        <v>0</v>
      </c>
      <c r="E119" s="269">
        <f t="shared" si="3"/>
        <v>0</v>
      </c>
      <c r="F119" s="269">
        <f t="shared" si="3"/>
        <v>0</v>
      </c>
      <c r="G119" s="269">
        <f t="shared" si="3"/>
        <v>0</v>
      </c>
      <c r="H119" s="269">
        <f t="shared" si="3"/>
        <v>0</v>
      </c>
      <c r="I119" s="269">
        <f t="shared" si="3"/>
        <v>0</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Q119"/>
  <sheetViews>
    <sheetView workbookViewId="0"/>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v>3657407</v>
      </c>
      <c r="L3" s="245">
        <v>287930</v>
      </c>
      <c r="M3" s="246">
        <v>314663</v>
      </c>
      <c r="N3" s="245">
        <v>311645</v>
      </c>
      <c r="O3" s="246">
        <v>626602</v>
      </c>
      <c r="P3" s="245">
        <v>1558752</v>
      </c>
      <c r="Q3" s="247">
        <v>557815</v>
      </c>
    </row>
    <row r="4" spans="2:17" ht="15.75" thickBot="1" x14ac:dyDescent="0.3">
      <c r="B4" s="117" t="s">
        <v>930</v>
      </c>
      <c r="C4" s="248">
        <f t="shared" ref="C4:C67" si="0">SUM(D4:I4)</f>
        <v>0</v>
      </c>
      <c r="D4" s="215"/>
      <c r="E4" s="215"/>
      <c r="F4" s="215"/>
      <c r="G4" s="215"/>
      <c r="H4" s="215"/>
      <c r="I4" s="215"/>
    </row>
    <row r="5" spans="2:17" ht="15.75" thickBot="1" x14ac:dyDescent="0.3">
      <c r="B5" s="117" t="s">
        <v>929</v>
      </c>
      <c r="C5" s="248">
        <f t="shared" si="0"/>
        <v>0</v>
      </c>
      <c r="D5" s="215"/>
      <c r="E5" s="215"/>
      <c r="F5" s="215"/>
      <c r="G5" s="215"/>
      <c r="H5" s="215"/>
      <c r="I5" s="215"/>
    </row>
    <row r="6" spans="2:17" ht="15.75" thickBot="1" x14ac:dyDescent="0.3">
      <c r="B6" s="117" t="s">
        <v>928</v>
      </c>
      <c r="C6" s="248">
        <f t="shared" si="0"/>
        <v>0</v>
      </c>
      <c r="D6" s="215"/>
      <c r="E6" s="215"/>
      <c r="F6" s="215"/>
      <c r="G6" s="215"/>
      <c r="H6" s="215"/>
      <c r="I6" s="215"/>
    </row>
    <row r="7" spans="2:17" ht="15.75" thickBot="1" x14ac:dyDescent="0.3">
      <c r="B7" s="117" t="s">
        <v>927</v>
      </c>
      <c r="C7" s="248">
        <f t="shared" si="0"/>
        <v>0</v>
      </c>
      <c r="D7" s="215"/>
      <c r="E7" s="215"/>
      <c r="F7" s="215"/>
      <c r="G7" s="215"/>
      <c r="H7" s="215"/>
      <c r="I7" s="215"/>
    </row>
    <row r="8" spans="2:17" ht="15.75" thickBot="1" x14ac:dyDescent="0.3">
      <c r="B8" s="117" t="s">
        <v>926</v>
      </c>
      <c r="C8" s="248">
        <f t="shared" si="0"/>
        <v>0</v>
      </c>
      <c r="D8" s="215"/>
      <c r="E8" s="215"/>
      <c r="F8" s="215"/>
      <c r="G8" s="215"/>
      <c r="H8" s="215"/>
      <c r="I8" s="215"/>
    </row>
    <row r="9" spans="2:17" ht="15.75" thickBot="1" x14ac:dyDescent="0.3">
      <c r="B9" s="117" t="s">
        <v>925</v>
      </c>
      <c r="C9" s="248">
        <f t="shared" si="0"/>
        <v>0</v>
      </c>
      <c r="D9" s="215"/>
      <c r="E9" s="215"/>
      <c r="F9" s="215"/>
      <c r="G9" s="215"/>
      <c r="H9" s="215"/>
      <c r="I9" s="215"/>
    </row>
    <row r="10" spans="2:17" ht="15.75" thickBot="1" x14ac:dyDescent="0.3">
      <c r="B10" s="117" t="s">
        <v>924</v>
      </c>
      <c r="C10" s="248">
        <f t="shared" si="0"/>
        <v>0</v>
      </c>
      <c r="D10" s="215"/>
      <c r="E10" s="215"/>
      <c r="F10" s="215"/>
      <c r="G10" s="215"/>
      <c r="H10" s="215"/>
      <c r="I10" s="215"/>
    </row>
    <row r="11" spans="2:17" ht="15.75" thickBot="1" x14ac:dyDescent="0.3">
      <c r="B11" s="117" t="s">
        <v>923</v>
      </c>
      <c r="C11" s="248">
        <f t="shared" si="0"/>
        <v>0</v>
      </c>
      <c r="D11" s="215"/>
      <c r="E11" s="215"/>
      <c r="F11" s="215"/>
      <c r="G11" s="215"/>
      <c r="H11" s="215"/>
      <c r="I11" s="215"/>
    </row>
    <row r="12" spans="2:17" ht="15.75" thickBot="1" x14ac:dyDescent="0.3">
      <c r="B12" s="117" t="s">
        <v>922</v>
      </c>
      <c r="C12" s="248">
        <f t="shared" si="0"/>
        <v>0</v>
      </c>
      <c r="D12" s="215"/>
      <c r="E12" s="215"/>
      <c r="F12" s="215"/>
      <c r="G12" s="215"/>
      <c r="H12" s="215"/>
      <c r="I12" s="215"/>
    </row>
    <row r="13" spans="2:17" ht="15.75" thickBot="1" x14ac:dyDescent="0.3">
      <c r="B13" s="117" t="s">
        <v>921</v>
      </c>
      <c r="C13" s="248">
        <f t="shared" si="0"/>
        <v>0</v>
      </c>
      <c r="D13" s="215"/>
      <c r="E13" s="215"/>
      <c r="F13" s="215"/>
      <c r="G13" s="215"/>
      <c r="H13" s="215"/>
      <c r="I13" s="215"/>
    </row>
    <row r="14" spans="2:17" ht="15.75" thickBot="1" x14ac:dyDescent="0.3">
      <c r="B14" s="117" t="s">
        <v>920</v>
      </c>
      <c r="C14" s="248">
        <f t="shared" si="0"/>
        <v>0</v>
      </c>
      <c r="D14" s="215"/>
      <c r="E14" s="215"/>
      <c r="F14" s="215"/>
      <c r="G14" s="215"/>
      <c r="H14" s="215"/>
      <c r="I14" s="215"/>
    </row>
    <row r="15" spans="2:17" ht="15.75" thickBot="1" x14ac:dyDescent="0.3">
      <c r="B15" s="117" t="s">
        <v>919</v>
      </c>
      <c r="C15" s="248">
        <f t="shared" si="0"/>
        <v>0</v>
      </c>
      <c r="D15" s="215"/>
      <c r="E15" s="215"/>
      <c r="F15" s="215"/>
      <c r="G15" s="215"/>
      <c r="H15" s="215"/>
      <c r="I15" s="215"/>
    </row>
    <row r="16" spans="2:17" ht="15.75" thickBot="1" x14ac:dyDescent="0.3">
      <c r="B16" s="117" t="s">
        <v>918</v>
      </c>
      <c r="C16" s="248">
        <f t="shared" si="0"/>
        <v>0</v>
      </c>
      <c r="D16" s="215"/>
      <c r="E16" s="215"/>
      <c r="F16" s="215"/>
      <c r="G16" s="215"/>
      <c r="H16" s="215"/>
      <c r="I16" s="215"/>
    </row>
    <row r="17" spans="2:9" ht="15.75" thickBot="1" x14ac:dyDescent="0.3">
      <c r="B17" s="117" t="s">
        <v>917</v>
      </c>
      <c r="C17" s="248">
        <f t="shared" si="0"/>
        <v>0</v>
      </c>
      <c r="D17" s="215"/>
      <c r="E17" s="215"/>
      <c r="F17" s="215"/>
      <c r="G17" s="215"/>
      <c r="H17" s="215"/>
      <c r="I17" s="215"/>
    </row>
    <row r="18" spans="2:9" ht="15.75" thickBot="1" x14ac:dyDescent="0.3">
      <c r="B18" s="117" t="s">
        <v>916</v>
      </c>
      <c r="C18" s="248">
        <f t="shared" si="0"/>
        <v>0</v>
      </c>
      <c r="D18" s="215"/>
      <c r="E18" s="215"/>
      <c r="F18" s="215"/>
      <c r="G18" s="215"/>
      <c r="H18" s="215"/>
      <c r="I18" s="215"/>
    </row>
    <row r="19" spans="2:9" ht="15.75" thickBot="1" x14ac:dyDescent="0.3">
      <c r="B19" s="117" t="s">
        <v>915</v>
      </c>
      <c r="C19" s="248">
        <f t="shared" si="0"/>
        <v>0</v>
      </c>
      <c r="D19" s="215"/>
      <c r="E19" s="215"/>
      <c r="F19" s="215"/>
      <c r="G19" s="215"/>
      <c r="H19" s="215"/>
      <c r="I19" s="215"/>
    </row>
    <row r="20" spans="2:9" ht="15.75" thickBot="1" x14ac:dyDescent="0.3">
      <c r="B20" s="117" t="s">
        <v>914</v>
      </c>
      <c r="C20" s="248">
        <f t="shared" si="0"/>
        <v>0</v>
      </c>
      <c r="D20" s="215"/>
      <c r="E20" s="215"/>
      <c r="F20" s="215"/>
      <c r="G20" s="215"/>
      <c r="H20" s="215"/>
      <c r="I20" s="215"/>
    </row>
    <row r="21" spans="2:9" ht="15.75" thickBot="1" x14ac:dyDescent="0.3">
      <c r="B21" s="117" t="s">
        <v>913</v>
      </c>
      <c r="C21" s="248">
        <f t="shared" si="0"/>
        <v>0</v>
      </c>
      <c r="D21" s="215"/>
      <c r="E21" s="215"/>
      <c r="F21" s="215"/>
      <c r="G21" s="215"/>
      <c r="H21" s="215"/>
      <c r="I21" s="215"/>
    </row>
    <row r="22" spans="2:9" ht="15.75" thickBot="1" x14ac:dyDescent="0.3">
      <c r="B22" s="117" t="s">
        <v>912</v>
      </c>
      <c r="C22" s="248">
        <f t="shared" si="0"/>
        <v>0</v>
      </c>
      <c r="D22" s="215"/>
      <c r="E22" s="215"/>
      <c r="F22" s="215"/>
      <c r="G22" s="215"/>
      <c r="H22" s="215"/>
      <c r="I22" s="215"/>
    </row>
    <row r="23" spans="2:9" ht="15.75" thickBot="1" x14ac:dyDescent="0.3">
      <c r="B23" s="117" t="s">
        <v>911</v>
      </c>
      <c r="C23" s="248">
        <f t="shared" si="0"/>
        <v>0</v>
      </c>
      <c r="D23" s="215"/>
      <c r="E23" s="215"/>
      <c r="F23" s="215"/>
      <c r="G23" s="215"/>
      <c r="H23" s="215"/>
      <c r="I23" s="215"/>
    </row>
    <row r="24" spans="2:9" ht="15.75" thickBot="1" x14ac:dyDescent="0.3">
      <c r="B24" s="117" t="s">
        <v>910</v>
      </c>
      <c r="C24" s="248">
        <f t="shared" si="0"/>
        <v>0</v>
      </c>
      <c r="D24" s="215"/>
      <c r="E24" s="215"/>
      <c r="F24" s="215"/>
      <c r="G24" s="215"/>
      <c r="H24" s="215"/>
      <c r="I24" s="215"/>
    </row>
    <row r="25" spans="2:9" ht="15.75" thickBot="1" x14ac:dyDescent="0.3">
      <c r="B25" s="117" t="s">
        <v>909</v>
      </c>
      <c r="C25" s="248">
        <f t="shared" si="0"/>
        <v>0</v>
      </c>
      <c r="D25" s="215"/>
      <c r="E25" s="215"/>
      <c r="F25" s="215"/>
      <c r="G25" s="215"/>
      <c r="H25" s="215"/>
      <c r="I25" s="215"/>
    </row>
    <row r="26" spans="2:9" ht="15.75" thickBot="1" x14ac:dyDescent="0.3">
      <c r="B26" s="117" t="s">
        <v>908</v>
      </c>
      <c r="C26" s="248">
        <f t="shared" si="0"/>
        <v>0</v>
      </c>
      <c r="D26" s="215"/>
      <c r="E26" s="215"/>
      <c r="F26" s="215"/>
      <c r="G26" s="215"/>
      <c r="H26" s="215"/>
      <c r="I26" s="215"/>
    </row>
    <row r="27" spans="2:9" ht="15.75" thickBot="1" x14ac:dyDescent="0.3">
      <c r="B27" s="117" t="s">
        <v>907</v>
      </c>
      <c r="C27" s="248">
        <f t="shared" si="0"/>
        <v>0</v>
      </c>
      <c r="D27" s="215"/>
      <c r="E27" s="215"/>
      <c r="F27" s="215"/>
      <c r="G27" s="215"/>
      <c r="H27" s="215"/>
      <c r="I27" s="215"/>
    </row>
    <row r="28" spans="2:9" ht="15.75" thickBot="1" x14ac:dyDescent="0.3">
      <c r="B28" s="117" t="s">
        <v>906</v>
      </c>
      <c r="C28" s="248">
        <f t="shared" si="0"/>
        <v>0</v>
      </c>
      <c r="D28" s="215"/>
      <c r="E28" s="215"/>
      <c r="F28" s="215"/>
      <c r="G28" s="215"/>
      <c r="H28" s="215"/>
      <c r="I28" s="215"/>
    </row>
    <row r="29" spans="2:9" ht="15.75" thickBot="1" x14ac:dyDescent="0.3">
      <c r="B29" s="117" t="s">
        <v>905</v>
      </c>
      <c r="C29" s="248">
        <f t="shared" si="0"/>
        <v>0</v>
      </c>
      <c r="D29" s="215"/>
      <c r="E29" s="215"/>
      <c r="F29" s="215"/>
      <c r="G29" s="215"/>
      <c r="H29" s="215"/>
      <c r="I29" s="215"/>
    </row>
    <row r="30" spans="2:9" ht="15.75" thickBot="1" x14ac:dyDescent="0.3">
      <c r="B30" s="117" t="s">
        <v>904</v>
      </c>
      <c r="C30" s="248">
        <f t="shared" si="0"/>
        <v>0</v>
      </c>
      <c r="D30" s="215"/>
      <c r="E30" s="215"/>
      <c r="F30" s="215"/>
      <c r="G30" s="215"/>
      <c r="H30" s="215"/>
      <c r="I30" s="215"/>
    </row>
    <row r="31" spans="2:9" ht="15.75" thickBot="1" x14ac:dyDescent="0.3">
      <c r="B31" s="117" t="s">
        <v>903</v>
      </c>
      <c r="C31" s="248">
        <f t="shared" si="0"/>
        <v>0</v>
      </c>
      <c r="D31" s="215"/>
      <c r="E31" s="215"/>
      <c r="F31" s="215"/>
      <c r="G31" s="215"/>
      <c r="H31" s="215"/>
      <c r="I31" s="215"/>
    </row>
    <row r="32" spans="2:9" ht="15.75" thickBot="1" x14ac:dyDescent="0.3">
      <c r="B32" s="117" t="s">
        <v>902</v>
      </c>
      <c r="C32" s="248">
        <f t="shared" si="0"/>
        <v>0</v>
      </c>
      <c r="D32" s="215"/>
      <c r="E32" s="215"/>
      <c r="F32" s="215"/>
      <c r="G32" s="215"/>
      <c r="H32" s="215"/>
      <c r="I32" s="215"/>
    </row>
    <row r="33" spans="2:9" ht="15.75" thickBot="1" x14ac:dyDescent="0.3">
      <c r="B33" s="117" t="s">
        <v>901</v>
      </c>
      <c r="C33" s="248">
        <f t="shared" si="0"/>
        <v>0</v>
      </c>
      <c r="D33" s="215"/>
      <c r="E33" s="215"/>
      <c r="F33" s="215"/>
      <c r="G33" s="215"/>
      <c r="H33" s="215"/>
      <c r="I33" s="215"/>
    </row>
    <row r="34" spans="2:9" ht="15.75" thickBot="1" x14ac:dyDescent="0.3">
      <c r="B34" s="117" t="s">
        <v>900</v>
      </c>
      <c r="C34" s="248">
        <f t="shared" si="0"/>
        <v>0</v>
      </c>
      <c r="D34" s="215"/>
      <c r="E34" s="215"/>
      <c r="F34" s="215"/>
      <c r="G34" s="215"/>
      <c r="H34" s="215"/>
      <c r="I34" s="215"/>
    </row>
    <row r="35" spans="2:9" ht="15.75" thickBot="1" x14ac:dyDescent="0.3">
      <c r="B35" s="117" t="s">
        <v>899</v>
      </c>
      <c r="C35" s="248">
        <f t="shared" si="0"/>
        <v>0</v>
      </c>
      <c r="D35" s="215"/>
      <c r="E35" s="215"/>
      <c r="F35" s="215"/>
      <c r="G35" s="215"/>
      <c r="H35" s="215"/>
      <c r="I35" s="215"/>
    </row>
    <row r="36" spans="2:9" ht="15.75" thickBot="1" x14ac:dyDescent="0.3">
      <c r="B36" s="117" t="s">
        <v>898</v>
      </c>
      <c r="C36" s="248">
        <f t="shared" si="0"/>
        <v>0</v>
      </c>
      <c r="D36" s="215"/>
      <c r="E36" s="215"/>
      <c r="F36" s="215"/>
      <c r="G36" s="215"/>
      <c r="H36" s="215"/>
      <c r="I36" s="215"/>
    </row>
    <row r="37" spans="2:9" ht="15.75" thickBot="1" x14ac:dyDescent="0.3">
      <c r="B37" s="117" t="s">
        <v>897</v>
      </c>
      <c r="C37" s="248">
        <f t="shared" si="0"/>
        <v>0</v>
      </c>
      <c r="D37" s="215"/>
      <c r="E37" s="215"/>
      <c r="F37" s="215"/>
      <c r="G37" s="215"/>
      <c r="H37" s="215"/>
      <c r="I37" s="215"/>
    </row>
    <row r="38" spans="2:9" ht="15.75" thickBot="1" x14ac:dyDescent="0.3">
      <c r="B38" s="117" t="s">
        <v>896</v>
      </c>
      <c r="C38" s="248">
        <f t="shared" si="0"/>
        <v>0</v>
      </c>
      <c r="D38" s="215"/>
      <c r="E38" s="215"/>
      <c r="F38" s="215"/>
      <c r="G38" s="215"/>
      <c r="H38" s="215"/>
      <c r="I38" s="215"/>
    </row>
    <row r="39" spans="2:9" ht="15.75" thickBot="1" x14ac:dyDescent="0.3">
      <c r="B39" s="117" t="s">
        <v>895</v>
      </c>
      <c r="C39" s="248">
        <f t="shared" si="0"/>
        <v>0</v>
      </c>
      <c r="D39" s="215"/>
      <c r="E39" s="215"/>
      <c r="F39" s="215"/>
      <c r="G39" s="215"/>
      <c r="H39" s="215"/>
      <c r="I39" s="215"/>
    </row>
    <row r="40" spans="2:9" ht="15.75" thickBot="1" x14ac:dyDescent="0.3">
      <c r="B40" s="117" t="s">
        <v>894</v>
      </c>
      <c r="C40" s="248">
        <f t="shared" si="0"/>
        <v>0</v>
      </c>
      <c r="D40" s="215"/>
      <c r="E40" s="215"/>
      <c r="F40" s="215"/>
      <c r="G40" s="215"/>
      <c r="H40" s="215"/>
      <c r="I40" s="215"/>
    </row>
    <row r="41" spans="2:9" ht="15.75" thickBot="1" x14ac:dyDescent="0.3">
      <c r="B41" s="117" t="s">
        <v>893</v>
      </c>
      <c r="C41" s="248">
        <f t="shared" si="0"/>
        <v>0</v>
      </c>
      <c r="D41" s="215"/>
      <c r="E41" s="215"/>
      <c r="F41" s="215"/>
      <c r="G41" s="215"/>
      <c r="H41" s="215"/>
      <c r="I41" s="215"/>
    </row>
    <row r="42" spans="2:9" ht="15.75" thickBot="1" x14ac:dyDescent="0.3">
      <c r="B42" s="117" t="s">
        <v>892</v>
      </c>
      <c r="C42" s="248">
        <f t="shared" si="0"/>
        <v>0</v>
      </c>
      <c r="D42" s="215"/>
      <c r="E42" s="215"/>
      <c r="F42" s="215"/>
      <c r="G42" s="215"/>
      <c r="H42" s="215"/>
      <c r="I42" s="215"/>
    </row>
    <row r="43" spans="2:9" ht="15.75" thickBot="1" x14ac:dyDescent="0.3">
      <c r="B43" s="117" t="s">
        <v>891</v>
      </c>
      <c r="C43" s="248">
        <f t="shared" si="0"/>
        <v>0</v>
      </c>
      <c r="D43" s="215"/>
      <c r="E43" s="215"/>
      <c r="F43" s="215"/>
      <c r="G43" s="215"/>
      <c r="H43" s="215"/>
      <c r="I43" s="215"/>
    </row>
    <row r="44" spans="2:9" ht="15.75" thickBot="1" x14ac:dyDescent="0.3">
      <c r="B44" s="117" t="s">
        <v>890</v>
      </c>
      <c r="C44" s="248">
        <f t="shared" si="0"/>
        <v>0</v>
      </c>
      <c r="D44" s="215"/>
      <c r="E44" s="215"/>
      <c r="F44" s="215"/>
      <c r="G44" s="215"/>
      <c r="H44" s="215"/>
      <c r="I44" s="215"/>
    </row>
    <row r="45" spans="2:9" ht="15.75" thickBot="1" x14ac:dyDescent="0.3">
      <c r="B45" s="117" t="s">
        <v>889</v>
      </c>
      <c r="C45" s="248">
        <f t="shared" si="0"/>
        <v>0</v>
      </c>
      <c r="D45" s="215"/>
      <c r="E45" s="215"/>
      <c r="F45" s="215"/>
      <c r="G45" s="215"/>
      <c r="H45" s="215"/>
      <c r="I45" s="215"/>
    </row>
    <row r="46" spans="2:9" ht="15.75" thickBot="1" x14ac:dyDescent="0.3">
      <c r="B46" s="117" t="s">
        <v>888</v>
      </c>
      <c r="C46" s="248">
        <f t="shared" si="0"/>
        <v>0</v>
      </c>
      <c r="D46" s="215"/>
      <c r="E46" s="215"/>
      <c r="F46" s="215"/>
      <c r="G46" s="215"/>
      <c r="H46" s="215"/>
      <c r="I46" s="215"/>
    </row>
    <row r="47" spans="2:9" ht="15.75" thickBot="1" x14ac:dyDescent="0.3">
      <c r="B47" s="117" t="s">
        <v>887</v>
      </c>
      <c r="C47" s="248">
        <f t="shared" si="0"/>
        <v>0</v>
      </c>
      <c r="D47" s="215"/>
      <c r="E47" s="215"/>
      <c r="F47" s="215"/>
      <c r="G47" s="215"/>
      <c r="H47" s="215"/>
      <c r="I47" s="215"/>
    </row>
    <row r="48" spans="2:9" ht="15.75" thickBot="1" x14ac:dyDescent="0.3">
      <c r="B48" s="117" t="s">
        <v>886</v>
      </c>
      <c r="C48" s="248">
        <f t="shared" si="0"/>
        <v>0</v>
      </c>
      <c r="D48" s="215"/>
      <c r="E48" s="215"/>
      <c r="F48" s="215"/>
      <c r="G48" s="215"/>
      <c r="H48" s="215"/>
      <c r="I48" s="215"/>
    </row>
    <row r="49" spans="2:9" ht="15.75" thickBot="1" x14ac:dyDescent="0.3">
      <c r="B49" s="117" t="s">
        <v>885</v>
      </c>
      <c r="C49" s="248">
        <f t="shared" si="0"/>
        <v>0</v>
      </c>
      <c r="D49" s="215"/>
      <c r="E49" s="215"/>
      <c r="F49" s="215"/>
      <c r="G49" s="215"/>
      <c r="H49" s="215"/>
      <c r="I49" s="215"/>
    </row>
    <row r="50" spans="2:9" ht="15.75" thickBot="1" x14ac:dyDescent="0.3">
      <c r="B50" s="117" t="s">
        <v>884</v>
      </c>
      <c r="C50" s="248">
        <f t="shared" si="0"/>
        <v>0</v>
      </c>
      <c r="D50" s="215"/>
      <c r="E50" s="215"/>
      <c r="F50" s="215"/>
      <c r="G50" s="215"/>
      <c r="H50" s="215"/>
      <c r="I50" s="215"/>
    </row>
    <row r="51" spans="2:9" ht="15.75" thickBot="1" x14ac:dyDescent="0.3">
      <c r="B51" s="117" t="s">
        <v>883</v>
      </c>
      <c r="C51" s="248">
        <f t="shared" si="0"/>
        <v>0</v>
      </c>
      <c r="D51" s="215"/>
      <c r="E51" s="215"/>
      <c r="F51" s="215"/>
      <c r="G51" s="215"/>
      <c r="H51" s="215"/>
      <c r="I51" s="215"/>
    </row>
    <row r="52" spans="2:9" ht="15.75" thickBot="1" x14ac:dyDescent="0.3">
      <c r="B52" s="117" t="s">
        <v>882</v>
      </c>
      <c r="C52" s="248">
        <f t="shared" si="0"/>
        <v>0</v>
      </c>
      <c r="D52" s="215"/>
      <c r="E52" s="215"/>
      <c r="F52" s="215"/>
      <c r="G52" s="215"/>
      <c r="H52" s="215"/>
      <c r="I52" s="215"/>
    </row>
    <row r="53" spans="2:9" ht="15.75" thickBot="1" x14ac:dyDescent="0.3">
      <c r="B53" s="117" t="s">
        <v>881</v>
      </c>
      <c r="C53" s="248">
        <f t="shared" si="0"/>
        <v>0</v>
      </c>
      <c r="D53" s="215"/>
      <c r="E53" s="215"/>
      <c r="F53" s="215"/>
      <c r="G53" s="215"/>
      <c r="H53" s="215"/>
      <c r="I53" s="215"/>
    </row>
    <row r="54" spans="2:9" ht="15.75" thickBot="1" x14ac:dyDescent="0.3">
      <c r="B54" s="117" t="s">
        <v>880</v>
      </c>
      <c r="C54" s="248">
        <f t="shared" si="0"/>
        <v>0</v>
      </c>
      <c r="D54" s="215"/>
      <c r="E54" s="215"/>
      <c r="F54" s="215"/>
      <c r="G54" s="215"/>
      <c r="H54" s="215"/>
      <c r="I54" s="215"/>
    </row>
    <row r="55" spans="2:9" ht="15.75" thickBot="1" x14ac:dyDescent="0.3">
      <c r="B55" s="117" t="s">
        <v>879</v>
      </c>
      <c r="C55" s="248">
        <f t="shared" si="0"/>
        <v>0</v>
      </c>
      <c r="D55" s="215"/>
      <c r="E55" s="215"/>
      <c r="F55" s="215"/>
      <c r="G55" s="215"/>
      <c r="H55" s="215"/>
      <c r="I55" s="215"/>
    </row>
    <row r="56" spans="2:9" ht="15.75" thickBot="1" x14ac:dyDescent="0.3">
      <c r="B56" s="117" t="s">
        <v>878</v>
      </c>
      <c r="C56" s="248">
        <f t="shared" si="0"/>
        <v>0</v>
      </c>
      <c r="D56" s="215"/>
      <c r="E56" s="215"/>
      <c r="F56" s="215"/>
      <c r="G56" s="215"/>
      <c r="H56" s="215"/>
      <c r="I56" s="215"/>
    </row>
    <row r="57" spans="2:9" ht="15.75" thickBot="1" x14ac:dyDescent="0.3">
      <c r="B57" s="117" t="s">
        <v>877</v>
      </c>
      <c r="C57" s="248">
        <f t="shared" si="0"/>
        <v>0</v>
      </c>
      <c r="D57" s="215"/>
      <c r="E57" s="215"/>
      <c r="F57" s="215"/>
      <c r="G57" s="215"/>
      <c r="H57" s="215"/>
      <c r="I57" s="215"/>
    </row>
    <row r="58" spans="2:9" ht="15.75" thickBot="1" x14ac:dyDescent="0.3">
      <c r="B58" s="117" t="s">
        <v>876</v>
      </c>
      <c r="C58" s="248">
        <f t="shared" si="0"/>
        <v>0</v>
      </c>
      <c r="D58" s="215"/>
      <c r="E58" s="215"/>
      <c r="F58" s="215"/>
      <c r="G58" s="215"/>
      <c r="H58" s="215"/>
      <c r="I58" s="215"/>
    </row>
    <row r="59" spans="2:9" ht="15.75" thickBot="1" x14ac:dyDescent="0.3">
      <c r="B59" s="117" t="s">
        <v>875</v>
      </c>
      <c r="C59" s="248">
        <f t="shared" si="0"/>
        <v>0</v>
      </c>
      <c r="D59" s="215"/>
      <c r="E59" s="215"/>
      <c r="F59" s="215"/>
      <c r="G59" s="215"/>
      <c r="H59" s="215"/>
      <c r="I59" s="215"/>
    </row>
    <row r="60" spans="2:9" ht="15.75" thickBot="1" x14ac:dyDescent="0.3">
      <c r="B60" s="117" t="s">
        <v>874</v>
      </c>
      <c r="C60" s="248">
        <f t="shared" si="0"/>
        <v>0</v>
      </c>
      <c r="D60" s="215"/>
      <c r="E60" s="215"/>
      <c r="F60" s="215"/>
      <c r="G60" s="215"/>
      <c r="H60" s="215"/>
      <c r="I60" s="215"/>
    </row>
    <row r="61" spans="2:9" ht="15.75" thickBot="1" x14ac:dyDescent="0.3">
      <c r="B61" s="117" t="s">
        <v>873</v>
      </c>
      <c r="C61" s="248">
        <f t="shared" si="0"/>
        <v>0</v>
      </c>
      <c r="D61" s="215"/>
      <c r="E61" s="215"/>
      <c r="F61" s="215"/>
      <c r="G61" s="215"/>
      <c r="H61" s="215"/>
      <c r="I61" s="215"/>
    </row>
    <row r="62" spans="2:9" ht="15.75" thickBot="1" x14ac:dyDescent="0.3">
      <c r="B62" s="117" t="s">
        <v>872</v>
      </c>
      <c r="C62" s="248">
        <f t="shared" si="0"/>
        <v>0</v>
      </c>
      <c r="D62" s="215"/>
      <c r="E62" s="215"/>
      <c r="F62" s="215"/>
      <c r="G62" s="215"/>
      <c r="H62" s="215"/>
      <c r="I62" s="215"/>
    </row>
    <row r="63" spans="2:9" ht="15.75" thickBot="1" x14ac:dyDescent="0.3">
      <c r="B63" s="117" t="s">
        <v>871</v>
      </c>
      <c r="C63" s="248">
        <f t="shared" si="0"/>
        <v>0</v>
      </c>
      <c r="D63" s="215"/>
      <c r="E63" s="215"/>
      <c r="F63" s="215"/>
      <c r="G63" s="215"/>
      <c r="H63" s="215"/>
      <c r="I63" s="215"/>
    </row>
    <row r="64" spans="2:9" ht="15.75" thickBot="1" x14ac:dyDescent="0.3">
      <c r="B64" s="117" t="s">
        <v>870</v>
      </c>
      <c r="C64" s="248">
        <f t="shared" si="0"/>
        <v>0</v>
      </c>
      <c r="D64" s="215"/>
      <c r="E64" s="215"/>
      <c r="F64" s="215"/>
      <c r="G64" s="215"/>
      <c r="H64" s="215"/>
      <c r="I64" s="215"/>
    </row>
    <row r="65" spans="2:9" ht="15.75" thickBot="1" x14ac:dyDescent="0.3">
      <c r="B65" s="117" t="s">
        <v>869</v>
      </c>
      <c r="C65" s="248">
        <f t="shared" si="0"/>
        <v>0</v>
      </c>
      <c r="D65" s="215"/>
      <c r="E65" s="215"/>
      <c r="F65" s="215"/>
      <c r="G65" s="215"/>
      <c r="H65" s="215"/>
      <c r="I65" s="215"/>
    </row>
    <row r="66" spans="2:9" ht="15.75" thickBot="1" x14ac:dyDescent="0.3">
      <c r="B66" s="117" t="s">
        <v>868</v>
      </c>
      <c r="C66" s="248">
        <f t="shared" si="0"/>
        <v>0</v>
      </c>
      <c r="D66" s="215"/>
      <c r="E66" s="215"/>
      <c r="F66" s="215"/>
      <c r="G66" s="215"/>
      <c r="H66" s="215"/>
      <c r="I66" s="215"/>
    </row>
    <row r="67" spans="2:9" ht="15.75" thickBot="1" x14ac:dyDescent="0.3">
      <c r="B67" s="117" t="s">
        <v>867</v>
      </c>
      <c r="C67" s="248">
        <f t="shared" si="0"/>
        <v>0</v>
      </c>
      <c r="D67" s="215"/>
      <c r="E67" s="215"/>
      <c r="F67" s="215"/>
      <c r="G67" s="215"/>
      <c r="H67" s="215"/>
      <c r="I67" s="215"/>
    </row>
    <row r="68" spans="2:9" ht="15.75" thickBot="1" x14ac:dyDescent="0.3">
      <c r="B68" s="117" t="s">
        <v>866</v>
      </c>
      <c r="C68" s="248">
        <f t="shared" ref="C68:C119" si="1">SUM(D68:I68)</f>
        <v>0</v>
      </c>
      <c r="D68" s="215"/>
      <c r="E68" s="215"/>
      <c r="F68" s="215"/>
      <c r="G68" s="215"/>
      <c r="H68" s="215"/>
      <c r="I68" s="215"/>
    </row>
    <row r="69" spans="2:9" ht="15.75" thickBot="1" x14ac:dyDescent="0.3">
      <c r="B69" s="117" t="s">
        <v>865</v>
      </c>
      <c r="C69" s="248">
        <f t="shared" si="1"/>
        <v>0</v>
      </c>
      <c r="D69" s="215"/>
      <c r="E69" s="215"/>
      <c r="F69" s="215"/>
      <c r="G69" s="215"/>
      <c r="H69" s="215"/>
      <c r="I69" s="215"/>
    </row>
    <row r="70" spans="2:9" ht="15.75" thickBot="1" x14ac:dyDescent="0.3">
      <c r="B70" s="117" t="s">
        <v>864</v>
      </c>
      <c r="C70" s="248">
        <f t="shared" si="1"/>
        <v>0</v>
      </c>
      <c r="D70" s="215"/>
      <c r="E70" s="215"/>
      <c r="F70" s="215"/>
      <c r="G70" s="215"/>
      <c r="H70" s="215"/>
      <c r="I70" s="215"/>
    </row>
    <row r="71" spans="2:9" ht="15.75" thickBot="1" x14ac:dyDescent="0.3">
      <c r="B71" s="117" t="s">
        <v>863</v>
      </c>
      <c r="C71" s="248">
        <f t="shared" si="1"/>
        <v>0</v>
      </c>
      <c r="D71" s="215"/>
      <c r="E71" s="215"/>
      <c r="F71" s="215"/>
      <c r="G71" s="215"/>
      <c r="H71" s="215"/>
      <c r="I71" s="215"/>
    </row>
    <row r="72" spans="2:9" ht="15.75" thickBot="1" x14ac:dyDescent="0.3">
      <c r="B72" s="117" t="s">
        <v>862</v>
      </c>
      <c r="C72" s="248">
        <f t="shared" si="1"/>
        <v>0</v>
      </c>
      <c r="D72" s="215"/>
      <c r="E72" s="215"/>
      <c r="F72" s="215"/>
      <c r="G72" s="215"/>
      <c r="H72" s="215"/>
      <c r="I72" s="215"/>
    </row>
    <row r="73" spans="2:9" ht="15.75" thickBot="1" x14ac:dyDescent="0.3">
      <c r="B73" s="117" t="s">
        <v>861</v>
      </c>
      <c r="C73" s="248">
        <f t="shared" si="1"/>
        <v>0</v>
      </c>
      <c r="D73" s="215"/>
      <c r="E73" s="215"/>
      <c r="F73" s="215"/>
      <c r="G73" s="215"/>
      <c r="H73" s="215"/>
      <c r="I73" s="215"/>
    </row>
    <row r="74" spans="2:9" ht="15.75" thickBot="1" x14ac:dyDescent="0.3">
      <c r="B74" s="117" t="s">
        <v>860</v>
      </c>
      <c r="C74" s="248">
        <f t="shared" si="1"/>
        <v>0</v>
      </c>
      <c r="D74" s="215"/>
      <c r="E74" s="215"/>
      <c r="F74" s="215"/>
      <c r="G74" s="215"/>
      <c r="H74" s="215"/>
      <c r="I74" s="215"/>
    </row>
    <row r="75" spans="2:9" ht="15.75" thickBot="1" x14ac:dyDescent="0.3">
      <c r="B75" s="117" t="s">
        <v>859</v>
      </c>
      <c r="C75" s="248">
        <f t="shared" si="1"/>
        <v>0</v>
      </c>
      <c r="D75" s="215"/>
      <c r="E75" s="215"/>
      <c r="F75" s="215"/>
      <c r="G75" s="215"/>
      <c r="H75" s="215"/>
      <c r="I75" s="215"/>
    </row>
    <row r="76" spans="2:9" ht="15.75" thickBot="1" x14ac:dyDescent="0.3">
      <c r="B76" s="117" t="s">
        <v>858</v>
      </c>
      <c r="C76" s="248">
        <f t="shared" si="1"/>
        <v>0</v>
      </c>
      <c r="D76" s="215"/>
      <c r="E76" s="215"/>
      <c r="F76" s="215"/>
      <c r="G76" s="215"/>
      <c r="H76" s="215"/>
      <c r="I76" s="215"/>
    </row>
    <row r="77" spans="2:9" ht="15.75" thickBot="1" x14ac:dyDescent="0.3">
      <c r="B77" s="117" t="s">
        <v>857</v>
      </c>
      <c r="C77" s="248">
        <f t="shared" si="1"/>
        <v>0</v>
      </c>
      <c r="D77" s="215"/>
      <c r="E77" s="215"/>
      <c r="F77" s="215"/>
      <c r="G77" s="215"/>
      <c r="H77" s="215"/>
      <c r="I77" s="215"/>
    </row>
    <row r="78" spans="2:9" ht="15.75" thickBot="1" x14ac:dyDescent="0.3">
      <c r="B78" s="117" t="s">
        <v>856</v>
      </c>
      <c r="C78" s="248">
        <f t="shared" si="1"/>
        <v>0</v>
      </c>
      <c r="D78" s="215"/>
      <c r="E78" s="215"/>
      <c r="F78" s="215"/>
      <c r="G78" s="215"/>
      <c r="H78" s="215"/>
      <c r="I78" s="215"/>
    </row>
    <row r="79" spans="2:9" ht="15.75" thickBot="1" x14ac:dyDescent="0.3">
      <c r="B79" s="117" t="s">
        <v>855</v>
      </c>
      <c r="C79" s="248">
        <f t="shared" si="1"/>
        <v>0</v>
      </c>
      <c r="D79" s="215"/>
      <c r="E79" s="215"/>
      <c r="F79" s="215"/>
      <c r="G79" s="215"/>
      <c r="H79" s="215"/>
      <c r="I79" s="215"/>
    </row>
    <row r="80" spans="2:9" ht="15.75" thickBot="1" x14ac:dyDescent="0.3">
      <c r="B80" s="117" t="s">
        <v>854</v>
      </c>
      <c r="C80" s="248">
        <f t="shared" si="1"/>
        <v>0</v>
      </c>
      <c r="D80" s="215"/>
      <c r="E80" s="215"/>
      <c r="F80" s="215"/>
      <c r="G80" s="215"/>
      <c r="H80" s="215"/>
      <c r="I80" s="215"/>
    </row>
    <row r="81" spans="2:9" ht="15.75" thickBot="1" x14ac:dyDescent="0.3">
      <c r="B81" s="117" t="s">
        <v>853</v>
      </c>
      <c r="C81" s="248">
        <f t="shared" si="1"/>
        <v>0</v>
      </c>
      <c r="D81" s="215"/>
      <c r="E81" s="215"/>
      <c r="F81" s="215"/>
      <c r="G81" s="215"/>
      <c r="H81" s="215"/>
      <c r="I81" s="215"/>
    </row>
    <row r="82" spans="2:9" ht="15.75" thickBot="1" x14ac:dyDescent="0.3">
      <c r="B82" s="117" t="s">
        <v>852</v>
      </c>
      <c r="C82" s="248">
        <f t="shared" si="1"/>
        <v>0</v>
      </c>
      <c r="D82" s="215"/>
      <c r="E82" s="215"/>
      <c r="F82" s="215"/>
      <c r="G82" s="215"/>
      <c r="H82" s="215"/>
      <c r="I82" s="215"/>
    </row>
    <row r="83" spans="2:9" ht="15.75" thickBot="1" x14ac:dyDescent="0.3">
      <c r="B83" s="117" t="s">
        <v>851</v>
      </c>
      <c r="C83" s="248">
        <f t="shared" si="1"/>
        <v>0</v>
      </c>
      <c r="D83" s="215"/>
      <c r="E83" s="215"/>
      <c r="F83" s="215"/>
      <c r="G83" s="215"/>
      <c r="H83" s="215"/>
      <c r="I83" s="215"/>
    </row>
    <row r="84" spans="2:9" ht="15.75" thickBot="1" x14ac:dyDescent="0.3">
      <c r="B84" s="117" t="s">
        <v>850</v>
      </c>
      <c r="C84" s="248">
        <f t="shared" si="1"/>
        <v>0</v>
      </c>
      <c r="D84" s="215"/>
      <c r="E84" s="215"/>
      <c r="F84" s="215"/>
      <c r="G84" s="215"/>
      <c r="H84" s="215"/>
      <c r="I84" s="215"/>
    </row>
    <row r="85" spans="2:9" ht="15.75" thickBot="1" x14ac:dyDescent="0.3">
      <c r="B85" s="117" t="s">
        <v>849</v>
      </c>
      <c r="C85" s="248">
        <f t="shared" si="1"/>
        <v>0</v>
      </c>
      <c r="D85" s="215"/>
      <c r="E85" s="215"/>
      <c r="F85" s="215"/>
      <c r="G85" s="215"/>
      <c r="H85" s="215"/>
      <c r="I85" s="215"/>
    </row>
    <row r="86" spans="2:9" ht="15.75" thickBot="1" x14ac:dyDescent="0.3">
      <c r="B86" s="117" t="s">
        <v>848</v>
      </c>
      <c r="C86" s="248">
        <f t="shared" si="1"/>
        <v>0</v>
      </c>
      <c r="D86" s="215"/>
      <c r="E86" s="215"/>
      <c r="F86" s="215"/>
      <c r="G86" s="215"/>
      <c r="H86" s="215"/>
      <c r="I86" s="215"/>
    </row>
    <row r="87" spans="2:9" ht="15.75" thickBot="1" x14ac:dyDescent="0.3">
      <c r="B87" s="117" t="s">
        <v>847</v>
      </c>
      <c r="C87" s="248">
        <f t="shared" si="1"/>
        <v>0</v>
      </c>
      <c r="D87" s="215"/>
      <c r="E87" s="215"/>
      <c r="F87" s="215"/>
      <c r="G87" s="215"/>
      <c r="H87" s="215"/>
      <c r="I87" s="215"/>
    </row>
    <row r="88" spans="2:9" ht="15.75" thickBot="1" x14ac:dyDescent="0.3">
      <c r="B88" s="117" t="s">
        <v>846</v>
      </c>
      <c r="C88" s="248">
        <f t="shared" si="1"/>
        <v>0</v>
      </c>
      <c r="D88" s="215"/>
      <c r="E88" s="215"/>
      <c r="F88" s="215"/>
      <c r="G88" s="215"/>
      <c r="H88" s="215"/>
      <c r="I88" s="215"/>
    </row>
    <row r="89" spans="2:9" ht="15.75" thickBot="1" x14ac:dyDescent="0.3">
      <c r="B89" s="117" t="s">
        <v>845</v>
      </c>
      <c r="C89" s="248">
        <f t="shared" si="1"/>
        <v>0</v>
      </c>
      <c r="D89" s="215"/>
      <c r="E89" s="215"/>
      <c r="F89" s="215"/>
      <c r="G89" s="215"/>
      <c r="H89" s="215"/>
      <c r="I89" s="215"/>
    </row>
    <row r="90" spans="2:9" ht="15.75" thickBot="1" x14ac:dyDescent="0.3">
      <c r="B90" s="117" t="s">
        <v>844</v>
      </c>
      <c r="C90" s="248">
        <f t="shared" si="1"/>
        <v>0</v>
      </c>
      <c r="D90" s="215"/>
      <c r="E90" s="215"/>
      <c r="F90" s="215"/>
      <c r="G90" s="215"/>
      <c r="H90" s="215"/>
      <c r="I90" s="215"/>
    </row>
    <row r="91" spans="2:9" ht="15.75" thickBot="1" x14ac:dyDescent="0.3">
      <c r="B91" s="117" t="s">
        <v>843</v>
      </c>
      <c r="C91" s="248">
        <f t="shared" si="1"/>
        <v>0</v>
      </c>
      <c r="D91" s="215"/>
      <c r="E91" s="215"/>
      <c r="F91" s="215"/>
      <c r="G91" s="215"/>
      <c r="H91" s="215"/>
      <c r="I91" s="215"/>
    </row>
    <row r="92" spans="2:9" ht="15.75" thickBot="1" x14ac:dyDescent="0.3">
      <c r="B92" s="117" t="s">
        <v>842</v>
      </c>
      <c r="C92" s="248">
        <f t="shared" si="1"/>
        <v>0</v>
      </c>
      <c r="D92" s="215"/>
      <c r="E92" s="215"/>
      <c r="F92" s="215"/>
      <c r="G92" s="215"/>
      <c r="H92" s="215"/>
      <c r="I92" s="215"/>
    </row>
    <row r="93" spans="2:9" ht="15.75" thickBot="1" x14ac:dyDescent="0.3">
      <c r="B93" s="117" t="s">
        <v>841</v>
      </c>
      <c r="C93" s="248">
        <f t="shared" si="1"/>
        <v>0</v>
      </c>
      <c r="D93" s="215"/>
      <c r="E93" s="215"/>
      <c r="F93" s="215"/>
      <c r="G93" s="215"/>
      <c r="H93" s="215"/>
      <c r="I93" s="215"/>
    </row>
    <row r="94" spans="2:9" ht="15.75" thickBot="1" x14ac:dyDescent="0.3">
      <c r="B94" s="117" t="s">
        <v>840</v>
      </c>
      <c r="C94" s="248">
        <f t="shared" si="1"/>
        <v>0</v>
      </c>
      <c r="D94" s="215"/>
      <c r="E94" s="215"/>
      <c r="F94" s="215"/>
      <c r="G94" s="215"/>
      <c r="H94" s="215"/>
      <c r="I94" s="215"/>
    </row>
    <row r="95" spans="2:9" ht="15.75" thickBot="1" x14ac:dyDescent="0.3">
      <c r="B95" s="117" t="s">
        <v>839</v>
      </c>
      <c r="C95" s="248">
        <f t="shared" si="1"/>
        <v>0</v>
      </c>
      <c r="D95" s="215"/>
      <c r="E95" s="215"/>
      <c r="F95" s="215"/>
      <c r="G95" s="215"/>
      <c r="H95" s="215"/>
      <c r="I95" s="215"/>
    </row>
    <row r="96" spans="2:9" ht="15.75" thickBot="1" x14ac:dyDescent="0.3">
      <c r="B96" s="117" t="s">
        <v>838</v>
      </c>
      <c r="C96" s="248">
        <f t="shared" si="1"/>
        <v>0</v>
      </c>
      <c r="D96" s="215"/>
      <c r="E96" s="215"/>
      <c r="F96" s="215"/>
      <c r="G96" s="215"/>
      <c r="H96" s="215"/>
      <c r="I96" s="215"/>
    </row>
    <row r="97" spans="2:9" ht="15.75" thickBot="1" x14ac:dyDescent="0.3">
      <c r="B97" s="117" t="s">
        <v>837</v>
      </c>
      <c r="C97" s="248">
        <f t="shared" si="1"/>
        <v>0</v>
      </c>
      <c r="D97" s="215"/>
      <c r="E97" s="215"/>
      <c r="F97" s="215"/>
      <c r="G97" s="215"/>
      <c r="H97" s="215"/>
      <c r="I97" s="215"/>
    </row>
    <row r="98" spans="2:9" ht="15.75" thickBot="1" x14ac:dyDescent="0.3">
      <c r="B98" s="117" t="s">
        <v>836</v>
      </c>
      <c r="C98" s="248">
        <f t="shared" si="1"/>
        <v>0</v>
      </c>
      <c r="D98" s="215"/>
      <c r="E98" s="215"/>
      <c r="F98" s="215"/>
      <c r="G98" s="215"/>
      <c r="H98" s="215"/>
      <c r="I98" s="215"/>
    </row>
    <row r="99" spans="2:9" ht="15.75" thickBot="1" x14ac:dyDescent="0.3">
      <c r="B99" s="117" t="s">
        <v>835</v>
      </c>
      <c r="C99" s="248">
        <f t="shared" si="1"/>
        <v>0</v>
      </c>
      <c r="D99" s="215"/>
      <c r="E99" s="215"/>
      <c r="F99" s="215"/>
      <c r="G99" s="215"/>
      <c r="H99" s="215"/>
      <c r="I99" s="215"/>
    </row>
    <row r="100" spans="2:9" ht="15.75" thickBot="1" x14ac:dyDescent="0.3">
      <c r="B100" s="117" t="s">
        <v>834</v>
      </c>
      <c r="C100" s="248">
        <f t="shared" si="1"/>
        <v>0</v>
      </c>
      <c r="D100" s="215"/>
      <c r="E100" s="215"/>
      <c r="F100" s="215"/>
      <c r="G100" s="215"/>
      <c r="H100" s="215"/>
      <c r="I100" s="215"/>
    </row>
    <row r="101" spans="2:9" ht="15.75" thickBot="1" x14ac:dyDescent="0.3">
      <c r="B101" s="117" t="s">
        <v>833</v>
      </c>
      <c r="C101" s="248">
        <f t="shared" si="1"/>
        <v>0</v>
      </c>
      <c r="D101" s="215"/>
      <c r="E101" s="215"/>
      <c r="F101" s="215"/>
      <c r="G101" s="215"/>
      <c r="H101" s="215"/>
      <c r="I101" s="215"/>
    </row>
    <row r="102" spans="2:9" ht="15.75" thickBot="1" x14ac:dyDescent="0.3">
      <c r="B102" s="117" t="s">
        <v>832</v>
      </c>
      <c r="C102" s="248">
        <f t="shared" si="1"/>
        <v>0</v>
      </c>
      <c r="D102" s="215"/>
      <c r="E102" s="215"/>
      <c r="F102" s="215"/>
      <c r="G102" s="215"/>
      <c r="H102" s="215"/>
      <c r="I102" s="215"/>
    </row>
    <row r="103" spans="2:9" ht="15.75" thickBot="1" x14ac:dyDescent="0.3">
      <c r="B103" s="117" t="s">
        <v>831</v>
      </c>
      <c r="C103" s="248">
        <f t="shared" si="1"/>
        <v>0</v>
      </c>
      <c r="D103" s="215"/>
      <c r="E103" s="215"/>
      <c r="F103" s="215"/>
      <c r="G103" s="215"/>
      <c r="H103" s="215"/>
      <c r="I103" s="215"/>
    </row>
    <row r="104" spans="2:9" ht="15.75" thickBot="1" x14ac:dyDescent="0.3">
      <c r="B104" s="117" t="s">
        <v>830</v>
      </c>
      <c r="C104" s="248">
        <f t="shared" si="1"/>
        <v>0</v>
      </c>
      <c r="D104" s="215"/>
      <c r="E104" s="215"/>
      <c r="F104" s="215"/>
      <c r="G104" s="215"/>
      <c r="H104" s="215"/>
      <c r="I104" s="215"/>
    </row>
    <row r="105" spans="2:9" ht="15.75" thickBot="1" x14ac:dyDescent="0.3">
      <c r="B105" s="117" t="s">
        <v>829</v>
      </c>
      <c r="C105" s="248">
        <f t="shared" si="1"/>
        <v>0</v>
      </c>
      <c r="D105" s="215"/>
      <c r="E105" s="215"/>
      <c r="F105" s="215"/>
      <c r="G105" s="215"/>
      <c r="H105" s="215"/>
      <c r="I105" s="215"/>
    </row>
    <row r="106" spans="2:9" ht="15.75" thickBot="1" x14ac:dyDescent="0.3">
      <c r="B106" s="117" t="s">
        <v>828</v>
      </c>
      <c r="C106" s="248">
        <f t="shared" si="1"/>
        <v>0</v>
      </c>
      <c r="D106" s="215"/>
      <c r="E106" s="215"/>
      <c r="F106" s="215"/>
      <c r="G106" s="215"/>
      <c r="H106" s="215"/>
      <c r="I106" s="215"/>
    </row>
    <row r="107" spans="2:9" ht="15.75" thickBot="1" x14ac:dyDescent="0.3">
      <c r="B107" s="117" t="s">
        <v>827</v>
      </c>
      <c r="C107" s="248">
        <f t="shared" si="1"/>
        <v>0</v>
      </c>
      <c r="D107" s="215"/>
      <c r="E107" s="215"/>
      <c r="F107" s="215"/>
      <c r="G107" s="215"/>
      <c r="H107" s="215"/>
      <c r="I107" s="215"/>
    </row>
    <row r="108" spans="2:9" ht="15.75" thickBot="1" x14ac:dyDescent="0.3">
      <c r="B108" s="117" t="s">
        <v>826</v>
      </c>
      <c r="C108" s="248">
        <f t="shared" si="1"/>
        <v>0</v>
      </c>
      <c r="D108" s="215"/>
      <c r="E108" s="215"/>
      <c r="F108" s="215"/>
      <c r="G108" s="215"/>
      <c r="H108" s="215"/>
      <c r="I108" s="215"/>
    </row>
    <row r="109" spans="2:9" ht="15.75" thickBot="1" x14ac:dyDescent="0.3">
      <c r="B109" s="117" t="s">
        <v>825</v>
      </c>
      <c r="C109" s="248">
        <f t="shared" si="1"/>
        <v>0</v>
      </c>
      <c r="D109" s="215"/>
      <c r="E109" s="215"/>
      <c r="F109" s="215"/>
      <c r="G109" s="215"/>
      <c r="H109" s="215"/>
      <c r="I109" s="215"/>
    </row>
    <row r="110" spans="2:9" ht="15.75" thickBot="1" x14ac:dyDescent="0.3">
      <c r="B110" s="117" t="s">
        <v>824</v>
      </c>
      <c r="C110" s="248">
        <f t="shared" si="1"/>
        <v>0</v>
      </c>
      <c r="D110" s="215"/>
      <c r="E110" s="215"/>
      <c r="F110" s="215"/>
      <c r="G110" s="215"/>
      <c r="H110" s="215"/>
      <c r="I110" s="215"/>
    </row>
    <row r="111" spans="2:9" ht="15.75" thickBot="1" x14ac:dyDescent="0.3">
      <c r="B111" s="117" t="s">
        <v>823</v>
      </c>
      <c r="C111" s="248">
        <f t="shared" si="1"/>
        <v>0</v>
      </c>
      <c r="D111" s="215"/>
      <c r="E111" s="215"/>
      <c r="F111" s="215"/>
      <c r="G111" s="215"/>
      <c r="H111" s="215"/>
      <c r="I111" s="215"/>
    </row>
    <row r="112" spans="2:9" ht="15.75" thickBot="1" x14ac:dyDescent="0.3">
      <c r="B112" s="117" t="s">
        <v>822</v>
      </c>
      <c r="C112" s="248">
        <f t="shared" si="1"/>
        <v>0</v>
      </c>
      <c r="D112" s="215"/>
      <c r="E112" s="215"/>
      <c r="F112" s="215"/>
      <c r="G112" s="215"/>
      <c r="H112" s="215"/>
      <c r="I112" s="215"/>
    </row>
    <row r="113" spans="2:9" ht="15.75" thickBot="1" x14ac:dyDescent="0.3">
      <c r="B113" s="117" t="s">
        <v>821</v>
      </c>
      <c r="C113" s="248">
        <f t="shared" si="1"/>
        <v>0</v>
      </c>
      <c r="D113" s="215"/>
      <c r="E113" s="215"/>
      <c r="F113" s="215"/>
      <c r="G113" s="215"/>
      <c r="H113" s="215"/>
      <c r="I113" s="215"/>
    </row>
    <row r="114" spans="2:9" ht="15.75" thickBot="1" x14ac:dyDescent="0.3">
      <c r="B114" s="117" t="s">
        <v>820</v>
      </c>
      <c r="C114" s="248">
        <f t="shared" si="1"/>
        <v>0</v>
      </c>
      <c r="D114" s="215"/>
      <c r="E114" s="215"/>
      <c r="F114" s="215"/>
      <c r="G114" s="215"/>
      <c r="H114" s="215"/>
      <c r="I114" s="215"/>
    </row>
    <row r="115" spans="2:9" ht="15.75" thickBot="1" x14ac:dyDescent="0.3">
      <c r="B115" s="117" t="s">
        <v>819</v>
      </c>
      <c r="C115" s="248">
        <f t="shared" si="1"/>
        <v>0</v>
      </c>
      <c r="D115" s="215"/>
      <c r="E115" s="215"/>
      <c r="F115" s="215"/>
      <c r="G115" s="215"/>
      <c r="H115" s="215"/>
      <c r="I115" s="215"/>
    </row>
    <row r="116" spans="2:9" ht="15.75" thickBot="1" x14ac:dyDescent="0.3">
      <c r="B116" s="117" t="s">
        <v>818</v>
      </c>
      <c r="C116" s="248">
        <f t="shared" si="1"/>
        <v>0</v>
      </c>
      <c r="D116" s="215"/>
      <c r="E116" s="215"/>
      <c r="F116" s="215"/>
      <c r="G116" s="215"/>
      <c r="H116" s="215"/>
      <c r="I116" s="215"/>
    </row>
    <row r="117" spans="2:9" ht="15.75" thickBot="1" x14ac:dyDescent="0.3">
      <c r="B117" s="117" t="s">
        <v>817</v>
      </c>
      <c r="C117" s="248">
        <f t="shared" si="1"/>
        <v>0</v>
      </c>
      <c r="D117" s="215"/>
      <c r="E117" s="215"/>
      <c r="F117" s="215"/>
      <c r="G117" s="215"/>
      <c r="H117" s="215"/>
      <c r="I117" s="215"/>
    </row>
    <row r="118" spans="2:9" ht="15.75" thickBot="1" x14ac:dyDescent="0.3">
      <c r="B118" s="117" t="s">
        <v>815</v>
      </c>
      <c r="C118" s="248">
        <f t="shared" si="1"/>
        <v>0</v>
      </c>
      <c r="D118" s="215"/>
      <c r="E118" s="215"/>
      <c r="F118" s="215"/>
      <c r="G118" s="215"/>
      <c r="H118" s="215"/>
      <c r="I118" s="215"/>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AE119"/>
  <sheetViews>
    <sheetView zoomScaleNormal="100" workbookViewId="0">
      <selection activeCell="L12" sqref="L12"/>
    </sheetView>
  </sheetViews>
  <sheetFormatPr baseColWidth="10" defaultColWidth="11.42578125" defaultRowHeight="15" x14ac:dyDescent="0.25"/>
  <cols>
    <col min="1" max="1" width="5.7109375" customWidth="1"/>
    <col min="2" max="2" width="27.42578125" bestFit="1" customWidth="1"/>
    <col min="3" max="3" width="6.7109375" customWidth="1"/>
    <col min="4" max="4" width="8.5703125" bestFit="1" customWidth="1"/>
    <col min="5" max="5" width="10" bestFit="1" customWidth="1"/>
    <col min="6" max="7" width="6.7109375" customWidth="1"/>
    <col min="8" max="8" width="8.7109375" bestFit="1" customWidth="1"/>
    <col min="9" max="9" width="13" bestFit="1" customWidth="1"/>
    <col min="10" max="10" width="6.7109375" customWidth="1"/>
    <col min="11" max="11" width="8.5703125" bestFit="1" customWidth="1"/>
    <col min="12" max="12" width="10" bestFit="1" customWidth="1"/>
    <col min="13" max="14" width="6.7109375" customWidth="1"/>
    <col min="15" max="15" width="8.7109375" bestFit="1" customWidth="1"/>
    <col min="16" max="16" width="13" bestFit="1" customWidth="1"/>
    <col min="17" max="17" width="9.85546875" bestFit="1" customWidth="1"/>
    <col min="18" max="19" width="9.7109375" bestFit="1" customWidth="1"/>
    <col min="20" max="20" width="14.42578125" bestFit="1" customWidth="1"/>
    <col min="21" max="21" width="10.5703125" bestFit="1" customWidth="1"/>
    <col min="22" max="22" width="9.85546875" bestFit="1" customWidth="1"/>
    <col min="23" max="23" width="8.28515625" bestFit="1" customWidth="1"/>
    <col min="24" max="24" width="5.7109375" customWidth="1"/>
    <col min="25" max="25" width="9.85546875" bestFit="1" customWidth="1"/>
    <col min="26" max="27" width="9.7109375" bestFit="1" customWidth="1"/>
    <col min="28" max="28" width="14.42578125" bestFit="1" customWidth="1"/>
    <col min="29" max="29" width="10.5703125" bestFit="1" customWidth="1"/>
    <col min="30" max="30" width="9.85546875" bestFit="1" customWidth="1"/>
    <col min="31" max="31" width="8.28515625" bestFit="1" customWidth="1"/>
  </cols>
  <sheetData>
    <row r="1" spans="2:31" ht="15.75" thickBot="1" x14ac:dyDescent="0.3">
      <c r="C1" s="410" t="s">
        <v>1275</v>
      </c>
      <c r="D1" s="411"/>
      <c r="E1" s="411"/>
      <c r="F1" s="411"/>
      <c r="G1" s="411"/>
      <c r="H1" s="411"/>
      <c r="I1" s="412"/>
      <c r="J1" s="410" t="s">
        <v>1276</v>
      </c>
      <c r="K1" s="411"/>
      <c r="L1" s="411"/>
      <c r="M1" s="411"/>
      <c r="N1" s="411"/>
      <c r="O1" s="411"/>
      <c r="P1" s="412"/>
    </row>
    <row r="2" spans="2:31" ht="30.75" thickBot="1" x14ac:dyDescent="0.3">
      <c r="B2" s="220" t="s">
        <v>1261</v>
      </c>
      <c r="C2" s="220" t="s">
        <v>1268</v>
      </c>
      <c r="D2" s="243" t="s">
        <v>1269</v>
      </c>
      <c r="E2" s="243" t="s">
        <v>1270</v>
      </c>
      <c r="F2" s="243" t="s">
        <v>1271</v>
      </c>
      <c r="G2" s="243" t="s">
        <v>1272</v>
      </c>
      <c r="H2" s="75" t="s">
        <v>1274</v>
      </c>
      <c r="I2" s="75" t="s">
        <v>1273</v>
      </c>
      <c r="J2" s="220" t="s">
        <v>1268</v>
      </c>
      <c r="K2" s="243" t="s">
        <v>1269</v>
      </c>
      <c r="L2" s="243" t="s">
        <v>1270</v>
      </c>
      <c r="M2" s="243" t="s">
        <v>1271</v>
      </c>
      <c r="N2" s="243" t="s">
        <v>1272</v>
      </c>
      <c r="O2" s="75" t="s">
        <v>1274</v>
      </c>
      <c r="P2" s="75" t="s">
        <v>1273</v>
      </c>
      <c r="Q2" s="318" t="s">
        <v>938</v>
      </c>
      <c r="R2" s="286" t="s">
        <v>937</v>
      </c>
      <c r="S2" s="72" t="s">
        <v>936</v>
      </c>
      <c r="T2" s="71" t="s">
        <v>935</v>
      </c>
      <c r="U2" s="70" t="s">
        <v>934</v>
      </c>
      <c r="V2" s="69" t="s">
        <v>933</v>
      </c>
      <c r="W2" s="68" t="s">
        <v>932</v>
      </c>
      <c r="Y2" s="243" t="s">
        <v>938</v>
      </c>
      <c r="Z2" s="73" t="s">
        <v>937</v>
      </c>
      <c r="AA2" s="72" t="s">
        <v>936</v>
      </c>
      <c r="AB2" s="71" t="s">
        <v>935</v>
      </c>
      <c r="AC2" s="70" t="s">
        <v>934</v>
      </c>
      <c r="AD2" s="69" t="s">
        <v>933</v>
      </c>
      <c r="AE2" s="68" t="s">
        <v>932</v>
      </c>
    </row>
    <row r="3" spans="2:31" ht="15.75" thickBot="1" x14ac:dyDescent="0.3">
      <c r="B3" s="320" t="s">
        <v>931</v>
      </c>
      <c r="C3" s="321"/>
      <c r="D3" s="322"/>
      <c r="E3" s="322"/>
      <c r="F3" s="322"/>
      <c r="G3" s="322"/>
      <c r="H3" s="322"/>
      <c r="I3" s="322"/>
      <c r="J3" s="323"/>
      <c r="K3" s="323"/>
      <c r="L3" s="323"/>
      <c r="M3" s="323"/>
      <c r="N3" s="323"/>
      <c r="O3" s="323"/>
      <c r="P3" s="323"/>
      <c r="Q3" s="319">
        <f>SUM(R3:W3)</f>
        <v>14503</v>
      </c>
      <c r="R3" s="248">
        <v>767</v>
      </c>
      <c r="S3" s="215">
        <v>970</v>
      </c>
      <c r="T3" s="215">
        <v>1036</v>
      </c>
      <c r="U3" s="215">
        <v>1733</v>
      </c>
      <c r="V3" s="215">
        <v>5644</v>
      </c>
      <c r="W3" s="215">
        <v>4353</v>
      </c>
      <c r="Y3" s="244">
        <v>3657407</v>
      </c>
      <c r="Z3" s="245">
        <v>287930</v>
      </c>
      <c r="AA3" s="246">
        <v>314663</v>
      </c>
      <c r="AB3" s="245">
        <v>311645</v>
      </c>
      <c r="AC3" s="246">
        <v>626602</v>
      </c>
      <c r="AD3" s="245">
        <v>1558752</v>
      </c>
      <c r="AE3" s="247">
        <v>557815</v>
      </c>
    </row>
    <row r="4" spans="2:31" ht="15.75" thickBot="1" x14ac:dyDescent="0.3">
      <c r="B4" s="320" t="s">
        <v>930</v>
      </c>
      <c r="C4" s="321"/>
      <c r="D4" s="322"/>
      <c r="E4" s="322"/>
      <c r="F4" s="322"/>
      <c r="G4" s="322"/>
      <c r="H4" s="322"/>
      <c r="I4" s="322"/>
      <c r="J4" s="323"/>
      <c r="K4" s="323"/>
      <c r="L4" s="323"/>
      <c r="M4" s="323"/>
      <c r="N4" s="323"/>
      <c r="O4" s="323"/>
      <c r="P4" s="323"/>
      <c r="Q4" s="319">
        <f t="shared" ref="Q4:Q67" si="0">SUM(R4:W4)</f>
        <v>7978</v>
      </c>
      <c r="R4" s="248">
        <v>608</v>
      </c>
      <c r="S4" s="215">
        <v>630</v>
      </c>
      <c r="T4" s="215">
        <v>663</v>
      </c>
      <c r="U4" s="215">
        <v>1308</v>
      </c>
      <c r="V4" s="215">
        <v>3124</v>
      </c>
      <c r="W4" s="215">
        <v>1645</v>
      </c>
    </row>
    <row r="5" spans="2:31" ht="15.75" thickBot="1" x14ac:dyDescent="0.3">
      <c r="B5" s="320" t="s">
        <v>929</v>
      </c>
      <c r="C5" s="321"/>
      <c r="D5" s="322"/>
      <c r="E5" s="322"/>
      <c r="F5" s="322"/>
      <c r="G5" s="322"/>
      <c r="H5" s="322"/>
      <c r="I5" s="322"/>
      <c r="J5" s="323"/>
      <c r="K5" s="323"/>
      <c r="L5" s="323"/>
      <c r="M5" s="323"/>
      <c r="N5" s="323"/>
      <c r="O5" s="323"/>
      <c r="P5" s="323"/>
      <c r="Q5" s="319">
        <f t="shared" si="0"/>
        <v>18246</v>
      </c>
      <c r="R5" s="248">
        <v>1323</v>
      </c>
      <c r="S5" s="215">
        <v>1393</v>
      </c>
      <c r="T5" s="215">
        <v>1348</v>
      </c>
      <c r="U5" s="215">
        <v>2572</v>
      </c>
      <c r="V5" s="215">
        <v>7367</v>
      </c>
      <c r="W5" s="215">
        <v>4243</v>
      </c>
    </row>
    <row r="6" spans="2:31" ht="15.75" thickBot="1" x14ac:dyDescent="0.3">
      <c r="B6" s="320" t="s">
        <v>928</v>
      </c>
      <c r="C6" s="321"/>
      <c r="D6" s="322"/>
      <c r="E6" s="322"/>
      <c r="F6" s="322"/>
      <c r="G6" s="322"/>
      <c r="H6" s="322"/>
      <c r="I6" s="322"/>
      <c r="J6" s="323"/>
      <c r="K6" s="323"/>
      <c r="L6" s="323"/>
      <c r="M6" s="323"/>
      <c r="N6" s="323"/>
      <c r="O6" s="323"/>
      <c r="P6" s="323"/>
      <c r="Q6" s="319">
        <f t="shared" si="0"/>
        <v>17043</v>
      </c>
      <c r="R6" s="248">
        <v>1157</v>
      </c>
      <c r="S6" s="215">
        <v>1335</v>
      </c>
      <c r="T6" s="215">
        <v>1317</v>
      </c>
      <c r="U6" s="215">
        <v>2015</v>
      </c>
      <c r="V6" s="215">
        <v>6496</v>
      </c>
      <c r="W6" s="215">
        <v>4723</v>
      </c>
    </row>
    <row r="7" spans="2:31" ht="15.75" thickBot="1" x14ac:dyDescent="0.3">
      <c r="B7" s="320" t="s">
        <v>927</v>
      </c>
      <c r="C7" s="321"/>
      <c r="D7" s="322"/>
      <c r="E7" s="322"/>
      <c r="F7" s="322"/>
      <c r="G7" s="322"/>
      <c r="H7" s="322"/>
      <c r="I7" s="322"/>
      <c r="J7" s="323"/>
      <c r="K7" s="323"/>
      <c r="L7" s="323"/>
      <c r="M7" s="323"/>
      <c r="N7" s="323"/>
      <c r="O7" s="323"/>
      <c r="P7" s="323"/>
      <c r="Q7" s="319">
        <f t="shared" si="0"/>
        <v>10162</v>
      </c>
      <c r="R7" s="248">
        <v>811</v>
      </c>
      <c r="S7" s="215">
        <v>819</v>
      </c>
      <c r="T7" s="215">
        <v>786</v>
      </c>
      <c r="U7" s="215">
        <v>1421</v>
      </c>
      <c r="V7" s="215">
        <v>3800</v>
      </c>
      <c r="W7" s="215">
        <v>2525</v>
      </c>
    </row>
    <row r="8" spans="2:31" ht="15.75" thickBot="1" x14ac:dyDescent="0.3">
      <c r="B8" s="320" t="s">
        <v>926</v>
      </c>
      <c r="C8" s="321"/>
      <c r="D8" s="322"/>
      <c r="E8" s="322"/>
      <c r="F8" s="322"/>
      <c r="G8" s="322"/>
      <c r="H8" s="322"/>
      <c r="I8" s="322"/>
      <c r="J8" s="323"/>
      <c r="K8" s="323"/>
      <c r="L8" s="323"/>
      <c r="M8" s="323"/>
      <c r="N8" s="323"/>
      <c r="O8" s="323"/>
      <c r="P8" s="323"/>
      <c r="Q8" s="319">
        <f t="shared" si="0"/>
        <v>12959</v>
      </c>
      <c r="R8" s="248">
        <v>824</v>
      </c>
      <c r="S8" s="215">
        <v>973</v>
      </c>
      <c r="T8" s="215">
        <v>1006</v>
      </c>
      <c r="U8" s="215">
        <v>1670</v>
      </c>
      <c r="V8" s="215">
        <v>4985</v>
      </c>
      <c r="W8" s="215">
        <v>3501</v>
      </c>
    </row>
    <row r="9" spans="2:31" ht="15.75" thickBot="1" x14ac:dyDescent="0.3">
      <c r="B9" s="320" t="s">
        <v>925</v>
      </c>
      <c r="C9" s="321"/>
      <c r="D9" s="322"/>
      <c r="E9" s="322"/>
      <c r="F9" s="322"/>
      <c r="G9" s="322"/>
      <c r="H9" s="322"/>
      <c r="I9" s="322"/>
      <c r="J9" s="323"/>
      <c r="K9" s="323"/>
      <c r="L9" s="323"/>
      <c r="M9" s="323"/>
      <c r="N9" s="323"/>
      <c r="O9" s="323"/>
      <c r="P9" s="323"/>
      <c r="Q9" s="319">
        <f t="shared" si="0"/>
        <v>2217</v>
      </c>
      <c r="R9" s="248">
        <v>177</v>
      </c>
      <c r="S9" s="215">
        <v>187</v>
      </c>
      <c r="T9" s="215">
        <v>188</v>
      </c>
      <c r="U9" s="215">
        <v>302</v>
      </c>
      <c r="V9" s="215">
        <v>818</v>
      </c>
      <c r="W9" s="215">
        <v>545</v>
      </c>
    </row>
    <row r="10" spans="2:31" ht="15.75" thickBot="1" x14ac:dyDescent="0.3">
      <c r="B10" s="320" t="s">
        <v>924</v>
      </c>
      <c r="C10" s="321"/>
      <c r="D10" s="322"/>
      <c r="E10" s="322"/>
      <c r="F10" s="322"/>
      <c r="G10" s="322"/>
      <c r="H10" s="322"/>
      <c r="I10" s="322"/>
      <c r="J10" s="323"/>
      <c r="K10" s="323"/>
      <c r="L10" s="323"/>
      <c r="M10" s="323"/>
      <c r="N10" s="323"/>
      <c r="O10" s="323"/>
      <c r="P10" s="323"/>
      <c r="Q10" s="319">
        <f t="shared" si="0"/>
        <v>3004</v>
      </c>
      <c r="R10" s="248">
        <v>221</v>
      </c>
      <c r="S10" s="215">
        <v>210</v>
      </c>
      <c r="T10" s="215">
        <v>189</v>
      </c>
      <c r="U10" s="215">
        <v>289</v>
      </c>
      <c r="V10" s="215">
        <v>1098</v>
      </c>
      <c r="W10" s="215">
        <v>997</v>
      </c>
    </row>
    <row r="11" spans="2:31" ht="15.75" thickBot="1" x14ac:dyDescent="0.3">
      <c r="B11" s="320" t="s">
        <v>923</v>
      </c>
      <c r="C11" s="321"/>
      <c r="D11" s="322"/>
      <c r="E11" s="322"/>
      <c r="F11" s="322"/>
      <c r="G11" s="322"/>
      <c r="H11" s="322"/>
      <c r="I11" s="322"/>
      <c r="J11" s="323"/>
      <c r="K11" s="323"/>
      <c r="L11" s="323"/>
      <c r="M11" s="323"/>
      <c r="N11" s="323"/>
      <c r="O11" s="323"/>
      <c r="P11" s="323"/>
      <c r="Q11" s="319">
        <f t="shared" si="0"/>
        <v>12557</v>
      </c>
      <c r="R11" s="248">
        <v>1002</v>
      </c>
      <c r="S11" s="215">
        <v>1167</v>
      </c>
      <c r="T11" s="215">
        <v>1233</v>
      </c>
      <c r="U11" s="215">
        <v>2303</v>
      </c>
      <c r="V11" s="215">
        <v>5308</v>
      </c>
      <c r="W11" s="215">
        <v>1544</v>
      </c>
    </row>
    <row r="12" spans="2:31" ht="15.75" thickBot="1" x14ac:dyDescent="0.3">
      <c r="B12" s="320" t="s">
        <v>922</v>
      </c>
      <c r="C12" s="321"/>
      <c r="D12" s="322"/>
      <c r="E12" s="322"/>
      <c r="F12" s="322"/>
      <c r="G12" s="322"/>
      <c r="H12" s="322"/>
      <c r="I12" s="322"/>
      <c r="J12" s="323"/>
      <c r="K12" s="323"/>
      <c r="L12" s="323"/>
      <c r="M12" s="323"/>
      <c r="N12" s="323"/>
      <c r="O12" s="323"/>
      <c r="P12" s="323"/>
      <c r="Q12" s="319">
        <f t="shared" si="0"/>
        <v>5866</v>
      </c>
      <c r="R12" s="248">
        <v>582</v>
      </c>
      <c r="S12" s="215">
        <v>630</v>
      </c>
      <c r="T12" s="215">
        <v>554</v>
      </c>
      <c r="U12" s="215">
        <v>992</v>
      </c>
      <c r="V12" s="215">
        <v>2327</v>
      </c>
      <c r="W12" s="215">
        <v>781</v>
      </c>
    </row>
    <row r="13" spans="2:31" ht="15.75" thickBot="1" x14ac:dyDescent="0.3">
      <c r="B13" s="320" t="s">
        <v>921</v>
      </c>
      <c r="C13" s="321"/>
      <c r="D13" s="322"/>
      <c r="E13" s="322"/>
      <c r="F13" s="322"/>
      <c r="G13" s="322"/>
      <c r="H13" s="322"/>
      <c r="I13" s="322"/>
      <c r="J13" s="323"/>
      <c r="K13" s="323"/>
      <c r="L13" s="323"/>
      <c r="M13" s="323"/>
      <c r="N13" s="323"/>
      <c r="O13" s="323"/>
      <c r="P13" s="323"/>
      <c r="Q13" s="319">
        <f t="shared" si="0"/>
        <v>12348</v>
      </c>
      <c r="R13" s="248">
        <v>907</v>
      </c>
      <c r="S13" s="215">
        <v>975</v>
      </c>
      <c r="T13" s="215">
        <v>938</v>
      </c>
      <c r="U13" s="215">
        <v>1562</v>
      </c>
      <c r="V13" s="215">
        <v>4821</v>
      </c>
      <c r="W13" s="215">
        <v>3145</v>
      </c>
    </row>
    <row r="14" spans="2:31" ht="15.75" thickBot="1" x14ac:dyDescent="0.3">
      <c r="B14" s="320" t="s">
        <v>920</v>
      </c>
      <c r="C14" s="321"/>
      <c r="D14" s="322"/>
      <c r="E14" s="322"/>
      <c r="F14" s="322"/>
      <c r="G14" s="322"/>
      <c r="H14" s="322"/>
      <c r="I14" s="322"/>
      <c r="J14" s="323"/>
      <c r="K14" s="323"/>
      <c r="L14" s="323"/>
      <c r="M14" s="323"/>
      <c r="N14" s="323"/>
      <c r="O14" s="323"/>
      <c r="P14" s="323"/>
      <c r="Q14" s="319">
        <f t="shared" si="0"/>
        <v>104598</v>
      </c>
      <c r="R14" s="248">
        <v>8299</v>
      </c>
      <c r="S14" s="215">
        <v>8778</v>
      </c>
      <c r="T14" s="215">
        <v>8550</v>
      </c>
      <c r="U14" s="215">
        <v>17442</v>
      </c>
      <c r="V14" s="215">
        <v>47976</v>
      </c>
      <c r="W14" s="215">
        <v>13553</v>
      </c>
    </row>
    <row r="15" spans="2:31" ht="15.75" thickBot="1" x14ac:dyDescent="0.3">
      <c r="B15" s="320" t="s">
        <v>919</v>
      </c>
      <c r="C15" s="321"/>
      <c r="D15" s="322"/>
      <c r="E15" s="322"/>
      <c r="F15" s="322"/>
      <c r="G15" s="322"/>
      <c r="H15" s="322"/>
      <c r="I15" s="322"/>
      <c r="J15" s="323"/>
      <c r="K15" s="323"/>
      <c r="L15" s="323"/>
      <c r="M15" s="323"/>
      <c r="N15" s="323"/>
      <c r="O15" s="323"/>
      <c r="P15" s="323"/>
      <c r="Q15" s="319">
        <f t="shared" si="0"/>
        <v>15244</v>
      </c>
      <c r="R15" s="248">
        <v>957</v>
      </c>
      <c r="S15" s="215">
        <v>1209</v>
      </c>
      <c r="T15" s="215">
        <v>1227</v>
      </c>
      <c r="U15" s="215">
        <v>1722</v>
      </c>
      <c r="V15" s="215">
        <v>6389</v>
      </c>
      <c r="W15" s="215">
        <v>3740</v>
      </c>
    </row>
    <row r="16" spans="2:31" ht="15.75" thickBot="1" x14ac:dyDescent="0.3">
      <c r="B16" s="320" t="s">
        <v>918</v>
      </c>
      <c r="C16" s="321"/>
      <c r="D16" s="322"/>
      <c r="E16" s="322"/>
      <c r="F16" s="322"/>
      <c r="G16" s="322"/>
      <c r="H16" s="322"/>
      <c r="I16" s="322"/>
      <c r="J16" s="323"/>
      <c r="K16" s="323"/>
      <c r="L16" s="323"/>
      <c r="M16" s="323"/>
      <c r="N16" s="323"/>
      <c r="O16" s="323"/>
      <c r="P16" s="323"/>
      <c r="Q16" s="319">
        <f t="shared" si="0"/>
        <v>21147</v>
      </c>
      <c r="R16" s="248">
        <v>1780</v>
      </c>
      <c r="S16" s="215">
        <v>1868</v>
      </c>
      <c r="T16" s="215">
        <v>1733</v>
      </c>
      <c r="U16" s="215">
        <v>3114</v>
      </c>
      <c r="V16" s="215">
        <v>8685</v>
      </c>
      <c r="W16" s="215">
        <v>3967</v>
      </c>
    </row>
    <row r="17" spans="2:23" ht="15.75" thickBot="1" x14ac:dyDescent="0.3">
      <c r="B17" s="320" t="s">
        <v>917</v>
      </c>
      <c r="C17" s="321"/>
      <c r="D17" s="322"/>
      <c r="E17" s="322"/>
      <c r="F17" s="322"/>
      <c r="G17" s="322"/>
      <c r="H17" s="322"/>
      <c r="I17" s="322"/>
      <c r="J17" s="323"/>
      <c r="K17" s="323"/>
      <c r="L17" s="323"/>
      <c r="M17" s="323"/>
      <c r="N17" s="323"/>
      <c r="O17" s="323"/>
      <c r="P17" s="323"/>
      <c r="Q17" s="319">
        <f t="shared" si="0"/>
        <v>9285</v>
      </c>
      <c r="R17" s="248">
        <v>764</v>
      </c>
      <c r="S17" s="215">
        <v>863</v>
      </c>
      <c r="T17" s="215">
        <v>850</v>
      </c>
      <c r="U17" s="215">
        <v>1364</v>
      </c>
      <c r="V17" s="215">
        <v>3660</v>
      </c>
      <c r="W17" s="215">
        <v>1784</v>
      </c>
    </row>
    <row r="18" spans="2:23" ht="15.75" thickBot="1" x14ac:dyDescent="0.3">
      <c r="B18" s="320" t="s">
        <v>916</v>
      </c>
      <c r="C18" s="321"/>
      <c r="D18" s="322"/>
      <c r="E18" s="322"/>
      <c r="F18" s="322"/>
      <c r="G18" s="322"/>
      <c r="H18" s="322"/>
      <c r="I18" s="322"/>
      <c r="J18" s="323"/>
      <c r="K18" s="323"/>
      <c r="L18" s="323"/>
      <c r="M18" s="323"/>
      <c r="N18" s="323"/>
      <c r="O18" s="323"/>
      <c r="P18" s="323"/>
      <c r="Q18" s="319">
        <f t="shared" si="0"/>
        <v>5111</v>
      </c>
      <c r="R18" s="248">
        <v>326</v>
      </c>
      <c r="S18" s="215">
        <v>378</v>
      </c>
      <c r="T18" s="215">
        <v>371</v>
      </c>
      <c r="U18" s="215">
        <v>553</v>
      </c>
      <c r="V18" s="215">
        <v>1960</v>
      </c>
      <c r="W18" s="215">
        <v>1523</v>
      </c>
    </row>
    <row r="19" spans="2:23" ht="15.75" thickBot="1" x14ac:dyDescent="0.3">
      <c r="B19" s="320" t="s">
        <v>915</v>
      </c>
      <c r="C19" s="321"/>
      <c r="D19" s="322"/>
      <c r="E19" s="322"/>
      <c r="F19" s="322"/>
      <c r="G19" s="322"/>
      <c r="H19" s="322"/>
      <c r="I19" s="322"/>
      <c r="J19" s="323"/>
      <c r="K19" s="323"/>
      <c r="L19" s="323"/>
      <c r="M19" s="323"/>
      <c r="N19" s="323"/>
      <c r="O19" s="323"/>
      <c r="P19" s="323"/>
      <c r="Q19" s="319">
        <f t="shared" si="0"/>
        <v>168167</v>
      </c>
      <c r="R19" s="248">
        <v>10624</v>
      </c>
      <c r="S19" s="215">
        <v>12633</v>
      </c>
      <c r="T19" s="215">
        <v>13979</v>
      </c>
      <c r="U19" s="215">
        <v>29335</v>
      </c>
      <c r="V19" s="215">
        <v>75871</v>
      </c>
      <c r="W19" s="215">
        <v>25725</v>
      </c>
    </row>
    <row r="20" spans="2:23" ht="15.75" thickBot="1" x14ac:dyDescent="0.3">
      <c r="B20" s="320" t="s">
        <v>914</v>
      </c>
      <c r="C20" s="321"/>
      <c r="D20" s="322"/>
      <c r="E20" s="322"/>
      <c r="F20" s="322"/>
      <c r="G20" s="322"/>
      <c r="H20" s="322"/>
      <c r="I20" s="322"/>
      <c r="J20" s="323"/>
      <c r="K20" s="323"/>
      <c r="L20" s="323"/>
      <c r="M20" s="323"/>
      <c r="N20" s="323"/>
      <c r="O20" s="323"/>
      <c r="P20" s="323"/>
      <c r="Q20" s="319">
        <f t="shared" si="0"/>
        <v>11715</v>
      </c>
      <c r="R20" s="248">
        <v>1001</v>
      </c>
      <c r="S20" s="215">
        <v>1052</v>
      </c>
      <c r="T20" s="215">
        <v>989</v>
      </c>
      <c r="U20" s="215">
        <v>1759</v>
      </c>
      <c r="V20" s="215">
        <v>4742</v>
      </c>
      <c r="W20" s="215">
        <v>2172</v>
      </c>
    </row>
    <row r="21" spans="2:23" ht="15.75" thickBot="1" x14ac:dyDescent="0.3">
      <c r="B21" s="320" t="s">
        <v>913</v>
      </c>
      <c r="C21" s="321"/>
      <c r="D21" s="322"/>
      <c r="E21" s="322"/>
      <c r="F21" s="322"/>
      <c r="G21" s="322"/>
      <c r="H21" s="322"/>
      <c r="I21" s="322"/>
      <c r="J21" s="323"/>
      <c r="K21" s="323"/>
      <c r="L21" s="323"/>
      <c r="M21" s="323"/>
      <c r="N21" s="323"/>
      <c r="O21" s="323"/>
      <c r="P21" s="323"/>
      <c r="Q21" s="319">
        <f t="shared" si="0"/>
        <v>13519</v>
      </c>
      <c r="R21" s="248">
        <v>915</v>
      </c>
      <c r="S21" s="215">
        <v>1088</v>
      </c>
      <c r="T21" s="215">
        <v>1121</v>
      </c>
      <c r="U21" s="215">
        <v>1847</v>
      </c>
      <c r="V21" s="215">
        <v>5542</v>
      </c>
      <c r="W21" s="215">
        <v>3006</v>
      </c>
    </row>
    <row r="22" spans="2:23" ht="15.75" thickBot="1" x14ac:dyDescent="0.3">
      <c r="B22" s="320" t="s">
        <v>912</v>
      </c>
      <c r="C22" s="321"/>
      <c r="D22" s="322"/>
      <c r="E22" s="322"/>
      <c r="F22" s="322"/>
      <c r="G22" s="322"/>
      <c r="H22" s="322"/>
      <c r="I22" s="322"/>
      <c r="J22" s="323"/>
      <c r="K22" s="323"/>
      <c r="L22" s="323"/>
      <c r="M22" s="323"/>
      <c r="N22" s="323"/>
      <c r="O22" s="323"/>
      <c r="P22" s="323"/>
      <c r="Q22" s="319">
        <f t="shared" si="0"/>
        <v>25682</v>
      </c>
      <c r="R22" s="248">
        <v>2372</v>
      </c>
      <c r="S22" s="215">
        <v>2587</v>
      </c>
      <c r="T22" s="215">
        <v>2504</v>
      </c>
      <c r="U22" s="215">
        <v>4375</v>
      </c>
      <c r="V22" s="215">
        <v>10372</v>
      </c>
      <c r="W22" s="215">
        <v>3472</v>
      </c>
    </row>
    <row r="23" spans="2:23" ht="15.75" thickBot="1" x14ac:dyDescent="0.3">
      <c r="B23" s="320" t="s">
        <v>911</v>
      </c>
      <c r="C23" s="321"/>
      <c r="D23" s="322"/>
      <c r="E23" s="322"/>
      <c r="F23" s="322"/>
      <c r="G23" s="322"/>
      <c r="H23" s="322"/>
      <c r="I23" s="322"/>
      <c r="J23" s="323"/>
      <c r="K23" s="323"/>
      <c r="L23" s="323"/>
      <c r="M23" s="323"/>
      <c r="N23" s="323"/>
      <c r="O23" s="323"/>
      <c r="P23" s="323"/>
      <c r="Q23" s="319">
        <f t="shared" si="0"/>
        <v>27695</v>
      </c>
      <c r="R23" s="248">
        <v>2321</v>
      </c>
      <c r="S23" s="215">
        <v>2435</v>
      </c>
      <c r="T23" s="215">
        <v>2403</v>
      </c>
      <c r="U23" s="215">
        <v>4601</v>
      </c>
      <c r="V23" s="215">
        <v>11695</v>
      </c>
      <c r="W23" s="215">
        <v>4240</v>
      </c>
    </row>
    <row r="24" spans="2:23" ht="15.75" thickBot="1" x14ac:dyDescent="0.3">
      <c r="B24" s="320" t="s">
        <v>910</v>
      </c>
      <c r="C24" s="321"/>
      <c r="D24" s="322"/>
      <c r="E24" s="322"/>
      <c r="F24" s="322"/>
      <c r="G24" s="322"/>
      <c r="H24" s="322"/>
      <c r="I24" s="322"/>
      <c r="J24" s="323"/>
      <c r="K24" s="323"/>
      <c r="L24" s="323"/>
      <c r="M24" s="323"/>
      <c r="N24" s="323"/>
      <c r="O24" s="323"/>
      <c r="P24" s="323"/>
      <c r="Q24" s="319">
        <f t="shared" si="0"/>
        <v>41477</v>
      </c>
      <c r="R24" s="248">
        <v>3046</v>
      </c>
      <c r="S24" s="215">
        <v>3581</v>
      </c>
      <c r="T24" s="215">
        <v>3737</v>
      </c>
      <c r="U24" s="215">
        <v>7149</v>
      </c>
      <c r="V24" s="215">
        <v>18763</v>
      </c>
      <c r="W24" s="215">
        <v>5201</v>
      </c>
    </row>
    <row r="25" spans="2:23" ht="15.75" thickBot="1" x14ac:dyDescent="0.3">
      <c r="B25" s="320" t="s">
        <v>909</v>
      </c>
      <c r="C25" s="321"/>
      <c r="D25" s="322"/>
      <c r="E25" s="322"/>
      <c r="F25" s="322"/>
      <c r="G25" s="322"/>
      <c r="H25" s="322"/>
      <c r="I25" s="322"/>
      <c r="J25" s="323"/>
      <c r="K25" s="323"/>
      <c r="L25" s="323"/>
      <c r="M25" s="323"/>
      <c r="N25" s="323"/>
      <c r="O25" s="323"/>
      <c r="P25" s="323"/>
      <c r="Q25" s="319">
        <f t="shared" si="0"/>
        <v>9477</v>
      </c>
      <c r="R25" s="248">
        <v>1092</v>
      </c>
      <c r="S25" s="215">
        <v>986</v>
      </c>
      <c r="T25" s="215">
        <v>805</v>
      </c>
      <c r="U25" s="215">
        <v>1463</v>
      </c>
      <c r="V25" s="215">
        <v>3700</v>
      </c>
      <c r="W25" s="215">
        <v>1431</v>
      </c>
    </row>
    <row r="26" spans="2:23" ht="15.75" thickBot="1" x14ac:dyDescent="0.3">
      <c r="B26" s="320" t="s">
        <v>908</v>
      </c>
      <c r="C26" s="321"/>
      <c r="D26" s="322"/>
      <c r="E26" s="322"/>
      <c r="F26" s="322"/>
      <c r="G26" s="322"/>
      <c r="H26" s="322"/>
      <c r="I26" s="322"/>
      <c r="J26" s="323"/>
      <c r="K26" s="323"/>
      <c r="L26" s="323"/>
      <c r="M26" s="323"/>
      <c r="N26" s="323"/>
      <c r="O26" s="323"/>
      <c r="P26" s="323"/>
      <c r="Q26" s="319">
        <f t="shared" si="0"/>
        <v>29955</v>
      </c>
      <c r="R26" s="248">
        <v>1924</v>
      </c>
      <c r="S26" s="215">
        <v>2289</v>
      </c>
      <c r="T26" s="215">
        <v>2277</v>
      </c>
      <c r="U26" s="215">
        <v>3652</v>
      </c>
      <c r="V26" s="215">
        <v>11311</v>
      </c>
      <c r="W26" s="215">
        <v>8502</v>
      </c>
    </row>
    <row r="27" spans="2:23" ht="15.75" thickBot="1" x14ac:dyDescent="0.3">
      <c r="B27" s="320" t="s">
        <v>907</v>
      </c>
      <c r="C27" s="321"/>
      <c r="D27" s="322"/>
      <c r="E27" s="322"/>
      <c r="F27" s="322"/>
      <c r="G27" s="322"/>
      <c r="H27" s="322"/>
      <c r="I27" s="322"/>
      <c r="J27" s="323"/>
      <c r="K27" s="323"/>
      <c r="L27" s="323"/>
      <c r="M27" s="323"/>
      <c r="N27" s="323"/>
      <c r="O27" s="323"/>
      <c r="P27" s="323"/>
      <c r="Q27" s="319">
        <f t="shared" si="0"/>
        <v>5665</v>
      </c>
      <c r="R27" s="248">
        <v>413</v>
      </c>
      <c r="S27" s="215">
        <v>500</v>
      </c>
      <c r="T27" s="215">
        <v>454</v>
      </c>
      <c r="U27" s="215">
        <v>536</v>
      </c>
      <c r="V27" s="215">
        <v>2095</v>
      </c>
      <c r="W27" s="215">
        <v>1667</v>
      </c>
    </row>
    <row r="28" spans="2:23" ht="15.75" thickBot="1" x14ac:dyDescent="0.3">
      <c r="B28" s="320" t="s">
        <v>906</v>
      </c>
      <c r="C28" s="321"/>
      <c r="D28" s="322"/>
      <c r="E28" s="322"/>
      <c r="F28" s="322"/>
      <c r="G28" s="322"/>
      <c r="H28" s="322"/>
      <c r="I28" s="322"/>
      <c r="J28" s="323"/>
      <c r="K28" s="323"/>
      <c r="L28" s="323"/>
      <c r="M28" s="323"/>
      <c r="N28" s="323"/>
      <c r="O28" s="323"/>
      <c r="P28" s="323"/>
      <c r="Q28" s="319">
        <f t="shared" si="0"/>
        <v>26738</v>
      </c>
      <c r="R28" s="248">
        <v>2525</v>
      </c>
      <c r="S28" s="215">
        <v>2663</v>
      </c>
      <c r="T28" s="215">
        <v>2619</v>
      </c>
      <c r="U28" s="215">
        <v>5733</v>
      </c>
      <c r="V28" s="215">
        <v>10983</v>
      </c>
      <c r="W28" s="215">
        <v>2215</v>
      </c>
    </row>
    <row r="29" spans="2:23" ht="15.75" thickBot="1" x14ac:dyDescent="0.3">
      <c r="B29" s="320" t="s">
        <v>905</v>
      </c>
      <c r="C29" s="321"/>
      <c r="D29" s="322"/>
      <c r="E29" s="322"/>
      <c r="F29" s="322"/>
      <c r="G29" s="322"/>
      <c r="H29" s="322"/>
      <c r="I29" s="322"/>
      <c r="J29" s="323"/>
      <c r="K29" s="323"/>
      <c r="L29" s="323"/>
      <c r="M29" s="323"/>
      <c r="N29" s="323"/>
      <c r="O29" s="323"/>
      <c r="P29" s="323"/>
      <c r="Q29" s="319">
        <f t="shared" si="0"/>
        <v>177093</v>
      </c>
      <c r="R29" s="248">
        <v>13787</v>
      </c>
      <c r="S29" s="215">
        <v>15377</v>
      </c>
      <c r="T29" s="215">
        <v>15854</v>
      </c>
      <c r="U29" s="215">
        <v>34612</v>
      </c>
      <c r="V29" s="215">
        <v>77326</v>
      </c>
      <c r="W29" s="215">
        <v>20137</v>
      </c>
    </row>
    <row r="30" spans="2:23" ht="15.75" thickBot="1" x14ac:dyDescent="0.3">
      <c r="B30" s="320" t="s">
        <v>904</v>
      </c>
      <c r="C30" s="321"/>
      <c r="D30" s="322"/>
      <c r="E30" s="322"/>
      <c r="F30" s="322"/>
      <c r="G30" s="322"/>
      <c r="H30" s="322"/>
      <c r="I30" s="322"/>
      <c r="J30" s="323"/>
      <c r="K30" s="323"/>
      <c r="L30" s="323"/>
      <c r="M30" s="323"/>
      <c r="N30" s="323"/>
      <c r="O30" s="323"/>
      <c r="P30" s="323"/>
      <c r="Q30" s="319">
        <f t="shared" si="0"/>
        <v>14841</v>
      </c>
      <c r="R30" s="248">
        <v>1254</v>
      </c>
      <c r="S30" s="215">
        <v>1308</v>
      </c>
      <c r="T30" s="215">
        <v>1204</v>
      </c>
      <c r="U30" s="215">
        <v>2113</v>
      </c>
      <c r="V30" s="215">
        <v>5982</v>
      </c>
      <c r="W30" s="215">
        <v>2980</v>
      </c>
    </row>
    <row r="31" spans="2:23" ht="15.75" thickBot="1" x14ac:dyDescent="0.3">
      <c r="B31" s="320" t="s">
        <v>903</v>
      </c>
      <c r="C31" s="321"/>
      <c r="D31" s="322"/>
      <c r="E31" s="322"/>
      <c r="F31" s="322"/>
      <c r="G31" s="322"/>
      <c r="H31" s="322"/>
      <c r="I31" s="322"/>
      <c r="J31" s="323"/>
      <c r="K31" s="323"/>
      <c r="L31" s="323"/>
      <c r="M31" s="323"/>
      <c r="N31" s="323"/>
      <c r="O31" s="323"/>
      <c r="P31" s="323"/>
      <c r="Q31" s="319">
        <f t="shared" si="0"/>
        <v>7068</v>
      </c>
      <c r="R31" s="248">
        <v>641</v>
      </c>
      <c r="S31" s="215">
        <v>694</v>
      </c>
      <c r="T31" s="215">
        <v>665</v>
      </c>
      <c r="U31" s="215">
        <v>1025</v>
      </c>
      <c r="V31" s="215">
        <v>2648</v>
      </c>
      <c r="W31" s="215">
        <v>1395</v>
      </c>
    </row>
    <row r="32" spans="2:23" ht="15.75" thickBot="1" x14ac:dyDescent="0.3">
      <c r="B32" s="320" t="s">
        <v>902</v>
      </c>
      <c r="C32" s="321"/>
      <c r="D32" s="322"/>
      <c r="E32" s="322"/>
      <c r="F32" s="322"/>
      <c r="G32" s="322"/>
      <c r="H32" s="322"/>
      <c r="I32" s="322"/>
      <c r="J32" s="323"/>
      <c r="K32" s="323"/>
      <c r="L32" s="323"/>
      <c r="M32" s="323"/>
      <c r="N32" s="323"/>
      <c r="O32" s="323"/>
      <c r="P32" s="323"/>
      <c r="Q32" s="319">
        <f t="shared" si="0"/>
        <v>118669</v>
      </c>
      <c r="R32" s="248">
        <v>9049</v>
      </c>
      <c r="S32" s="215">
        <v>9997</v>
      </c>
      <c r="T32" s="215">
        <v>10032</v>
      </c>
      <c r="U32" s="215">
        <v>21421</v>
      </c>
      <c r="V32" s="215">
        <v>54210</v>
      </c>
      <c r="W32" s="215">
        <v>13960</v>
      </c>
    </row>
    <row r="33" spans="2:23" ht="15.75" thickBot="1" x14ac:dyDescent="0.3">
      <c r="B33" s="320" t="s">
        <v>901</v>
      </c>
      <c r="C33" s="321"/>
      <c r="D33" s="322"/>
      <c r="E33" s="322"/>
      <c r="F33" s="322"/>
      <c r="G33" s="322"/>
      <c r="H33" s="322"/>
      <c r="I33" s="322"/>
      <c r="J33" s="323"/>
      <c r="K33" s="323"/>
      <c r="L33" s="323"/>
      <c r="M33" s="323"/>
      <c r="N33" s="323"/>
      <c r="O33" s="323"/>
      <c r="P33" s="323"/>
      <c r="Q33" s="319">
        <f t="shared" si="0"/>
        <v>6002</v>
      </c>
      <c r="R33" s="248">
        <v>516</v>
      </c>
      <c r="S33" s="215">
        <v>512</v>
      </c>
      <c r="T33" s="215">
        <v>489</v>
      </c>
      <c r="U33" s="215">
        <v>858</v>
      </c>
      <c r="V33" s="215">
        <v>2386</v>
      </c>
      <c r="W33" s="215">
        <v>1241</v>
      </c>
    </row>
    <row r="34" spans="2:23" ht="15.75" thickBot="1" x14ac:dyDescent="0.3">
      <c r="B34" s="320" t="s">
        <v>900</v>
      </c>
      <c r="C34" s="321"/>
      <c r="D34" s="322"/>
      <c r="E34" s="322"/>
      <c r="F34" s="322"/>
      <c r="G34" s="322"/>
      <c r="H34" s="322"/>
      <c r="I34" s="322"/>
      <c r="J34" s="323"/>
      <c r="K34" s="323"/>
      <c r="L34" s="323"/>
      <c r="M34" s="323"/>
      <c r="N34" s="323"/>
      <c r="O34" s="323"/>
      <c r="P34" s="323"/>
      <c r="Q34" s="319">
        <f t="shared" si="0"/>
        <v>175589</v>
      </c>
      <c r="R34" s="248">
        <v>11070</v>
      </c>
      <c r="S34" s="215">
        <v>13085</v>
      </c>
      <c r="T34" s="215">
        <v>13930</v>
      </c>
      <c r="U34" s="215">
        <v>26665</v>
      </c>
      <c r="V34" s="215">
        <v>69352</v>
      </c>
      <c r="W34" s="215">
        <v>41487</v>
      </c>
    </row>
    <row r="35" spans="2:23" ht="15.75" thickBot="1" x14ac:dyDescent="0.3">
      <c r="B35" s="320" t="s">
        <v>899</v>
      </c>
      <c r="C35" s="321"/>
      <c r="D35" s="322"/>
      <c r="E35" s="322"/>
      <c r="F35" s="322"/>
      <c r="G35" s="322"/>
      <c r="H35" s="322"/>
      <c r="I35" s="322"/>
      <c r="J35" s="323"/>
      <c r="K35" s="323"/>
      <c r="L35" s="323"/>
      <c r="M35" s="323"/>
      <c r="N35" s="323"/>
      <c r="O35" s="323"/>
      <c r="P35" s="323"/>
      <c r="Q35" s="319">
        <f t="shared" si="0"/>
        <v>5279</v>
      </c>
      <c r="R35" s="248">
        <v>358</v>
      </c>
      <c r="S35" s="215">
        <v>414</v>
      </c>
      <c r="T35" s="215">
        <v>426</v>
      </c>
      <c r="U35" s="215">
        <v>696</v>
      </c>
      <c r="V35" s="215">
        <v>2036</v>
      </c>
      <c r="W35" s="215">
        <v>1349</v>
      </c>
    </row>
    <row r="36" spans="2:23" ht="15.75" thickBot="1" x14ac:dyDescent="0.3">
      <c r="B36" s="320" t="s">
        <v>898</v>
      </c>
      <c r="C36" s="321"/>
      <c r="D36" s="322"/>
      <c r="E36" s="322"/>
      <c r="F36" s="322"/>
      <c r="G36" s="322"/>
      <c r="H36" s="322"/>
      <c r="I36" s="322"/>
      <c r="J36" s="323"/>
      <c r="K36" s="323"/>
      <c r="L36" s="323"/>
      <c r="M36" s="323"/>
      <c r="N36" s="323"/>
      <c r="O36" s="323"/>
      <c r="P36" s="323"/>
      <c r="Q36" s="319">
        <f t="shared" si="0"/>
        <v>21353</v>
      </c>
      <c r="R36" s="248">
        <v>2079</v>
      </c>
      <c r="S36" s="215">
        <v>2063</v>
      </c>
      <c r="T36" s="215">
        <v>1929</v>
      </c>
      <c r="U36" s="215">
        <v>4513</v>
      </c>
      <c r="V36" s="215">
        <v>8939</v>
      </c>
      <c r="W36" s="215">
        <v>1830</v>
      </c>
    </row>
    <row r="37" spans="2:23" ht="15.75" thickBot="1" x14ac:dyDescent="0.3">
      <c r="B37" s="320" t="s">
        <v>897</v>
      </c>
      <c r="C37" s="321"/>
      <c r="D37" s="322"/>
      <c r="E37" s="322"/>
      <c r="F37" s="322"/>
      <c r="G37" s="322"/>
      <c r="H37" s="322"/>
      <c r="I37" s="322"/>
      <c r="J37" s="323"/>
      <c r="K37" s="323"/>
      <c r="L37" s="323"/>
      <c r="M37" s="323"/>
      <c r="N37" s="323"/>
      <c r="O37" s="323"/>
      <c r="P37" s="323"/>
      <c r="Q37" s="319">
        <f t="shared" si="0"/>
        <v>10166</v>
      </c>
      <c r="R37" s="248">
        <v>653</v>
      </c>
      <c r="S37" s="215">
        <v>784</v>
      </c>
      <c r="T37" s="215">
        <v>794</v>
      </c>
      <c r="U37" s="215">
        <v>1256</v>
      </c>
      <c r="V37" s="215">
        <v>3913</v>
      </c>
      <c r="W37" s="215">
        <v>2766</v>
      </c>
    </row>
    <row r="38" spans="2:23" ht="15.75" thickBot="1" x14ac:dyDescent="0.3">
      <c r="B38" s="320" t="s">
        <v>896</v>
      </c>
      <c r="C38" s="321"/>
      <c r="D38" s="322"/>
      <c r="E38" s="322"/>
      <c r="F38" s="322"/>
      <c r="G38" s="322"/>
      <c r="H38" s="322"/>
      <c r="I38" s="322"/>
      <c r="J38" s="323"/>
      <c r="K38" s="323"/>
      <c r="L38" s="323"/>
      <c r="M38" s="323"/>
      <c r="N38" s="323"/>
      <c r="O38" s="323"/>
      <c r="P38" s="323"/>
      <c r="Q38" s="319">
        <f t="shared" si="0"/>
        <v>3773</v>
      </c>
      <c r="R38" s="248">
        <v>263</v>
      </c>
      <c r="S38" s="215">
        <v>329</v>
      </c>
      <c r="T38" s="215">
        <v>328</v>
      </c>
      <c r="U38" s="215">
        <v>456</v>
      </c>
      <c r="V38" s="215">
        <v>1365</v>
      </c>
      <c r="W38" s="215">
        <v>1032</v>
      </c>
    </row>
    <row r="39" spans="2:23" ht="15.75" thickBot="1" x14ac:dyDescent="0.3">
      <c r="B39" s="320" t="s">
        <v>895</v>
      </c>
      <c r="C39" s="321"/>
      <c r="D39" s="322"/>
      <c r="E39" s="322"/>
      <c r="F39" s="322"/>
      <c r="G39" s="322"/>
      <c r="H39" s="322"/>
      <c r="I39" s="322"/>
      <c r="J39" s="323"/>
      <c r="K39" s="323"/>
      <c r="L39" s="323"/>
      <c r="M39" s="323"/>
      <c r="N39" s="323"/>
      <c r="O39" s="323"/>
      <c r="P39" s="323"/>
      <c r="Q39" s="319">
        <f t="shared" si="0"/>
        <v>127078</v>
      </c>
      <c r="R39" s="248">
        <v>8753</v>
      </c>
      <c r="S39" s="215">
        <v>9551</v>
      </c>
      <c r="T39" s="215">
        <v>9484</v>
      </c>
      <c r="U39" s="215">
        <v>19804</v>
      </c>
      <c r="V39" s="215">
        <v>54382</v>
      </c>
      <c r="W39" s="215">
        <v>25104</v>
      </c>
    </row>
    <row r="40" spans="2:23" ht="15.75" thickBot="1" x14ac:dyDescent="0.3">
      <c r="B40" s="320" t="s">
        <v>894</v>
      </c>
      <c r="C40" s="321"/>
      <c r="D40" s="322"/>
      <c r="E40" s="322"/>
      <c r="F40" s="322"/>
      <c r="G40" s="322"/>
      <c r="H40" s="322"/>
      <c r="I40" s="322"/>
      <c r="J40" s="323"/>
      <c r="K40" s="323"/>
      <c r="L40" s="323"/>
      <c r="M40" s="323"/>
      <c r="N40" s="323"/>
      <c r="O40" s="323"/>
      <c r="P40" s="323"/>
      <c r="Q40" s="319">
        <f t="shared" si="0"/>
        <v>8708</v>
      </c>
      <c r="R40" s="248">
        <v>789</v>
      </c>
      <c r="S40" s="215">
        <v>858</v>
      </c>
      <c r="T40" s="215">
        <v>825</v>
      </c>
      <c r="U40" s="215">
        <v>1407</v>
      </c>
      <c r="V40" s="215">
        <v>3575</v>
      </c>
      <c r="W40" s="215">
        <v>1254</v>
      </c>
    </row>
    <row r="41" spans="2:23" ht="15.75" thickBot="1" x14ac:dyDescent="0.3">
      <c r="B41" s="320" t="s">
        <v>893</v>
      </c>
      <c r="C41" s="321"/>
      <c r="D41" s="322"/>
      <c r="E41" s="322"/>
      <c r="F41" s="322"/>
      <c r="G41" s="322"/>
      <c r="H41" s="322"/>
      <c r="I41" s="322"/>
      <c r="J41" s="323"/>
      <c r="K41" s="323"/>
      <c r="L41" s="323"/>
      <c r="M41" s="323"/>
      <c r="N41" s="323"/>
      <c r="O41" s="323"/>
      <c r="P41" s="323"/>
      <c r="Q41" s="319">
        <f t="shared" si="0"/>
        <v>16514</v>
      </c>
      <c r="R41" s="248">
        <v>1858</v>
      </c>
      <c r="S41" s="215">
        <v>1796</v>
      </c>
      <c r="T41" s="215">
        <v>1504</v>
      </c>
      <c r="U41" s="215">
        <v>2630</v>
      </c>
      <c r="V41" s="215">
        <v>6584</v>
      </c>
      <c r="W41" s="215">
        <v>2142</v>
      </c>
    </row>
    <row r="42" spans="2:23" ht="15.75" thickBot="1" x14ac:dyDescent="0.3">
      <c r="B42" s="320" t="s">
        <v>892</v>
      </c>
      <c r="C42" s="321"/>
      <c r="D42" s="322"/>
      <c r="E42" s="322"/>
      <c r="F42" s="322"/>
      <c r="G42" s="322"/>
      <c r="H42" s="322"/>
      <c r="I42" s="322"/>
      <c r="J42" s="323"/>
      <c r="K42" s="323"/>
      <c r="L42" s="323"/>
      <c r="M42" s="323"/>
      <c r="N42" s="323"/>
      <c r="O42" s="323"/>
      <c r="P42" s="323"/>
      <c r="Q42" s="319">
        <f t="shared" si="0"/>
        <v>38181</v>
      </c>
      <c r="R42" s="248">
        <v>2424</v>
      </c>
      <c r="S42" s="215">
        <v>2742</v>
      </c>
      <c r="T42" s="215">
        <v>2702</v>
      </c>
      <c r="U42" s="215">
        <v>5855</v>
      </c>
      <c r="V42" s="215">
        <v>16672</v>
      </c>
      <c r="W42" s="215">
        <v>7786</v>
      </c>
    </row>
    <row r="43" spans="2:23" ht="15.75" thickBot="1" x14ac:dyDescent="0.3">
      <c r="B43" s="320" t="s">
        <v>891</v>
      </c>
      <c r="C43" s="321"/>
      <c r="D43" s="322"/>
      <c r="E43" s="322"/>
      <c r="F43" s="322"/>
      <c r="G43" s="322"/>
      <c r="H43" s="322"/>
      <c r="I43" s="322"/>
      <c r="J43" s="323"/>
      <c r="K43" s="323"/>
      <c r="L43" s="323"/>
      <c r="M43" s="323"/>
      <c r="N43" s="323"/>
      <c r="O43" s="323"/>
      <c r="P43" s="323"/>
      <c r="Q43" s="319">
        <f t="shared" si="0"/>
        <v>19120</v>
      </c>
      <c r="R43" s="248">
        <v>1554</v>
      </c>
      <c r="S43" s="215">
        <v>1666</v>
      </c>
      <c r="T43" s="215">
        <v>1680</v>
      </c>
      <c r="U43" s="215">
        <v>3332</v>
      </c>
      <c r="V43" s="215">
        <v>8128</v>
      </c>
      <c r="W43" s="215">
        <v>2760</v>
      </c>
    </row>
    <row r="44" spans="2:23" ht="15.75" thickBot="1" x14ac:dyDescent="0.3">
      <c r="B44" s="320" t="s">
        <v>890</v>
      </c>
      <c r="C44" s="321"/>
      <c r="D44" s="322"/>
      <c r="E44" s="322"/>
      <c r="F44" s="322"/>
      <c r="G44" s="322"/>
      <c r="H44" s="322"/>
      <c r="I44" s="322"/>
      <c r="J44" s="323"/>
      <c r="K44" s="323"/>
      <c r="L44" s="323"/>
      <c r="M44" s="323"/>
      <c r="N44" s="323"/>
      <c r="O44" s="323"/>
      <c r="P44" s="323"/>
      <c r="Q44" s="319">
        <f t="shared" si="0"/>
        <v>3534</v>
      </c>
      <c r="R44" s="248">
        <v>219</v>
      </c>
      <c r="S44" s="215">
        <v>252</v>
      </c>
      <c r="T44" s="215">
        <v>271</v>
      </c>
      <c r="U44" s="215">
        <v>431</v>
      </c>
      <c r="V44" s="215">
        <v>1309</v>
      </c>
      <c r="W44" s="215">
        <v>1052</v>
      </c>
    </row>
    <row r="45" spans="2:23" ht="15.75" thickBot="1" x14ac:dyDescent="0.3">
      <c r="B45" s="320" t="s">
        <v>889</v>
      </c>
      <c r="C45" s="321"/>
      <c r="D45" s="322"/>
      <c r="E45" s="322"/>
      <c r="F45" s="322"/>
      <c r="G45" s="322"/>
      <c r="H45" s="322"/>
      <c r="I45" s="322"/>
      <c r="J45" s="323"/>
      <c r="K45" s="323"/>
      <c r="L45" s="323"/>
      <c r="M45" s="323"/>
      <c r="N45" s="323"/>
      <c r="O45" s="323"/>
      <c r="P45" s="323"/>
      <c r="Q45" s="319">
        <f t="shared" si="0"/>
        <v>7840</v>
      </c>
      <c r="R45" s="248">
        <v>643</v>
      </c>
      <c r="S45" s="215">
        <v>668</v>
      </c>
      <c r="T45" s="215">
        <v>648</v>
      </c>
      <c r="U45" s="215">
        <v>1214</v>
      </c>
      <c r="V45" s="215">
        <v>3323</v>
      </c>
      <c r="W45" s="215">
        <v>1344</v>
      </c>
    </row>
    <row r="46" spans="2:23" ht="15.75" thickBot="1" x14ac:dyDescent="0.3">
      <c r="B46" s="320" t="s">
        <v>888</v>
      </c>
      <c r="C46" s="321"/>
      <c r="D46" s="322"/>
      <c r="E46" s="322"/>
      <c r="F46" s="322"/>
      <c r="G46" s="322"/>
      <c r="H46" s="322"/>
      <c r="I46" s="322"/>
      <c r="J46" s="323"/>
      <c r="K46" s="323"/>
      <c r="L46" s="323"/>
      <c r="M46" s="323"/>
      <c r="N46" s="323"/>
      <c r="O46" s="323"/>
      <c r="P46" s="323"/>
      <c r="Q46" s="319">
        <f t="shared" si="0"/>
        <v>5516</v>
      </c>
      <c r="R46" s="248">
        <v>383</v>
      </c>
      <c r="S46" s="215">
        <v>436</v>
      </c>
      <c r="T46" s="215">
        <v>412</v>
      </c>
      <c r="U46" s="215">
        <v>679</v>
      </c>
      <c r="V46" s="215">
        <v>2087</v>
      </c>
      <c r="W46" s="215">
        <v>1519</v>
      </c>
    </row>
    <row r="47" spans="2:23" ht="15.75" thickBot="1" x14ac:dyDescent="0.3">
      <c r="B47" s="320" t="s">
        <v>887</v>
      </c>
      <c r="C47" s="321"/>
      <c r="D47" s="322"/>
      <c r="E47" s="322"/>
      <c r="F47" s="322"/>
      <c r="G47" s="322"/>
      <c r="H47" s="322"/>
      <c r="I47" s="322"/>
      <c r="J47" s="323"/>
      <c r="K47" s="323"/>
      <c r="L47" s="323"/>
      <c r="M47" s="323"/>
      <c r="N47" s="323"/>
      <c r="O47" s="323"/>
      <c r="P47" s="323"/>
      <c r="Q47" s="319">
        <f t="shared" si="0"/>
        <v>7763</v>
      </c>
      <c r="R47" s="248">
        <v>908</v>
      </c>
      <c r="S47" s="215">
        <v>787</v>
      </c>
      <c r="T47" s="215">
        <v>651</v>
      </c>
      <c r="U47" s="215">
        <v>1422</v>
      </c>
      <c r="V47" s="215">
        <v>3041</v>
      </c>
      <c r="W47" s="215">
        <v>954</v>
      </c>
    </row>
    <row r="48" spans="2:23" ht="15.75" thickBot="1" x14ac:dyDescent="0.3">
      <c r="B48" s="320" t="s">
        <v>886</v>
      </c>
      <c r="C48" s="321"/>
      <c r="D48" s="322"/>
      <c r="E48" s="322"/>
      <c r="F48" s="322"/>
      <c r="G48" s="322"/>
      <c r="H48" s="322"/>
      <c r="I48" s="322"/>
      <c r="J48" s="323"/>
      <c r="K48" s="323"/>
      <c r="L48" s="323"/>
      <c r="M48" s="323"/>
      <c r="N48" s="323"/>
      <c r="O48" s="323"/>
      <c r="P48" s="323"/>
      <c r="Q48" s="319">
        <f t="shared" si="0"/>
        <v>4178</v>
      </c>
      <c r="R48" s="248">
        <v>396</v>
      </c>
      <c r="S48" s="215">
        <v>395</v>
      </c>
      <c r="T48" s="215">
        <v>382</v>
      </c>
      <c r="U48" s="215">
        <v>732</v>
      </c>
      <c r="V48" s="215">
        <v>1620</v>
      </c>
      <c r="W48" s="215">
        <v>653</v>
      </c>
    </row>
    <row r="49" spans="2:23" ht="15.75" thickBot="1" x14ac:dyDescent="0.3">
      <c r="B49" s="320" t="s">
        <v>885</v>
      </c>
      <c r="C49" s="321"/>
      <c r="D49" s="322"/>
      <c r="E49" s="322"/>
      <c r="F49" s="322"/>
      <c r="G49" s="322"/>
      <c r="H49" s="322"/>
      <c r="I49" s="322"/>
      <c r="J49" s="323"/>
      <c r="K49" s="323"/>
      <c r="L49" s="323"/>
      <c r="M49" s="323"/>
      <c r="N49" s="323"/>
      <c r="O49" s="323"/>
      <c r="P49" s="323"/>
      <c r="Q49" s="319">
        <f t="shared" si="0"/>
        <v>2741</v>
      </c>
      <c r="R49" s="248">
        <v>210</v>
      </c>
      <c r="S49" s="215">
        <v>211</v>
      </c>
      <c r="T49" s="215">
        <v>188</v>
      </c>
      <c r="U49" s="215">
        <v>284</v>
      </c>
      <c r="V49" s="215">
        <v>1049</v>
      </c>
      <c r="W49" s="215">
        <v>799</v>
      </c>
    </row>
    <row r="50" spans="2:23" ht="15.75" thickBot="1" x14ac:dyDescent="0.3">
      <c r="B50" s="320" t="s">
        <v>884</v>
      </c>
      <c r="C50" s="321"/>
      <c r="D50" s="322"/>
      <c r="E50" s="322"/>
      <c r="F50" s="322"/>
      <c r="G50" s="322"/>
      <c r="H50" s="322"/>
      <c r="I50" s="322"/>
      <c r="J50" s="323"/>
      <c r="K50" s="323"/>
      <c r="L50" s="323"/>
      <c r="M50" s="323"/>
      <c r="N50" s="323"/>
      <c r="O50" s="323"/>
      <c r="P50" s="323"/>
      <c r="Q50" s="319">
        <f t="shared" si="0"/>
        <v>7057</v>
      </c>
      <c r="R50" s="248">
        <v>405</v>
      </c>
      <c r="S50" s="215">
        <v>524</v>
      </c>
      <c r="T50" s="215">
        <v>565</v>
      </c>
      <c r="U50" s="215">
        <v>872</v>
      </c>
      <c r="V50" s="215">
        <v>2649</v>
      </c>
      <c r="W50" s="215">
        <v>2042</v>
      </c>
    </row>
    <row r="51" spans="2:23" ht="15.75" thickBot="1" x14ac:dyDescent="0.3">
      <c r="B51" s="320" t="s">
        <v>883</v>
      </c>
      <c r="C51" s="321"/>
      <c r="D51" s="322"/>
      <c r="E51" s="322"/>
      <c r="F51" s="322"/>
      <c r="G51" s="322"/>
      <c r="H51" s="322"/>
      <c r="I51" s="322"/>
      <c r="J51" s="323"/>
      <c r="K51" s="323"/>
      <c r="L51" s="323"/>
      <c r="M51" s="323"/>
      <c r="N51" s="323"/>
      <c r="O51" s="323"/>
      <c r="P51" s="323"/>
      <c r="Q51" s="319">
        <f t="shared" si="0"/>
        <v>37538</v>
      </c>
      <c r="R51" s="248">
        <v>2569</v>
      </c>
      <c r="S51" s="215">
        <v>2864</v>
      </c>
      <c r="T51" s="215">
        <v>2964</v>
      </c>
      <c r="U51" s="215">
        <v>6034</v>
      </c>
      <c r="V51" s="215">
        <v>17483</v>
      </c>
      <c r="W51" s="215">
        <v>5624</v>
      </c>
    </row>
    <row r="52" spans="2:23" ht="15.75" thickBot="1" x14ac:dyDescent="0.3">
      <c r="B52" s="320" t="s">
        <v>882</v>
      </c>
      <c r="C52" s="321"/>
      <c r="D52" s="322"/>
      <c r="E52" s="322"/>
      <c r="F52" s="322"/>
      <c r="G52" s="322"/>
      <c r="H52" s="322"/>
      <c r="I52" s="322"/>
      <c r="J52" s="323"/>
      <c r="K52" s="323"/>
      <c r="L52" s="323"/>
      <c r="M52" s="323"/>
      <c r="N52" s="323"/>
      <c r="O52" s="323"/>
      <c r="P52" s="323"/>
      <c r="Q52" s="319">
        <f t="shared" si="0"/>
        <v>41213</v>
      </c>
      <c r="R52" s="248">
        <v>2797</v>
      </c>
      <c r="S52" s="215">
        <v>3074</v>
      </c>
      <c r="T52" s="215">
        <v>2984</v>
      </c>
      <c r="U52" s="215">
        <v>5470</v>
      </c>
      <c r="V52" s="215">
        <v>16277</v>
      </c>
      <c r="W52" s="215">
        <v>10611</v>
      </c>
    </row>
    <row r="53" spans="2:23" ht="15.75" thickBot="1" x14ac:dyDescent="0.3">
      <c r="B53" s="320" t="s">
        <v>881</v>
      </c>
      <c r="C53" s="321"/>
      <c r="D53" s="322"/>
      <c r="E53" s="322"/>
      <c r="F53" s="322"/>
      <c r="G53" s="322"/>
      <c r="H53" s="322"/>
      <c r="I53" s="322"/>
      <c r="J53" s="323"/>
      <c r="K53" s="323"/>
      <c r="L53" s="323"/>
      <c r="M53" s="323"/>
      <c r="N53" s="323"/>
      <c r="O53" s="323"/>
      <c r="P53" s="323"/>
      <c r="Q53" s="319">
        <f t="shared" si="0"/>
        <v>11494</v>
      </c>
      <c r="R53" s="248">
        <v>696</v>
      </c>
      <c r="S53" s="215">
        <v>853</v>
      </c>
      <c r="T53" s="215">
        <v>835</v>
      </c>
      <c r="U53" s="215">
        <v>1189</v>
      </c>
      <c r="V53" s="215">
        <v>4515</v>
      </c>
      <c r="W53" s="215">
        <v>3406</v>
      </c>
    </row>
    <row r="54" spans="2:23" ht="15.75" thickBot="1" x14ac:dyDescent="0.3">
      <c r="B54" s="320" t="s">
        <v>880</v>
      </c>
      <c r="C54" s="321"/>
      <c r="D54" s="322"/>
      <c r="E54" s="322"/>
      <c r="F54" s="322"/>
      <c r="G54" s="322"/>
      <c r="H54" s="322"/>
      <c r="I54" s="322"/>
      <c r="J54" s="323"/>
      <c r="K54" s="323"/>
      <c r="L54" s="323"/>
      <c r="M54" s="323"/>
      <c r="N54" s="323"/>
      <c r="O54" s="323"/>
      <c r="P54" s="323"/>
      <c r="Q54" s="319">
        <f t="shared" si="0"/>
        <v>7175</v>
      </c>
      <c r="R54" s="248">
        <v>424</v>
      </c>
      <c r="S54" s="215">
        <v>505</v>
      </c>
      <c r="T54" s="215">
        <v>524</v>
      </c>
      <c r="U54" s="215">
        <v>771</v>
      </c>
      <c r="V54" s="215">
        <v>2784</v>
      </c>
      <c r="W54" s="215">
        <v>2167</v>
      </c>
    </row>
    <row r="55" spans="2:23" ht="15.75" thickBot="1" x14ac:dyDescent="0.3">
      <c r="B55" s="320" t="s">
        <v>879</v>
      </c>
      <c r="C55" s="321"/>
      <c r="D55" s="322"/>
      <c r="E55" s="322"/>
      <c r="F55" s="322"/>
      <c r="G55" s="322"/>
      <c r="H55" s="322"/>
      <c r="I55" s="322"/>
      <c r="J55" s="323"/>
      <c r="K55" s="323"/>
      <c r="L55" s="323"/>
      <c r="M55" s="323"/>
      <c r="N55" s="323"/>
      <c r="O55" s="323"/>
      <c r="P55" s="323"/>
      <c r="Q55" s="319">
        <f t="shared" si="0"/>
        <v>21300</v>
      </c>
      <c r="R55" s="248">
        <v>1617</v>
      </c>
      <c r="S55" s="215">
        <v>1753</v>
      </c>
      <c r="T55" s="215">
        <v>1683</v>
      </c>
      <c r="U55" s="215">
        <v>2935</v>
      </c>
      <c r="V55" s="215">
        <v>8546</v>
      </c>
      <c r="W55" s="215">
        <v>4766</v>
      </c>
    </row>
    <row r="56" spans="2:23" ht="15.75" thickBot="1" x14ac:dyDescent="0.3">
      <c r="B56" s="320" t="s">
        <v>878</v>
      </c>
      <c r="C56" s="321"/>
      <c r="D56" s="322"/>
      <c r="E56" s="322"/>
      <c r="F56" s="322"/>
      <c r="G56" s="322"/>
      <c r="H56" s="322"/>
      <c r="I56" s="322"/>
      <c r="J56" s="323"/>
      <c r="K56" s="323"/>
      <c r="L56" s="323"/>
      <c r="M56" s="323"/>
      <c r="N56" s="323"/>
      <c r="O56" s="323"/>
      <c r="P56" s="323"/>
      <c r="Q56" s="319">
        <f t="shared" si="0"/>
        <v>12486</v>
      </c>
      <c r="R56" s="248">
        <v>1388</v>
      </c>
      <c r="S56" s="215">
        <v>1315</v>
      </c>
      <c r="T56" s="215">
        <v>1102</v>
      </c>
      <c r="U56" s="215">
        <v>1976</v>
      </c>
      <c r="V56" s="215">
        <v>5055</v>
      </c>
      <c r="W56" s="215">
        <v>1650</v>
      </c>
    </row>
    <row r="57" spans="2:23" ht="15.75" thickBot="1" x14ac:dyDescent="0.3">
      <c r="B57" s="320" t="s">
        <v>877</v>
      </c>
      <c r="C57" s="321"/>
      <c r="D57" s="322"/>
      <c r="E57" s="322"/>
      <c r="F57" s="322"/>
      <c r="G57" s="322"/>
      <c r="H57" s="322"/>
      <c r="I57" s="322"/>
      <c r="J57" s="323"/>
      <c r="K57" s="323"/>
      <c r="L57" s="323"/>
      <c r="M57" s="323"/>
      <c r="N57" s="323"/>
      <c r="O57" s="323"/>
      <c r="P57" s="323"/>
      <c r="Q57" s="319">
        <f t="shared" si="0"/>
        <v>7396</v>
      </c>
      <c r="R57" s="248">
        <v>407</v>
      </c>
      <c r="S57" s="215">
        <v>545</v>
      </c>
      <c r="T57" s="215">
        <v>593</v>
      </c>
      <c r="U57" s="215">
        <v>921</v>
      </c>
      <c r="V57" s="215">
        <v>3055</v>
      </c>
      <c r="W57" s="215">
        <v>1875</v>
      </c>
    </row>
    <row r="58" spans="2:23" ht="15.75" thickBot="1" x14ac:dyDescent="0.3">
      <c r="B58" s="320" t="s">
        <v>876</v>
      </c>
      <c r="C58" s="321"/>
      <c r="D58" s="322"/>
      <c r="E58" s="322"/>
      <c r="F58" s="322"/>
      <c r="G58" s="322"/>
      <c r="H58" s="322"/>
      <c r="I58" s="322"/>
      <c r="J58" s="323"/>
      <c r="K58" s="323"/>
      <c r="L58" s="323"/>
      <c r="M58" s="323"/>
      <c r="N58" s="323"/>
      <c r="O58" s="323"/>
      <c r="P58" s="323"/>
      <c r="Q58" s="319">
        <f t="shared" si="0"/>
        <v>143167</v>
      </c>
      <c r="R58" s="248">
        <v>12546</v>
      </c>
      <c r="S58" s="215">
        <v>13041</v>
      </c>
      <c r="T58" s="215">
        <v>12355</v>
      </c>
      <c r="U58" s="215">
        <v>27743</v>
      </c>
      <c r="V58" s="215">
        <v>63823</v>
      </c>
      <c r="W58" s="215">
        <v>13659</v>
      </c>
    </row>
    <row r="59" spans="2:23" ht="15.75" thickBot="1" x14ac:dyDescent="0.3">
      <c r="B59" s="320" t="s">
        <v>875</v>
      </c>
      <c r="C59" s="321"/>
      <c r="D59" s="322"/>
      <c r="E59" s="322"/>
      <c r="F59" s="322"/>
      <c r="G59" s="322"/>
      <c r="H59" s="322"/>
      <c r="I59" s="322"/>
      <c r="J59" s="323"/>
      <c r="K59" s="323"/>
      <c r="L59" s="323"/>
      <c r="M59" s="323"/>
      <c r="N59" s="323"/>
      <c r="O59" s="323"/>
      <c r="P59" s="323"/>
      <c r="Q59" s="319">
        <f t="shared" si="0"/>
        <v>4496</v>
      </c>
      <c r="R59" s="248">
        <v>238</v>
      </c>
      <c r="S59" s="215">
        <v>275</v>
      </c>
      <c r="T59" s="215">
        <v>287</v>
      </c>
      <c r="U59" s="215">
        <v>442</v>
      </c>
      <c r="V59" s="215">
        <v>1774</v>
      </c>
      <c r="W59" s="215">
        <v>1480</v>
      </c>
    </row>
    <row r="60" spans="2:23" ht="15.75" thickBot="1" x14ac:dyDescent="0.3">
      <c r="B60" s="320" t="s">
        <v>874</v>
      </c>
      <c r="C60" s="321"/>
      <c r="D60" s="322"/>
      <c r="E60" s="322"/>
      <c r="F60" s="322"/>
      <c r="G60" s="322"/>
      <c r="H60" s="322"/>
      <c r="I60" s="322"/>
      <c r="J60" s="323"/>
      <c r="K60" s="323"/>
      <c r="L60" s="323"/>
      <c r="M60" s="323"/>
      <c r="N60" s="323"/>
      <c r="O60" s="323"/>
      <c r="P60" s="323"/>
      <c r="Q60" s="319">
        <f t="shared" si="0"/>
        <v>9667</v>
      </c>
      <c r="R60" s="248">
        <v>896</v>
      </c>
      <c r="S60" s="215">
        <v>999</v>
      </c>
      <c r="T60" s="215">
        <v>931</v>
      </c>
      <c r="U60" s="215">
        <v>1414</v>
      </c>
      <c r="V60" s="215">
        <v>3729</v>
      </c>
      <c r="W60" s="215">
        <v>1698</v>
      </c>
    </row>
    <row r="61" spans="2:23" ht="15.75" thickBot="1" x14ac:dyDescent="0.3">
      <c r="B61" s="320" t="s">
        <v>873</v>
      </c>
      <c r="C61" s="321"/>
      <c r="D61" s="322"/>
      <c r="E61" s="322"/>
      <c r="F61" s="322"/>
      <c r="G61" s="322"/>
      <c r="H61" s="322"/>
      <c r="I61" s="322"/>
      <c r="J61" s="323"/>
      <c r="K61" s="323"/>
      <c r="L61" s="323"/>
      <c r="M61" s="323"/>
      <c r="N61" s="323"/>
      <c r="O61" s="323"/>
      <c r="P61" s="323"/>
      <c r="Q61" s="319">
        <f t="shared" si="0"/>
        <v>159527</v>
      </c>
      <c r="R61" s="248">
        <v>13021</v>
      </c>
      <c r="S61" s="215">
        <v>14135</v>
      </c>
      <c r="T61" s="215">
        <v>13965</v>
      </c>
      <c r="U61" s="215">
        <v>30450</v>
      </c>
      <c r="V61" s="215">
        <v>72874</v>
      </c>
      <c r="W61" s="215">
        <v>15082</v>
      </c>
    </row>
    <row r="62" spans="2:23" ht="15.75" thickBot="1" x14ac:dyDescent="0.3">
      <c r="B62" s="320" t="s">
        <v>872</v>
      </c>
      <c r="C62" s="321"/>
      <c r="D62" s="322"/>
      <c r="E62" s="322"/>
      <c r="F62" s="322"/>
      <c r="G62" s="322"/>
      <c r="H62" s="322"/>
      <c r="I62" s="322"/>
      <c r="J62" s="323"/>
      <c r="K62" s="323"/>
      <c r="L62" s="323"/>
      <c r="M62" s="323"/>
      <c r="N62" s="323"/>
      <c r="O62" s="323"/>
      <c r="P62" s="323"/>
      <c r="Q62" s="319">
        <f t="shared" si="0"/>
        <v>2908</v>
      </c>
      <c r="R62" s="248">
        <v>191</v>
      </c>
      <c r="S62" s="215">
        <v>206</v>
      </c>
      <c r="T62" s="215">
        <v>222</v>
      </c>
      <c r="U62" s="215">
        <v>407</v>
      </c>
      <c r="V62" s="215">
        <v>1172</v>
      </c>
      <c r="W62" s="215">
        <v>710</v>
      </c>
    </row>
    <row r="63" spans="2:23" ht="15.75" thickBot="1" x14ac:dyDescent="0.3">
      <c r="B63" s="320" t="s">
        <v>871</v>
      </c>
      <c r="C63" s="321"/>
      <c r="D63" s="322"/>
      <c r="E63" s="322"/>
      <c r="F63" s="322"/>
      <c r="G63" s="322"/>
      <c r="H63" s="322"/>
      <c r="I63" s="322"/>
      <c r="J63" s="323"/>
      <c r="K63" s="323"/>
      <c r="L63" s="323"/>
      <c r="M63" s="323"/>
      <c r="N63" s="323"/>
      <c r="O63" s="323"/>
      <c r="P63" s="323"/>
      <c r="Q63" s="319">
        <f t="shared" si="0"/>
        <v>16563</v>
      </c>
      <c r="R63" s="248">
        <v>1805</v>
      </c>
      <c r="S63" s="215">
        <v>1714</v>
      </c>
      <c r="T63" s="215">
        <v>1543</v>
      </c>
      <c r="U63" s="215">
        <v>3048</v>
      </c>
      <c r="V63" s="215">
        <v>6586</v>
      </c>
      <c r="W63" s="215">
        <v>1867</v>
      </c>
    </row>
    <row r="64" spans="2:23" ht="15.75" thickBot="1" x14ac:dyDescent="0.3">
      <c r="B64" s="320" t="s">
        <v>870</v>
      </c>
      <c r="C64" s="321"/>
      <c r="D64" s="322"/>
      <c r="E64" s="322"/>
      <c r="F64" s="322"/>
      <c r="G64" s="322"/>
      <c r="H64" s="322"/>
      <c r="I64" s="322"/>
      <c r="J64" s="323"/>
      <c r="K64" s="323"/>
      <c r="L64" s="323"/>
      <c r="M64" s="323"/>
      <c r="N64" s="323"/>
      <c r="O64" s="323"/>
      <c r="P64" s="323"/>
      <c r="Q64" s="319">
        <f t="shared" si="0"/>
        <v>13524</v>
      </c>
      <c r="R64" s="248">
        <v>994</v>
      </c>
      <c r="S64" s="215">
        <v>932</v>
      </c>
      <c r="T64" s="215">
        <v>829</v>
      </c>
      <c r="U64" s="215">
        <v>4732</v>
      </c>
      <c r="V64" s="215">
        <v>4450</v>
      </c>
      <c r="W64" s="215">
        <v>1587</v>
      </c>
    </row>
    <row r="65" spans="2:23" ht="15.75" thickBot="1" x14ac:dyDescent="0.3">
      <c r="B65" s="320" t="s">
        <v>869</v>
      </c>
      <c r="C65" s="321"/>
      <c r="D65" s="322"/>
      <c r="E65" s="322"/>
      <c r="F65" s="322"/>
      <c r="G65" s="322"/>
      <c r="H65" s="322"/>
      <c r="I65" s="322"/>
      <c r="J65" s="323"/>
      <c r="K65" s="323"/>
      <c r="L65" s="323"/>
      <c r="M65" s="323"/>
      <c r="N65" s="323"/>
      <c r="O65" s="323"/>
      <c r="P65" s="323"/>
      <c r="Q65" s="319">
        <f t="shared" si="0"/>
        <v>4392</v>
      </c>
      <c r="R65" s="248">
        <v>260</v>
      </c>
      <c r="S65" s="215">
        <v>302</v>
      </c>
      <c r="T65" s="215">
        <v>312</v>
      </c>
      <c r="U65" s="215">
        <v>510</v>
      </c>
      <c r="V65" s="215">
        <v>1717</v>
      </c>
      <c r="W65" s="215">
        <v>1291</v>
      </c>
    </row>
    <row r="66" spans="2:23" ht="15.75" thickBot="1" x14ac:dyDescent="0.3">
      <c r="B66" s="320" t="s">
        <v>868</v>
      </c>
      <c r="C66" s="321"/>
      <c r="D66" s="322"/>
      <c r="E66" s="322"/>
      <c r="F66" s="322"/>
      <c r="G66" s="322"/>
      <c r="H66" s="322"/>
      <c r="I66" s="322"/>
      <c r="J66" s="323"/>
      <c r="K66" s="323"/>
      <c r="L66" s="323"/>
      <c r="M66" s="323"/>
      <c r="N66" s="323"/>
      <c r="O66" s="323"/>
      <c r="P66" s="323"/>
      <c r="Q66" s="319">
        <f t="shared" si="0"/>
        <v>7529</v>
      </c>
      <c r="R66" s="248">
        <v>557</v>
      </c>
      <c r="S66" s="215">
        <v>548</v>
      </c>
      <c r="T66" s="215">
        <v>506</v>
      </c>
      <c r="U66" s="215">
        <v>891</v>
      </c>
      <c r="V66" s="215">
        <v>2991</v>
      </c>
      <c r="W66" s="215">
        <v>2036</v>
      </c>
    </row>
    <row r="67" spans="2:23" ht="15.75" thickBot="1" x14ac:dyDescent="0.3">
      <c r="B67" s="320" t="s">
        <v>867</v>
      </c>
      <c r="C67" s="321"/>
      <c r="D67" s="322"/>
      <c r="E67" s="322"/>
      <c r="F67" s="322"/>
      <c r="G67" s="322"/>
      <c r="H67" s="322"/>
      <c r="I67" s="322"/>
      <c r="J67" s="323"/>
      <c r="K67" s="323"/>
      <c r="L67" s="323"/>
      <c r="M67" s="323"/>
      <c r="N67" s="323"/>
      <c r="O67" s="323"/>
      <c r="P67" s="323"/>
      <c r="Q67" s="319">
        <f t="shared" si="0"/>
        <v>30219</v>
      </c>
      <c r="R67" s="248">
        <v>2215</v>
      </c>
      <c r="S67" s="215">
        <v>2581</v>
      </c>
      <c r="T67" s="215">
        <v>2590</v>
      </c>
      <c r="U67" s="215">
        <v>4098</v>
      </c>
      <c r="V67" s="215">
        <v>11551</v>
      </c>
      <c r="W67" s="215">
        <v>7184</v>
      </c>
    </row>
    <row r="68" spans="2:23" ht="15.75" thickBot="1" x14ac:dyDescent="0.3">
      <c r="B68" s="320" t="s">
        <v>866</v>
      </c>
      <c r="C68" s="321"/>
      <c r="D68" s="322"/>
      <c r="E68" s="322"/>
      <c r="F68" s="322"/>
      <c r="G68" s="322"/>
      <c r="H68" s="322"/>
      <c r="I68" s="322"/>
      <c r="J68" s="323"/>
      <c r="K68" s="323"/>
      <c r="L68" s="323"/>
      <c r="M68" s="323"/>
      <c r="N68" s="323"/>
      <c r="O68" s="323"/>
      <c r="P68" s="323"/>
      <c r="Q68" s="319">
        <f t="shared" ref="Q68:Q119" si="1">SUM(R68:W68)</f>
        <v>5033</v>
      </c>
      <c r="R68" s="248">
        <v>326</v>
      </c>
      <c r="S68" s="215">
        <v>424</v>
      </c>
      <c r="T68" s="215">
        <v>459</v>
      </c>
      <c r="U68" s="215">
        <v>611</v>
      </c>
      <c r="V68" s="215">
        <v>1950</v>
      </c>
      <c r="W68" s="215">
        <v>1263</v>
      </c>
    </row>
    <row r="69" spans="2:23" ht="15.75" thickBot="1" x14ac:dyDescent="0.3">
      <c r="B69" s="320" t="s">
        <v>865</v>
      </c>
      <c r="C69" s="321"/>
      <c r="D69" s="322"/>
      <c r="E69" s="322"/>
      <c r="F69" s="322"/>
      <c r="G69" s="322"/>
      <c r="H69" s="322"/>
      <c r="I69" s="322"/>
      <c r="J69" s="323"/>
      <c r="K69" s="323"/>
      <c r="L69" s="323"/>
      <c r="M69" s="323"/>
      <c r="N69" s="323"/>
      <c r="O69" s="323"/>
      <c r="P69" s="323"/>
      <c r="Q69" s="319">
        <f t="shared" si="1"/>
        <v>6148</v>
      </c>
      <c r="R69" s="248">
        <v>490</v>
      </c>
      <c r="S69" s="215">
        <v>505</v>
      </c>
      <c r="T69" s="215">
        <v>487</v>
      </c>
      <c r="U69" s="215">
        <v>815</v>
      </c>
      <c r="V69" s="215">
        <v>2339</v>
      </c>
      <c r="W69" s="215">
        <v>1512</v>
      </c>
    </row>
    <row r="70" spans="2:23" ht="15.75" thickBot="1" x14ac:dyDescent="0.3">
      <c r="B70" s="320" t="s">
        <v>864</v>
      </c>
      <c r="C70" s="321"/>
      <c r="D70" s="322"/>
      <c r="E70" s="322"/>
      <c r="F70" s="322"/>
      <c r="G70" s="322"/>
      <c r="H70" s="322"/>
      <c r="I70" s="322"/>
      <c r="J70" s="323"/>
      <c r="K70" s="323"/>
      <c r="L70" s="323"/>
      <c r="M70" s="323"/>
      <c r="N70" s="323"/>
      <c r="O70" s="323"/>
      <c r="P70" s="323"/>
      <c r="Q70" s="319">
        <f t="shared" si="1"/>
        <v>10470</v>
      </c>
      <c r="R70" s="248">
        <v>1131</v>
      </c>
      <c r="S70" s="215">
        <v>1173</v>
      </c>
      <c r="T70" s="215">
        <v>1041</v>
      </c>
      <c r="U70" s="215">
        <v>1791</v>
      </c>
      <c r="V70" s="215">
        <v>4134</v>
      </c>
      <c r="W70" s="215">
        <v>1200</v>
      </c>
    </row>
    <row r="71" spans="2:23" ht="15.75" thickBot="1" x14ac:dyDescent="0.3">
      <c r="B71" s="320" t="s">
        <v>863</v>
      </c>
      <c r="C71" s="321"/>
      <c r="D71" s="322"/>
      <c r="E71" s="322"/>
      <c r="F71" s="322"/>
      <c r="G71" s="322"/>
      <c r="H71" s="322"/>
      <c r="I71" s="322"/>
      <c r="J71" s="323"/>
      <c r="K71" s="323"/>
      <c r="L71" s="323"/>
      <c r="M71" s="323"/>
      <c r="N71" s="323"/>
      <c r="O71" s="323"/>
      <c r="P71" s="323"/>
      <c r="Q71" s="319">
        <f t="shared" si="1"/>
        <v>11194</v>
      </c>
      <c r="R71" s="248">
        <v>876</v>
      </c>
      <c r="S71" s="215">
        <v>1014</v>
      </c>
      <c r="T71" s="215">
        <v>1056</v>
      </c>
      <c r="U71" s="215">
        <v>1740</v>
      </c>
      <c r="V71" s="215">
        <v>4546</v>
      </c>
      <c r="W71" s="215">
        <v>1962</v>
      </c>
    </row>
    <row r="72" spans="2:23" ht="15.75" thickBot="1" x14ac:dyDescent="0.3">
      <c r="B72" s="320" t="s">
        <v>862</v>
      </c>
      <c r="C72" s="321"/>
      <c r="D72" s="322"/>
      <c r="E72" s="322"/>
      <c r="F72" s="322"/>
      <c r="G72" s="322"/>
      <c r="H72" s="322"/>
      <c r="I72" s="322"/>
      <c r="J72" s="323"/>
      <c r="K72" s="323"/>
      <c r="L72" s="323"/>
      <c r="M72" s="323"/>
      <c r="N72" s="323"/>
      <c r="O72" s="323"/>
      <c r="P72" s="323"/>
      <c r="Q72" s="319">
        <f t="shared" si="1"/>
        <v>19352</v>
      </c>
      <c r="R72" s="248">
        <v>1528</v>
      </c>
      <c r="S72" s="215">
        <v>1670</v>
      </c>
      <c r="T72" s="215">
        <v>1617</v>
      </c>
      <c r="U72" s="215">
        <v>3265</v>
      </c>
      <c r="V72" s="215">
        <v>8109</v>
      </c>
      <c r="W72" s="215">
        <v>3163</v>
      </c>
    </row>
    <row r="73" spans="2:23" ht="15.75" thickBot="1" x14ac:dyDescent="0.3">
      <c r="B73" s="320" t="s">
        <v>861</v>
      </c>
      <c r="C73" s="321"/>
      <c r="D73" s="322"/>
      <c r="E73" s="322"/>
      <c r="F73" s="322"/>
      <c r="G73" s="322"/>
      <c r="H73" s="322"/>
      <c r="I73" s="322"/>
      <c r="J73" s="323"/>
      <c r="K73" s="323"/>
      <c r="L73" s="323"/>
      <c r="M73" s="323"/>
      <c r="N73" s="323"/>
      <c r="O73" s="323"/>
      <c r="P73" s="323"/>
      <c r="Q73" s="319">
        <f t="shared" si="1"/>
        <v>4044</v>
      </c>
      <c r="R73" s="248">
        <v>292</v>
      </c>
      <c r="S73" s="215">
        <v>340</v>
      </c>
      <c r="T73" s="215">
        <v>320</v>
      </c>
      <c r="U73" s="215">
        <v>396</v>
      </c>
      <c r="V73" s="215">
        <v>1503</v>
      </c>
      <c r="W73" s="215">
        <v>1193</v>
      </c>
    </row>
    <row r="74" spans="2:23" ht="15.75" thickBot="1" x14ac:dyDescent="0.3">
      <c r="B74" s="320" t="s">
        <v>860</v>
      </c>
      <c r="C74" s="321"/>
      <c r="D74" s="322"/>
      <c r="E74" s="322"/>
      <c r="F74" s="322"/>
      <c r="G74" s="322"/>
      <c r="H74" s="322"/>
      <c r="I74" s="322"/>
      <c r="J74" s="323"/>
      <c r="K74" s="323"/>
      <c r="L74" s="323"/>
      <c r="M74" s="323"/>
      <c r="N74" s="323"/>
      <c r="O74" s="323"/>
      <c r="P74" s="323"/>
      <c r="Q74" s="319">
        <f t="shared" si="1"/>
        <v>5766</v>
      </c>
      <c r="R74" s="248">
        <v>371</v>
      </c>
      <c r="S74" s="215">
        <v>425</v>
      </c>
      <c r="T74" s="215">
        <v>404</v>
      </c>
      <c r="U74" s="215">
        <v>615</v>
      </c>
      <c r="V74" s="215">
        <v>2264</v>
      </c>
      <c r="W74" s="215">
        <v>1687</v>
      </c>
    </row>
    <row r="75" spans="2:23" ht="15.75" thickBot="1" x14ac:dyDescent="0.3">
      <c r="B75" s="320" t="s">
        <v>859</v>
      </c>
      <c r="C75" s="321"/>
      <c r="D75" s="322"/>
      <c r="E75" s="322"/>
      <c r="F75" s="322"/>
      <c r="G75" s="322"/>
      <c r="H75" s="322"/>
      <c r="I75" s="322"/>
      <c r="J75" s="323"/>
      <c r="K75" s="323"/>
      <c r="L75" s="323"/>
      <c r="M75" s="323"/>
      <c r="N75" s="323"/>
      <c r="O75" s="323"/>
      <c r="P75" s="323"/>
      <c r="Q75" s="319">
        <f t="shared" si="1"/>
        <v>6191</v>
      </c>
      <c r="R75" s="248">
        <v>644</v>
      </c>
      <c r="S75" s="215">
        <v>629</v>
      </c>
      <c r="T75" s="215">
        <v>555</v>
      </c>
      <c r="U75" s="215">
        <v>987</v>
      </c>
      <c r="V75" s="215">
        <v>2388</v>
      </c>
      <c r="W75" s="215">
        <v>988</v>
      </c>
    </row>
    <row r="76" spans="2:23" ht="15.75" thickBot="1" x14ac:dyDescent="0.3">
      <c r="B76" s="320" t="s">
        <v>858</v>
      </c>
      <c r="C76" s="321"/>
      <c r="D76" s="322"/>
      <c r="E76" s="322"/>
      <c r="F76" s="322"/>
      <c r="G76" s="322"/>
      <c r="H76" s="322"/>
      <c r="I76" s="322"/>
      <c r="J76" s="323"/>
      <c r="K76" s="323"/>
      <c r="L76" s="323"/>
      <c r="M76" s="323"/>
      <c r="N76" s="323"/>
      <c r="O76" s="323"/>
      <c r="P76" s="323"/>
      <c r="Q76" s="319">
        <f t="shared" si="1"/>
        <v>7590</v>
      </c>
      <c r="R76" s="248">
        <v>528</v>
      </c>
      <c r="S76" s="215">
        <v>580</v>
      </c>
      <c r="T76" s="215">
        <v>530</v>
      </c>
      <c r="U76" s="215">
        <v>736</v>
      </c>
      <c r="V76" s="215">
        <v>2866</v>
      </c>
      <c r="W76" s="215">
        <v>2350</v>
      </c>
    </row>
    <row r="77" spans="2:23" ht="15.75" thickBot="1" x14ac:dyDescent="0.3">
      <c r="B77" s="320" t="s">
        <v>857</v>
      </c>
      <c r="C77" s="321"/>
      <c r="D77" s="322"/>
      <c r="E77" s="322"/>
      <c r="F77" s="322"/>
      <c r="G77" s="322"/>
      <c r="H77" s="322"/>
      <c r="I77" s="322"/>
      <c r="J77" s="323"/>
      <c r="K77" s="323"/>
      <c r="L77" s="323"/>
      <c r="M77" s="323"/>
      <c r="N77" s="323"/>
      <c r="O77" s="323"/>
      <c r="P77" s="323"/>
      <c r="Q77" s="319">
        <f t="shared" si="1"/>
        <v>16295</v>
      </c>
      <c r="R77" s="248">
        <v>1364</v>
      </c>
      <c r="S77" s="215">
        <v>1369</v>
      </c>
      <c r="T77" s="215">
        <v>1248</v>
      </c>
      <c r="U77" s="215">
        <v>2440</v>
      </c>
      <c r="V77" s="215">
        <v>6801</v>
      </c>
      <c r="W77" s="215">
        <v>3073</v>
      </c>
    </row>
    <row r="78" spans="2:23" ht="15.75" thickBot="1" x14ac:dyDescent="0.3">
      <c r="B78" s="320" t="s">
        <v>856</v>
      </c>
      <c r="C78" s="321"/>
      <c r="D78" s="322"/>
      <c r="E78" s="322"/>
      <c r="F78" s="322"/>
      <c r="G78" s="322"/>
      <c r="H78" s="322"/>
      <c r="I78" s="322"/>
      <c r="J78" s="323"/>
      <c r="K78" s="323"/>
      <c r="L78" s="323"/>
      <c r="M78" s="323"/>
      <c r="N78" s="323"/>
      <c r="O78" s="323"/>
      <c r="P78" s="323"/>
      <c r="Q78" s="319">
        <f t="shared" si="1"/>
        <v>14706</v>
      </c>
      <c r="R78" s="248">
        <v>1014</v>
      </c>
      <c r="S78" s="215">
        <v>1109</v>
      </c>
      <c r="T78" s="215">
        <v>1080</v>
      </c>
      <c r="U78" s="215">
        <v>1772</v>
      </c>
      <c r="V78" s="215">
        <v>5575</v>
      </c>
      <c r="W78" s="215">
        <v>4156</v>
      </c>
    </row>
    <row r="79" spans="2:23" ht="15.75" thickBot="1" x14ac:dyDescent="0.3">
      <c r="B79" s="320" t="s">
        <v>855</v>
      </c>
      <c r="C79" s="321"/>
      <c r="D79" s="322"/>
      <c r="E79" s="322"/>
      <c r="F79" s="322"/>
      <c r="G79" s="322"/>
      <c r="H79" s="322"/>
      <c r="I79" s="322"/>
      <c r="J79" s="323"/>
      <c r="K79" s="323"/>
      <c r="L79" s="323"/>
      <c r="M79" s="323"/>
      <c r="N79" s="323"/>
      <c r="O79" s="323"/>
      <c r="P79" s="323"/>
      <c r="Q79" s="319">
        <f t="shared" si="1"/>
        <v>10304</v>
      </c>
      <c r="R79" s="248">
        <v>939</v>
      </c>
      <c r="S79" s="215">
        <v>947</v>
      </c>
      <c r="T79" s="215">
        <v>865</v>
      </c>
      <c r="U79" s="215">
        <v>1442</v>
      </c>
      <c r="V79" s="215">
        <v>4028</v>
      </c>
      <c r="W79" s="215">
        <v>2083</v>
      </c>
    </row>
    <row r="80" spans="2:23" ht="15.75" thickBot="1" x14ac:dyDescent="0.3">
      <c r="B80" s="320" t="s">
        <v>854</v>
      </c>
      <c r="C80" s="321"/>
      <c r="D80" s="322"/>
      <c r="E80" s="322"/>
      <c r="F80" s="322"/>
      <c r="G80" s="322"/>
      <c r="H80" s="322"/>
      <c r="I80" s="322"/>
      <c r="J80" s="323"/>
      <c r="K80" s="323"/>
      <c r="L80" s="323"/>
      <c r="M80" s="323"/>
      <c r="N80" s="323"/>
      <c r="O80" s="323"/>
      <c r="P80" s="323"/>
      <c r="Q80" s="319">
        <f t="shared" si="1"/>
        <v>5901</v>
      </c>
      <c r="R80" s="248">
        <v>413</v>
      </c>
      <c r="S80" s="215">
        <v>495</v>
      </c>
      <c r="T80" s="215">
        <v>525</v>
      </c>
      <c r="U80" s="215">
        <v>777</v>
      </c>
      <c r="V80" s="215">
        <v>2396</v>
      </c>
      <c r="W80" s="215">
        <v>1295</v>
      </c>
    </row>
    <row r="81" spans="2:23" ht="15.75" thickBot="1" x14ac:dyDescent="0.3">
      <c r="B81" s="320" t="s">
        <v>853</v>
      </c>
      <c r="C81" s="321"/>
      <c r="D81" s="322"/>
      <c r="E81" s="322"/>
      <c r="F81" s="322"/>
      <c r="G81" s="322"/>
      <c r="H81" s="322"/>
      <c r="I81" s="322"/>
      <c r="J81" s="323"/>
      <c r="K81" s="323"/>
      <c r="L81" s="323"/>
      <c r="M81" s="323"/>
      <c r="N81" s="323"/>
      <c r="O81" s="323"/>
      <c r="P81" s="323"/>
      <c r="Q81" s="319">
        <f t="shared" si="1"/>
        <v>13482</v>
      </c>
      <c r="R81" s="248">
        <v>1011</v>
      </c>
      <c r="S81" s="215">
        <v>1092</v>
      </c>
      <c r="T81" s="215">
        <v>1032</v>
      </c>
      <c r="U81" s="215">
        <v>1815</v>
      </c>
      <c r="V81" s="215">
        <v>5238</v>
      </c>
      <c r="W81" s="215">
        <v>3294</v>
      </c>
    </row>
    <row r="82" spans="2:23" ht="15.75" thickBot="1" x14ac:dyDescent="0.3">
      <c r="B82" s="320" t="s">
        <v>852</v>
      </c>
      <c r="C82" s="321"/>
      <c r="D82" s="322"/>
      <c r="E82" s="322"/>
      <c r="F82" s="322"/>
      <c r="G82" s="322"/>
      <c r="H82" s="322"/>
      <c r="I82" s="322"/>
      <c r="J82" s="323"/>
      <c r="K82" s="323"/>
      <c r="L82" s="323"/>
      <c r="M82" s="323"/>
      <c r="N82" s="323"/>
      <c r="O82" s="323"/>
      <c r="P82" s="323"/>
      <c r="Q82" s="319">
        <f t="shared" si="1"/>
        <v>9988</v>
      </c>
      <c r="R82" s="248">
        <v>720</v>
      </c>
      <c r="S82" s="215">
        <v>829</v>
      </c>
      <c r="T82" s="215">
        <v>775</v>
      </c>
      <c r="U82" s="215">
        <v>1088</v>
      </c>
      <c r="V82" s="215">
        <v>3763</v>
      </c>
      <c r="W82" s="215">
        <v>2813</v>
      </c>
    </row>
    <row r="83" spans="2:23" ht="15.75" thickBot="1" x14ac:dyDescent="0.3">
      <c r="B83" s="320" t="s">
        <v>851</v>
      </c>
      <c r="C83" s="321"/>
      <c r="D83" s="322"/>
      <c r="E83" s="322"/>
      <c r="F83" s="322"/>
      <c r="G83" s="322"/>
      <c r="H83" s="322"/>
      <c r="I83" s="322"/>
      <c r="J83" s="323"/>
      <c r="K83" s="323"/>
      <c r="L83" s="323"/>
      <c r="M83" s="323"/>
      <c r="N83" s="323"/>
      <c r="O83" s="323"/>
      <c r="P83" s="323"/>
      <c r="Q83" s="319">
        <f t="shared" si="1"/>
        <v>13312</v>
      </c>
      <c r="R83" s="248">
        <v>848</v>
      </c>
      <c r="S83" s="215">
        <v>1124</v>
      </c>
      <c r="T83" s="215">
        <v>1164</v>
      </c>
      <c r="U83" s="215">
        <v>1615</v>
      </c>
      <c r="V83" s="215">
        <v>5210</v>
      </c>
      <c r="W83" s="215">
        <v>3351</v>
      </c>
    </row>
    <row r="84" spans="2:23" ht="15.75" thickBot="1" x14ac:dyDescent="0.3">
      <c r="B84" s="320" t="s">
        <v>850</v>
      </c>
      <c r="C84" s="321"/>
      <c r="D84" s="322"/>
      <c r="E84" s="322"/>
      <c r="F84" s="322"/>
      <c r="G84" s="322"/>
      <c r="H84" s="322"/>
      <c r="I84" s="322"/>
      <c r="J84" s="323"/>
      <c r="K84" s="323"/>
      <c r="L84" s="323"/>
      <c r="M84" s="323"/>
      <c r="N84" s="323"/>
      <c r="O84" s="323"/>
      <c r="P84" s="323"/>
      <c r="Q84" s="319">
        <f t="shared" si="1"/>
        <v>14342</v>
      </c>
      <c r="R84" s="248">
        <v>1218</v>
      </c>
      <c r="S84" s="215">
        <v>1298</v>
      </c>
      <c r="T84" s="215">
        <v>1307</v>
      </c>
      <c r="U84" s="215">
        <v>2440</v>
      </c>
      <c r="V84" s="215">
        <v>6050</v>
      </c>
      <c r="W84" s="215">
        <v>2029</v>
      </c>
    </row>
    <row r="85" spans="2:23" ht="15.75" thickBot="1" x14ac:dyDescent="0.3">
      <c r="B85" s="320" t="s">
        <v>849</v>
      </c>
      <c r="C85" s="321"/>
      <c r="D85" s="322"/>
      <c r="E85" s="322"/>
      <c r="F85" s="322"/>
      <c r="G85" s="322"/>
      <c r="H85" s="322"/>
      <c r="I85" s="322"/>
      <c r="J85" s="323"/>
      <c r="K85" s="323"/>
      <c r="L85" s="323"/>
      <c r="M85" s="323"/>
      <c r="N85" s="323"/>
      <c r="O85" s="323"/>
      <c r="P85" s="323"/>
      <c r="Q85" s="319">
        <f t="shared" si="1"/>
        <v>42286</v>
      </c>
      <c r="R85" s="248">
        <v>3282</v>
      </c>
      <c r="S85" s="215">
        <v>3666</v>
      </c>
      <c r="T85" s="215">
        <v>3701</v>
      </c>
      <c r="U85" s="215">
        <v>7603</v>
      </c>
      <c r="V85" s="215">
        <v>18289</v>
      </c>
      <c r="W85" s="215">
        <v>5745</v>
      </c>
    </row>
    <row r="86" spans="2:23" ht="15.75" thickBot="1" x14ac:dyDescent="0.3">
      <c r="B86" s="320" t="s">
        <v>848</v>
      </c>
      <c r="C86" s="321"/>
      <c r="D86" s="322"/>
      <c r="E86" s="322"/>
      <c r="F86" s="322"/>
      <c r="G86" s="322"/>
      <c r="H86" s="322"/>
      <c r="I86" s="322"/>
      <c r="J86" s="323"/>
      <c r="K86" s="323"/>
      <c r="L86" s="323"/>
      <c r="M86" s="323"/>
      <c r="N86" s="323"/>
      <c r="O86" s="323"/>
      <c r="P86" s="323"/>
      <c r="Q86" s="319">
        <f t="shared" si="1"/>
        <v>26959</v>
      </c>
      <c r="R86" s="248">
        <v>2172</v>
      </c>
      <c r="S86" s="215">
        <v>2293</v>
      </c>
      <c r="T86" s="215">
        <v>2185</v>
      </c>
      <c r="U86" s="215">
        <v>3697</v>
      </c>
      <c r="V86" s="215">
        <v>10407</v>
      </c>
      <c r="W86" s="215">
        <v>6205</v>
      </c>
    </row>
    <row r="87" spans="2:23" ht="15.75" thickBot="1" x14ac:dyDescent="0.3">
      <c r="B87" s="320" t="s">
        <v>847</v>
      </c>
      <c r="C87" s="321"/>
      <c r="D87" s="322"/>
      <c r="E87" s="322"/>
      <c r="F87" s="322"/>
      <c r="G87" s="322"/>
      <c r="H87" s="322"/>
      <c r="I87" s="322"/>
      <c r="J87" s="323"/>
      <c r="K87" s="323"/>
      <c r="L87" s="323"/>
      <c r="M87" s="323"/>
      <c r="N87" s="323"/>
      <c r="O87" s="323"/>
      <c r="P87" s="323"/>
      <c r="Q87" s="319">
        <f t="shared" si="1"/>
        <v>16111</v>
      </c>
      <c r="R87" s="248">
        <v>1346</v>
      </c>
      <c r="S87" s="215">
        <v>1637</v>
      </c>
      <c r="T87" s="215">
        <v>1620</v>
      </c>
      <c r="U87" s="215">
        <v>2356</v>
      </c>
      <c r="V87" s="215">
        <v>6544</v>
      </c>
      <c r="W87" s="215">
        <v>2608</v>
      </c>
    </row>
    <row r="88" spans="2:23" ht="15.75" thickBot="1" x14ac:dyDescent="0.3">
      <c r="B88" s="320" t="s">
        <v>846</v>
      </c>
      <c r="C88" s="321"/>
      <c r="D88" s="322"/>
      <c r="E88" s="322"/>
      <c r="F88" s="322"/>
      <c r="G88" s="322"/>
      <c r="H88" s="322"/>
      <c r="I88" s="322"/>
      <c r="J88" s="323"/>
      <c r="K88" s="323"/>
      <c r="L88" s="323"/>
      <c r="M88" s="323"/>
      <c r="N88" s="323"/>
      <c r="O88" s="323"/>
      <c r="P88" s="323"/>
      <c r="Q88" s="319">
        <f t="shared" si="1"/>
        <v>828947</v>
      </c>
      <c r="R88" s="248">
        <v>69787</v>
      </c>
      <c r="S88" s="215">
        <v>76202</v>
      </c>
      <c r="T88" s="215">
        <v>75045</v>
      </c>
      <c r="U88" s="215">
        <v>159280</v>
      </c>
      <c r="V88" s="215">
        <v>365002</v>
      </c>
      <c r="W88" s="215">
        <v>83631</v>
      </c>
    </row>
    <row r="89" spans="2:23" ht="15.75" thickBot="1" x14ac:dyDescent="0.3">
      <c r="B89" s="320" t="s">
        <v>845</v>
      </c>
      <c r="C89" s="321"/>
      <c r="D89" s="322"/>
      <c r="E89" s="322"/>
      <c r="F89" s="322"/>
      <c r="G89" s="322"/>
      <c r="H89" s="322"/>
      <c r="I89" s="322"/>
      <c r="J89" s="323"/>
      <c r="K89" s="323"/>
      <c r="L89" s="323"/>
      <c r="M89" s="323"/>
      <c r="N89" s="323"/>
      <c r="O89" s="323"/>
      <c r="P89" s="323"/>
      <c r="Q89" s="319">
        <f t="shared" si="1"/>
        <v>32725</v>
      </c>
      <c r="R89" s="248">
        <v>2195</v>
      </c>
      <c r="S89" s="215">
        <v>2603</v>
      </c>
      <c r="T89" s="215">
        <v>2847</v>
      </c>
      <c r="U89" s="215">
        <v>5927</v>
      </c>
      <c r="V89" s="215">
        <v>15071</v>
      </c>
      <c r="W89" s="215">
        <v>4082</v>
      </c>
    </row>
    <row r="90" spans="2:23" ht="15.75" thickBot="1" x14ac:dyDescent="0.3">
      <c r="B90" s="320" t="s">
        <v>844</v>
      </c>
      <c r="C90" s="321"/>
      <c r="D90" s="322"/>
      <c r="E90" s="322"/>
      <c r="F90" s="322"/>
      <c r="G90" s="322"/>
      <c r="H90" s="322"/>
      <c r="I90" s="322"/>
      <c r="J90" s="323"/>
      <c r="K90" s="323"/>
      <c r="L90" s="323"/>
      <c r="M90" s="323"/>
      <c r="N90" s="323"/>
      <c r="O90" s="323"/>
      <c r="P90" s="323"/>
      <c r="Q90" s="319">
        <f t="shared" si="1"/>
        <v>18567</v>
      </c>
      <c r="R90" s="248">
        <v>1413</v>
      </c>
      <c r="S90" s="215">
        <v>1536</v>
      </c>
      <c r="T90" s="215">
        <v>1557</v>
      </c>
      <c r="U90" s="215">
        <v>3172</v>
      </c>
      <c r="V90" s="215">
        <v>8205</v>
      </c>
      <c r="W90" s="215">
        <v>2684</v>
      </c>
    </row>
    <row r="91" spans="2:23" ht="15.75" thickBot="1" x14ac:dyDescent="0.3">
      <c r="B91" s="320" t="s">
        <v>843</v>
      </c>
      <c r="C91" s="321"/>
      <c r="D91" s="322"/>
      <c r="E91" s="322"/>
      <c r="F91" s="322"/>
      <c r="G91" s="322"/>
      <c r="H91" s="322"/>
      <c r="I91" s="322"/>
      <c r="J91" s="323"/>
      <c r="K91" s="323"/>
      <c r="L91" s="323"/>
      <c r="M91" s="323"/>
      <c r="N91" s="323"/>
      <c r="O91" s="323"/>
      <c r="P91" s="323"/>
      <c r="Q91" s="319">
        <f t="shared" si="1"/>
        <v>21387</v>
      </c>
      <c r="R91" s="248">
        <v>1970</v>
      </c>
      <c r="S91" s="215">
        <v>2056</v>
      </c>
      <c r="T91" s="215">
        <v>2043</v>
      </c>
      <c r="U91" s="215">
        <v>3945</v>
      </c>
      <c r="V91" s="215">
        <v>8646</v>
      </c>
      <c r="W91" s="215">
        <v>2727</v>
      </c>
    </row>
    <row r="92" spans="2:23" ht="15.75" thickBot="1" x14ac:dyDescent="0.3">
      <c r="B92" s="320" t="s">
        <v>842</v>
      </c>
      <c r="C92" s="321"/>
      <c r="D92" s="322"/>
      <c r="E92" s="322"/>
      <c r="F92" s="322"/>
      <c r="G92" s="322"/>
      <c r="H92" s="322"/>
      <c r="I92" s="322"/>
      <c r="J92" s="323"/>
      <c r="K92" s="323"/>
      <c r="L92" s="323"/>
      <c r="M92" s="323"/>
      <c r="N92" s="323"/>
      <c r="O92" s="323"/>
      <c r="P92" s="323"/>
      <c r="Q92" s="319">
        <f t="shared" si="1"/>
        <v>6428</v>
      </c>
      <c r="R92" s="248">
        <v>424</v>
      </c>
      <c r="S92" s="215">
        <v>522</v>
      </c>
      <c r="T92" s="215">
        <v>521</v>
      </c>
      <c r="U92" s="215">
        <v>776</v>
      </c>
      <c r="V92" s="215">
        <v>2537</v>
      </c>
      <c r="W92" s="215">
        <v>1648</v>
      </c>
    </row>
    <row r="93" spans="2:23" ht="15.75" thickBot="1" x14ac:dyDescent="0.3">
      <c r="B93" s="320" t="s">
        <v>841</v>
      </c>
      <c r="C93" s="321"/>
      <c r="D93" s="322"/>
      <c r="E93" s="322"/>
      <c r="F93" s="322"/>
      <c r="G93" s="322"/>
      <c r="H93" s="322"/>
      <c r="I93" s="322"/>
      <c r="J93" s="323"/>
      <c r="K93" s="323"/>
      <c r="L93" s="323"/>
      <c r="M93" s="323"/>
      <c r="N93" s="323"/>
      <c r="O93" s="323"/>
      <c r="P93" s="323"/>
      <c r="Q93" s="319">
        <f t="shared" si="1"/>
        <v>7982</v>
      </c>
      <c r="R93" s="248">
        <v>739</v>
      </c>
      <c r="S93" s="215">
        <v>804</v>
      </c>
      <c r="T93" s="215">
        <v>749</v>
      </c>
      <c r="U93" s="215">
        <v>1135</v>
      </c>
      <c r="V93" s="215">
        <v>3089</v>
      </c>
      <c r="W93" s="215">
        <v>1466</v>
      </c>
    </row>
    <row r="94" spans="2:23" ht="15.75" thickBot="1" x14ac:dyDescent="0.3">
      <c r="B94" s="320" t="s">
        <v>840</v>
      </c>
      <c r="C94" s="321"/>
      <c r="D94" s="322"/>
      <c r="E94" s="322"/>
      <c r="F94" s="322"/>
      <c r="G94" s="322"/>
      <c r="H94" s="322"/>
      <c r="I94" s="322"/>
      <c r="J94" s="323"/>
      <c r="K94" s="323"/>
      <c r="L94" s="323"/>
      <c r="M94" s="323"/>
      <c r="N94" s="323"/>
      <c r="O94" s="323"/>
      <c r="P94" s="323"/>
      <c r="Q94" s="319">
        <f t="shared" si="1"/>
        <v>7357</v>
      </c>
      <c r="R94" s="248">
        <v>809</v>
      </c>
      <c r="S94" s="215">
        <v>765</v>
      </c>
      <c r="T94" s="215">
        <v>665</v>
      </c>
      <c r="U94" s="215">
        <v>1202</v>
      </c>
      <c r="V94" s="215">
        <v>2936</v>
      </c>
      <c r="W94" s="215">
        <v>980</v>
      </c>
    </row>
    <row r="95" spans="2:23" ht="15.75" thickBot="1" x14ac:dyDescent="0.3">
      <c r="B95" s="320" t="s">
        <v>839</v>
      </c>
      <c r="C95" s="321"/>
      <c r="D95" s="322"/>
      <c r="E95" s="322"/>
      <c r="F95" s="322"/>
      <c r="G95" s="322"/>
      <c r="H95" s="322"/>
      <c r="I95" s="322"/>
      <c r="J95" s="323"/>
      <c r="K95" s="323"/>
      <c r="L95" s="323"/>
      <c r="M95" s="323"/>
      <c r="N95" s="323"/>
      <c r="O95" s="323"/>
      <c r="P95" s="323"/>
      <c r="Q95" s="319">
        <f t="shared" si="1"/>
        <v>27305</v>
      </c>
      <c r="R95" s="248">
        <v>2233</v>
      </c>
      <c r="S95" s="215">
        <v>2255</v>
      </c>
      <c r="T95" s="215">
        <v>2198</v>
      </c>
      <c r="U95" s="215">
        <v>4743</v>
      </c>
      <c r="V95" s="215">
        <v>11867</v>
      </c>
      <c r="W95" s="215">
        <v>4009</v>
      </c>
    </row>
    <row r="96" spans="2:23" ht="15.75" thickBot="1" x14ac:dyDescent="0.3">
      <c r="B96" s="320" t="s">
        <v>838</v>
      </c>
      <c r="C96" s="321"/>
      <c r="D96" s="322"/>
      <c r="E96" s="322"/>
      <c r="F96" s="322"/>
      <c r="G96" s="322"/>
      <c r="H96" s="322"/>
      <c r="I96" s="322"/>
      <c r="J96" s="323"/>
      <c r="K96" s="323"/>
      <c r="L96" s="323"/>
      <c r="M96" s="323"/>
      <c r="N96" s="323"/>
      <c r="O96" s="323"/>
      <c r="P96" s="323"/>
      <c r="Q96" s="319">
        <f t="shared" si="1"/>
        <v>9997</v>
      </c>
      <c r="R96" s="248">
        <v>1123</v>
      </c>
      <c r="S96" s="215">
        <v>1056</v>
      </c>
      <c r="T96" s="215">
        <v>911</v>
      </c>
      <c r="U96" s="215">
        <v>1650</v>
      </c>
      <c r="V96" s="215">
        <v>4010</v>
      </c>
      <c r="W96" s="215">
        <v>1247</v>
      </c>
    </row>
    <row r="97" spans="2:23" ht="15.75" thickBot="1" x14ac:dyDescent="0.3">
      <c r="B97" s="320" t="s">
        <v>837</v>
      </c>
      <c r="C97" s="321"/>
      <c r="D97" s="322"/>
      <c r="E97" s="322"/>
      <c r="F97" s="322"/>
      <c r="G97" s="322"/>
      <c r="H97" s="322"/>
      <c r="I97" s="322"/>
      <c r="J97" s="323"/>
      <c r="K97" s="323"/>
      <c r="L97" s="323"/>
      <c r="M97" s="323"/>
      <c r="N97" s="323"/>
      <c r="O97" s="323"/>
      <c r="P97" s="323"/>
      <c r="Q97" s="319">
        <f t="shared" si="1"/>
        <v>11922</v>
      </c>
      <c r="R97" s="248">
        <v>892</v>
      </c>
      <c r="S97" s="215">
        <v>932</v>
      </c>
      <c r="T97" s="215">
        <v>909</v>
      </c>
      <c r="U97" s="215">
        <v>1520</v>
      </c>
      <c r="V97" s="215">
        <v>4545</v>
      </c>
      <c r="W97" s="215">
        <v>3124</v>
      </c>
    </row>
    <row r="98" spans="2:23" ht="15.75" thickBot="1" x14ac:dyDescent="0.3">
      <c r="B98" s="320" t="s">
        <v>836</v>
      </c>
      <c r="C98" s="321"/>
      <c r="D98" s="322"/>
      <c r="E98" s="322"/>
      <c r="F98" s="322"/>
      <c r="G98" s="322"/>
      <c r="H98" s="322"/>
      <c r="I98" s="322"/>
      <c r="J98" s="323"/>
      <c r="K98" s="323"/>
      <c r="L98" s="323"/>
      <c r="M98" s="323"/>
      <c r="N98" s="323"/>
      <c r="O98" s="323"/>
      <c r="P98" s="323"/>
      <c r="Q98" s="319">
        <f t="shared" si="1"/>
        <v>27644</v>
      </c>
      <c r="R98" s="248">
        <v>2183</v>
      </c>
      <c r="S98" s="215">
        <v>2310</v>
      </c>
      <c r="T98" s="215">
        <v>2325</v>
      </c>
      <c r="U98" s="215">
        <v>4859</v>
      </c>
      <c r="V98" s="215">
        <v>12221</v>
      </c>
      <c r="W98" s="215">
        <v>3746</v>
      </c>
    </row>
    <row r="99" spans="2:23" ht="15.75" thickBot="1" x14ac:dyDescent="0.3">
      <c r="B99" s="320" t="s">
        <v>835</v>
      </c>
      <c r="C99" s="321"/>
      <c r="D99" s="322"/>
      <c r="E99" s="322"/>
      <c r="F99" s="322"/>
      <c r="G99" s="322"/>
      <c r="H99" s="322"/>
      <c r="I99" s="322"/>
      <c r="J99" s="323"/>
      <c r="K99" s="323"/>
      <c r="L99" s="323"/>
      <c r="M99" s="323"/>
      <c r="N99" s="323"/>
      <c r="O99" s="323"/>
      <c r="P99" s="323"/>
      <c r="Q99" s="319">
        <f t="shared" si="1"/>
        <v>5334</v>
      </c>
      <c r="R99" s="248">
        <v>375</v>
      </c>
      <c r="S99" s="215">
        <v>452</v>
      </c>
      <c r="T99" s="215">
        <v>442</v>
      </c>
      <c r="U99" s="215">
        <v>607</v>
      </c>
      <c r="V99" s="215">
        <v>1977</v>
      </c>
      <c r="W99" s="215">
        <v>1481</v>
      </c>
    </row>
    <row r="100" spans="2:23" ht="15.75" thickBot="1" x14ac:dyDescent="0.3">
      <c r="B100" s="320" t="s">
        <v>834</v>
      </c>
      <c r="C100" s="321"/>
      <c r="D100" s="322"/>
      <c r="E100" s="322"/>
      <c r="F100" s="322"/>
      <c r="G100" s="322"/>
      <c r="H100" s="322"/>
      <c r="I100" s="322"/>
      <c r="J100" s="323"/>
      <c r="K100" s="323"/>
      <c r="L100" s="323"/>
      <c r="M100" s="323"/>
      <c r="N100" s="323"/>
      <c r="O100" s="323"/>
      <c r="P100" s="323"/>
      <c r="Q100" s="319">
        <f t="shared" si="1"/>
        <v>3862</v>
      </c>
      <c r="R100" s="248">
        <v>203</v>
      </c>
      <c r="S100" s="215">
        <v>239</v>
      </c>
      <c r="T100" s="215">
        <v>248</v>
      </c>
      <c r="U100" s="215">
        <v>387</v>
      </c>
      <c r="V100" s="215">
        <v>1459</v>
      </c>
      <c r="W100" s="215">
        <v>1326</v>
      </c>
    </row>
    <row r="101" spans="2:23" ht="15.75" thickBot="1" x14ac:dyDescent="0.3">
      <c r="B101" s="320" t="s">
        <v>833</v>
      </c>
      <c r="C101" s="321"/>
      <c r="D101" s="322"/>
      <c r="E101" s="322"/>
      <c r="F101" s="322"/>
      <c r="G101" s="322"/>
      <c r="H101" s="322"/>
      <c r="I101" s="322"/>
      <c r="J101" s="323"/>
      <c r="K101" s="323"/>
      <c r="L101" s="323"/>
      <c r="M101" s="323"/>
      <c r="N101" s="323"/>
      <c r="O101" s="323"/>
      <c r="P101" s="323"/>
      <c r="Q101" s="319">
        <f t="shared" si="1"/>
        <v>19453</v>
      </c>
      <c r="R101" s="248">
        <v>1184</v>
      </c>
      <c r="S101" s="215">
        <v>1446</v>
      </c>
      <c r="T101" s="215">
        <v>1539</v>
      </c>
      <c r="U101" s="215">
        <v>2633</v>
      </c>
      <c r="V101" s="215">
        <v>7623</v>
      </c>
      <c r="W101" s="215">
        <v>5028</v>
      </c>
    </row>
    <row r="102" spans="2:23" ht="15.75" thickBot="1" x14ac:dyDescent="0.3">
      <c r="B102" s="320" t="s">
        <v>832</v>
      </c>
      <c r="C102" s="321"/>
      <c r="D102" s="322"/>
      <c r="E102" s="322"/>
      <c r="F102" s="322"/>
      <c r="G102" s="322"/>
      <c r="H102" s="322"/>
      <c r="I102" s="322"/>
      <c r="J102" s="323"/>
      <c r="K102" s="323"/>
      <c r="L102" s="323"/>
      <c r="M102" s="323"/>
      <c r="N102" s="323"/>
      <c r="O102" s="323"/>
      <c r="P102" s="323"/>
      <c r="Q102" s="319">
        <f t="shared" si="1"/>
        <v>49642</v>
      </c>
      <c r="R102" s="248">
        <v>4876</v>
      </c>
      <c r="S102" s="215">
        <v>4759</v>
      </c>
      <c r="T102" s="215">
        <v>4507</v>
      </c>
      <c r="U102" s="215">
        <v>10226</v>
      </c>
      <c r="V102" s="215">
        <v>21266</v>
      </c>
      <c r="W102" s="215">
        <v>4008</v>
      </c>
    </row>
    <row r="103" spans="2:23" ht="15.75" thickBot="1" x14ac:dyDescent="0.3">
      <c r="B103" s="320" t="s">
        <v>831</v>
      </c>
      <c r="C103" s="321"/>
      <c r="D103" s="322"/>
      <c r="E103" s="322"/>
      <c r="F103" s="322"/>
      <c r="G103" s="322"/>
      <c r="H103" s="322"/>
      <c r="I103" s="322"/>
      <c r="J103" s="323"/>
      <c r="K103" s="323"/>
      <c r="L103" s="323"/>
      <c r="M103" s="323"/>
      <c r="N103" s="323"/>
      <c r="O103" s="323"/>
      <c r="P103" s="323"/>
      <c r="Q103" s="319">
        <f t="shared" si="1"/>
        <v>4996</v>
      </c>
      <c r="R103" s="248">
        <v>337</v>
      </c>
      <c r="S103" s="215">
        <v>382</v>
      </c>
      <c r="T103" s="215">
        <v>378</v>
      </c>
      <c r="U103" s="215">
        <v>558</v>
      </c>
      <c r="V103" s="215">
        <v>1920</v>
      </c>
      <c r="W103" s="215">
        <v>1421</v>
      </c>
    </row>
    <row r="104" spans="2:23" ht="15.75" thickBot="1" x14ac:dyDescent="0.3">
      <c r="B104" s="320" t="s">
        <v>830</v>
      </c>
      <c r="C104" s="321"/>
      <c r="D104" s="322"/>
      <c r="E104" s="322"/>
      <c r="F104" s="322"/>
      <c r="G104" s="322"/>
      <c r="H104" s="322"/>
      <c r="I104" s="322"/>
      <c r="J104" s="323"/>
      <c r="K104" s="323"/>
      <c r="L104" s="323"/>
      <c r="M104" s="323"/>
      <c r="N104" s="323"/>
      <c r="O104" s="323"/>
      <c r="P104" s="323"/>
      <c r="Q104" s="319">
        <f t="shared" si="1"/>
        <v>9257</v>
      </c>
      <c r="R104" s="248">
        <v>596</v>
      </c>
      <c r="S104" s="215">
        <v>742</v>
      </c>
      <c r="T104" s="215">
        <v>772</v>
      </c>
      <c r="U104" s="215">
        <v>1625</v>
      </c>
      <c r="V104" s="215">
        <v>3372</v>
      </c>
      <c r="W104" s="215">
        <v>2150</v>
      </c>
    </row>
    <row r="105" spans="2:23" ht="15.75" thickBot="1" x14ac:dyDescent="0.3">
      <c r="B105" s="320" t="s">
        <v>829</v>
      </c>
      <c r="C105" s="321"/>
      <c r="D105" s="322"/>
      <c r="E105" s="322"/>
      <c r="F105" s="322"/>
      <c r="G105" s="322"/>
      <c r="H105" s="322"/>
      <c r="I105" s="322"/>
      <c r="J105" s="323"/>
      <c r="K105" s="323"/>
      <c r="L105" s="323"/>
      <c r="M105" s="323"/>
      <c r="N105" s="323"/>
      <c r="O105" s="323"/>
      <c r="P105" s="323"/>
      <c r="Q105" s="319">
        <f t="shared" si="1"/>
        <v>8231</v>
      </c>
      <c r="R105" s="248">
        <v>618</v>
      </c>
      <c r="S105" s="215">
        <v>681</v>
      </c>
      <c r="T105" s="215">
        <v>667</v>
      </c>
      <c r="U105" s="215">
        <v>1072</v>
      </c>
      <c r="V105" s="215">
        <v>3309</v>
      </c>
      <c r="W105" s="215">
        <v>1884</v>
      </c>
    </row>
    <row r="106" spans="2:23" ht="15.75" thickBot="1" x14ac:dyDescent="0.3">
      <c r="B106" s="320" t="s">
        <v>828</v>
      </c>
      <c r="C106" s="321"/>
      <c r="D106" s="322"/>
      <c r="E106" s="322"/>
      <c r="F106" s="322"/>
      <c r="G106" s="322"/>
      <c r="H106" s="322"/>
      <c r="I106" s="322"/>
      <c r="J106" s="323"/>
      <c r="K106" s="323"/>
      <c r="L106" s="323"/>
      <c r="M106" s="323"/>
      <c r="N106" s="323"/>
      <c r="O106" s="323"/>
      <c r="P106" s="323"/>
      <c r="Q106" s="319">
        <f t="shared" si="1"/>
        <v>53790</v>
      </c>
      <c r="R106" s="248">
        <v>4774</v>
      </c>
      <c r="S106" s="215">
        <v>5201</v>
      </c>
      <c r="T106" s="215">
        <v>5003</v>
      </c>
      <c r="U106" s="215">
        <v>9520</v>
      </c>
      <c r="V106" s="215">
        <v>22467</v>
      </c>
      <c r="W106" s="215">
        <v>6825</v>
      </c>
    </row>
    <row r="107" spans="2:23" ht="15.75" thickBot="1" x14ac:dyDescent="0.3">
      <c r="B107" s="320" t="s">
        <v>827</v>
      </c>
      <c r="C107" s="321"/>
      <c r="D107" s="322"/>
      <c r="E107" s="322"/>
      <c r="F107" s="322"/>
      <c r="G107" s="322"/>
      <c r="H107" s="322"/>
      <c r="I107" s="322"/>
      <c r="J107" s="323"/>
      <c r="K107" s="323"/>
      <c r="L107" s="323"/>
      <c r="M107" s="323"/>
      <c r="N107" s="323"/>
      <c r="O107" s="323"/>
      <c r="P107" s="323"/>
      <c r="Q107" s="319">
        <f t="shared" si="1"/>
        <v>8569</v>
      </c>
      <c r="R107" s="248">
        <v>618</v>
      </c>
      <c r="S107" s="215">
        <v>727</v>
      </c>
      <c r="T107" s="215">
        <v>757</v>
      </c>
      <c r="U107" s="215">
        <v>1360</v>
      </c>
      <c r="V107" s="215">
        <v>3514</v>
      </c>
      <c r="W107" s="215">
        <v>1593</v>
      </c>
    </row>
    <row r="108" spans="2:23" ht="15.75" thickBot="1" x14ac:dyDescent="0.3">
      <c r="B108" s="320" t="s">
        <v>826</v>
      </c>
      <c r="C108" s="321"/>
      <c r="D108" s="322"/>
      <c r="E108" s="322"/>
      <c r="F108" s="322"/>
      <c r="G108" s="322"/>
      <c r="H108" s="322"/>
      <c r="I108" s="322"/>
      <c r="J108" s="323"/>
      <c r="K108" s="323"/>
      <c r="L108" s="323"/>
      <c r="M108" s="323"/>
      <c r="N108" s="323"/>
      <c r="O108" s="323"/>
      <c r="P108" s="323"/>
      <c r="Q108" s="319">
        <f t="shared" si="1"/>
        <v>5202</v>
      </c>
      <c r="R108" s="248">
        <v>319</v>
      </c>
      <c r="S108" s="215">
        <v>373</v>
      </c>
      <c r="T108" s="215">
        <v>373</v>
      </c>
      <c r="U108" s="215">
        <v>622</v>
      </c>
      <c r="V108" s="215">
        <v>2046</v>
      </c>
      <c r="W108" s="215">
        <v>1469</v>
      </c>
    </row>
    <row r="109" spans="2:23" ht="15.75" thickBot="1" x14ac:dyDescent="0.3">
      <c r="B109" s="320" t="s">
        <v>825</v>
      </c>
      <c r="C109" s="321"/>
      <c r="D109" s="322"/>
      <c r="E109" s="322"/>
      <c r="F109" s="322"/>
      <c r="G109" s="322"/>
      <c r="H109" s="322"/>
      <c r="I109" s="322"/>
      <c r="J109" s="323"/>
      <c r="K109" s="323"/>
      <c r="L109" s="323"/>
      <c r="M109" s="323"/>
      <c r="N109" s="323"/>
      <c r="O109" s="323"/>
      <c r="P109" s="323"/>
      <c r="Q109" s="319">
        <f t="shared" si="1"/>
        <v>5179</v>
      </c>
      <c r="R109" s="248">
        <v>419</v>
      </c>
      <c r="S109" s="215">
        <v>432</v>
      </c>
      <c r="T109" s="215">
        <v>431</v>
      </c>
      <c r="U109" s="215">
        <v>689</v>
      </c>
      <c r="V109" s="215">
        <v>2071</v>
      </c>
      <c r="W109" s="215">
        <v>1137</v>
      </c>
    </row>
    <row r="110" spans="2:23" ht="15.75" thickBot="1" x14ac:dyDescent="0.3">
      <c r="B110" s="320" t="s">
        <v>824</v>
      </c>
      <c r="C110" s="321"/>
      <c r="D110" s="322"/>
      <c r="E110" s="322"/>
      <c r="F110" s="322"/>
      <c r="G110" s="322"/>
      <c r="H110" s="322"/>
      <c r="I110" s="322"/>
      <c r="J110" s="323"/>
      <c r="K110" s="323"/>
      <c r="L110" s="323"/>
      <c r="M110" s="323"/>
      <c r="N110" s="323"/>
      <c r="O110" s="323"/>
      <c r="P110" s="323"/>
      <c r="Q110" s="319">
        <f t="shared" si="1"/>
        <v>8304</v>
      </c>
      <c r="R110" s="248">
        <v>552</v>
      </c>
      <c r="S110" s="215">
        <v>621</v>
      </c>
      <c r="T110" s="215">
        <v>589</v>
      </c>
      <c r="U110" s="215">
        <v>904</v>
      </c>
      <c r="V110" s="215">
        <v>3214</v>
      </c>
      <c r="W110" s="215">
        <v>2424</v>
      </c>
    </row>
    <row r="111" spans="2:23" ht="15.75" thickBot="1" x14ac:dyDescent="0.3">
      <c r="B111" s="320" t="s">
        <v>823</v>
      </c>
      <c r="C111" s="321"/>
      <c r="D111" s="322"/>
      <c r="E111" s="322"/>
      <c r="F111" s="322"/>
      <c r="G111" s="322"/>
      <c r="H111" s="322"/>
      <c r="I111" s="322"/>
      <c r="J111" s="323"/>
      <c r="K111" s="323"/>
      <c r="L111" s="323"/>
      <c r="M111" s="323"/>
      <c r="N111" s="323"/>
      <c r="O111" s="323"/>
      <c r="P111" s="323"/>
      <c r="Q111" s="319">
        <f t="shared" si="1"/>
        <v>5380</v>
      </c>
      <c r="R111" s="248">
        <v>404</v>
      </c>
      <c r="S111" s="215">
        <v>439</v>
      </c>
      <c r="T111" s="215">
        <v>416</v>
      </c>
      <c r="U111" s="215">
        <v>610</v>
      </c>
      <c r="V111" s="215">
        <v>2006</v>
      </c>
      <c r="W111" s="215">
        <v>1505</v>
      </c>
    </row>
    <row r="112" spans="2:23" ht="15.75" thickBot="1" x14ac:dyDescent="0.3">
      <c r="B112" s="320" t="s">
        <v>822</v>
      </c>
      <c r="C112" s="321"/>
      <c r="D112" s="322"/>
      <c r="E112" s="322"/>
      <c r="F112" s="322"/>
      <c r="G112" s="322"/>
      <c r="H112" s="322"/>
      <c r="I112" s="322"/>
      <c r="J112" s="323"/>
      <c r="K112" s="323"/>
      <c r="L112" s="323"/>
      <c r="M112" s="323"/>
      <c r="N112" s="323"/>
      <c r="O112" s="323"/>
      <c r="P112" s="323"/>
      <c r="Q112" s="319">
        <f t="shared" si="1"/>
        <v>2133</v>
      </c>
      <c r="R112" s="248">
        <v>147</v>
      </c>
      <c r="S112" s="215">
        <v>176</v>
      </c>
      <c r="T112" s="215">
        <v>176</v>
      </c>
      <c r="U112" s="215">
        <v>241</v>
      </c>
      <c r="V112" s="215">
        <v>797</v>
      </c>
      <c r="W112" s="215">
        <v>596</v>
      </c>
    </row>
    <row r="113" spans="2:23" ht="15.75" thickBot="1" x14ac:dyDescent="0.3">
      <c r="B113" s="320" t="s">
        <v>821</v>
      </c>
      <c r="C113" s="321"/>
      <c r="D113" s="322"/>
      <c r="E113" s="322"/>
      <c r="F113" s="322"/>
      <c r="G113" s="322"/>
      <c r="H113" s="322"/>
      <c r="I113" s="322"/>
      <c r="J113" s="323"/>
      <c r="K113" s="323"/>
      <c r="L113" s="323"/>
      <c r="M113" s="323"/>
      <c r="N113" s="323"/>
      <c r="O113" s="323"/>
      <c r="P113" s="323"/>
      <c r="Q113" s="319">
        <f t="shared" si="1"/>
        <v>21353</v>
      </c>
      <c r="R113" s="248">
        <v>2066</v>
      </c>
      <c r="S113" s="215">
        <v>2238</v>
      </c>
      <c r="T113" s="215">
        <v>2137</v>
      </c>
      <c r="U113" s="215">
        <v>3494</v>
      </c>
      <c r="V113" s="215">
        <v>8312</v>
      </c>
      <c r="W113" s="215">
        <v>3106</v>
      </c>
    </row>
    <row r="114" spans="2:23" ht="15.75" thickBot="1" x14ac:dyDescent="0.3">
      <c r="B114" s="320" t="s">
        <v>820</v>
      </c>
      <c r="C114" s="321"/>
      <c r="D114" s="322"/>
      <c r="E114" s="322"/>
      <c r="F114" s="322"/>
      <c r="G114" s="322"/>
      <c r="H114" s="322"/>
      <c r="I114" s="322"/>
      <c r="J114" s="323"/>
      <c r="K114" s="323"/>
      <c r="L114" s="323"/>
      <c r="M114" s="323"/>
      <c r="N114" s="323"/>
      <c r="O114" s="323"/>
      <c r="P114" s="323"/>
      <c r="Q114" s="319">
        <f t="shared" si="1"/>
        <v>33643</v>
      </c>
      <c r="R114" s="248">
        <v>2383</v>
      </c>
      <c r="S114" s="215">
        <v>2698</v>
      </c>
      <c r="T114" s="215">
        <v>2722</v>
      </c>
      <c r="U114" s="215">
        <v>5036</v>
      </c>
      <c r="V114" s="215">
        <v>13984</v>
      </c>
      <c r="W114" s="215">
        <v>6820</v>
      </c>
    </row>
    <row r="115" spans="2:23" ht="15.75" thickBot="1" x14ac:dyDescent="0.3">
      <c r="B115" s="320" t="s">
        <v>819</v>
      </c>
      <c r="C115" s="321"/>
      <c r="D115" s="322"/>
      <c r="E115" s="322"/>
      <c r="F115" s="322"/>
      <c r="G115" s="322"/>
      <c r="H115" s="322"/>
      <c r="I115" s="322"/>
      <c r="J115" s="323"/>
      <c r="K115" s="323"/>
      <c r="L115" s="323"/>
      <c r="M115" s="323"/>
      <c r="N115" s="323"/>
      <c r="O115" s="323"/>
      <c r="P115" s="323"/>
      <c r="Q115" s="319">
        <f t="shared" si="1"/>
        <v>16218</v>
      </c>
      <c r="R115" s="248">
        <v>1142</v>
      </c>
      <c r="S115" s="215">
        <v>1350</v>
      </c>
      <c r="T115" s="215">
        <v>1345</v>
      </c>
      <c r="U115" s="215">
        <v>1967</v>
      </c>
      <c r="V115" s="215">
        <v>6113</v>
      </c>
      <c r="W115" s="215">
        <v>4301</v>
      </c>
    </row>
    <row r="116" spans="2:23" ht="15.75" thickBot="1" x14ac:dyDescent="0.3">
      <c r="B116" s="320" t="s">
        <v>818</v>
      </c>
      <c r="C116" s="321"/>
      <c r="D116" s="322"/>
      <c r="E116" s="322"/>
      <c r="F116" s="322"/>
      <c r="G116" s="322"/>
      <c r="H116" s="322"/>
      <c r="I116" s="322"/>
      <c r="J116" s="323"/>
      <c r="K116" s="323"/>
      <c r="L116" s="323"/>
      <c r="M116" s="323"/>
      <c r="N116" s="323"/>
      <c r="O116" s="323"/>
      <c r="P116" s="323"/>
      <c r="Q116" s="319">
        <f t="shared" si="1"/>
        <v>14856</v>
      </c>
      <c r="R116" s="248">
        <v>1093</v>
      </c>
      <c r="S116" s="215">
        <v>1245</v>
      </c>
      <c r="T116" s="215">
        <v>1217</v>
      </c>
      <c r="U116" s="215">
        <v>1726</v>
      </c>
      <c r="V116" s="215">
        <v>6005</v>
      </c>
      <c r="W116" s="215">
        <v>3570</v>
      </c>
    </row>
    <row r="117" spans="2:23" ht="15.75" thickBot="1" x14ac:dyDescent="0.3">
      <c r="B117" s="320" t="s">
        <v>817</v>
      </c>
      <c r="C117" s="321"/>
      <c r="D117" s="322"/>
      <c r="E117" s="322"/>
      <c r="F117" s="322"/>
      <c r="G117" s="322"/>
      <c r="H117" s="322"/>
      <c r="I117" s="322"/>
      <c r="J117" s="323"/>
      <c r="K117" s="323"/>
      <c r="L117" s="323"/>
      <c r="M117" s="323"/>
      <c r="N117" s="323"/>
      <c r="O117" s="323"/>
      <c r="P117" s="323"/>
      <c r="Q117" s="319">
        <f t="shared" si="1"/>
        <v>5782</v>
      </c>
      <c r="R117" s="248">
        <v>434</v>
      </c>
      <c r="S117" s="215">
        <v>478</v>
      </c>
      <c r="T117" s="215">
        <v>481</v>
      </c>
      <c r="U117" s="215">
        <v>822</v>
      </c>
      <c r="V117" s="215">
        <v>2249</v>
      </c>
      <c r="W117" s="215">
        <v>1318</v>
      </c>
    </row>
    <row r="118" spans="2:23" ht="15.75" thickBot="1" x14ac:dyDescent="0.3">
      <c r="B118" s="320" t="s">
        <v>815</v>
      </c>
      <c r="C118" s="321"/>
      <c r="D118" s="322"/>
      <c r="E118" s="322"/>
      <c r="F118" s="322"/>
      <c r="G118" s="322"/>
      <c r="H118" s="322"/>
      <c r="I118" s="322"/>
      <c r="J118" s="323"/>
      <c r="K118" s="323"/>
      <c r="L118" s="323"/>
      <c r="M118" s="323"/>
      <c r="N118" s="323"/>
      <c r="O118" s="323"/>
      <c r="P118" s="323"/>
      <c r="Q118" s="319">
        <f t="shared" si="1"/>
        <v>165473</v>
      </c>
      <c r="R118" s="248">
        <v>13538</v>
      </c>
      <c r="S118" s="215">
        <v>14034</v>
      </c>
      <c r="T118" s="215">
        <v>13639</v>
      </c>
      <c r="U118" s="215">
        <v>30173</v>
      </c>
      <c r="V118" s="215">
        <v>72029</v>
      </c>
      <c r="W118" s="215">
        <v>22060</v>
      </c>
    </row>
    <row r="119" spans="2:23" ht="15.75" thickBot="1" x14ac:dyDescent="0.3">
      <c r="B119" s="268" t="s">
        <v>816</v>
      </c>
      <c r="C119" s="314"/>
      <c r="D119" s="317"/>
      <c r="E119" s="317"/>
      <c r="F119" s="317"/>
      <c r="G119" s="317"/>
      <c r="H119" s="317"/>
      <c r="I119" s="317"/>
      <c r="J119" s="317"/>
      <c r="K119" s="317"/>
      <c r="L119" s="317"/>
      <c r="M119" s="317"/>
      <c r="N119" s="317"/>
      <c r="O119" s="317"/>
      <c r="P119" s="317"/>
      <c r="Q119" s="316">
        <f t="shared" si="1"/>
        <v>3657407</v>
      </c>
      <c r="R119" s="315">
        <v>287930</v>
      </c>
      <c r="S119" s="269">
        <v>314663</v>
      </c>
      <c r="T119" s="269">
        <v>311645</v>
      </c>
      <c r="U119" s="269">
        <v>626602</v>
      </c>
      <c r="V119" s="269">
        <v>1558752</v>
      </c>
      <c r="W119" s="269">
        <v>557815</v>
      </c>
    </row>
  </sheetData>
  <mergeCells count="2">
    <mergeCell ref="C1:I1"/>
    <mergeCell ref="J1:P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Q119"/>
  <sheetViews>
    <sheetView workbookViewId="0">
      <selection sqref="A1:XFD1048576"/>
    </sheetView>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v>3657407</v>
      </c>
      <c r="L3" s="245">
        <v>287930</v>
      </c>
      <c r="M3" s="246">
        <v>314663</v>
      </c>
      <c r="N3" s="245">
        <v>311645</v>
      </c>
      <c r="O3" s="246">
        <v>626602</v>
      </c>
      <c r="P3" s="245">
        <v>1558752</v>
      </c>
      <c r="Q3" s="247">
        <v>557815</v>
      </c>
    </row>
    <row r="4" spans="2:17" ht="15.75" thickBot="1" x14ac:dyDescent="0.3">
      <c r="B4" s="117" t="s">
        <v>930</v>
      </c>
      <c r="C4" s="248">
        <f t="shared" ref="C4:C67" si="0">SUM(D4:I4)</f>
        <v>0</v>
      </c>
      <c r="D4" s="215"/>
      <c r="E4" s="215"/>
      <c r="F4" s="215"/>
      <c r="G4" s="215"/>
      <c r="H4" s="215"/>
      <c r="I4" s="215"/>
    </row>
    <row r="5" spans="2:17" ht="15.75" thickBot="1" x14ac:dyDescent="0.3">
      <c r="B5" s="117" t="s">
        <v>929</v>
      </c>
      <c r="C5" s="248">
        <f t="shared" si="0"/>
        <v>0</v>
      </c>
      <c r="D5" s="215"/>
      <c r="E5" s="215"/>
      <c r="F5" s="215"/>
      <c r="G5" s="215"/>
      <c r="H5" s="215"/>
      <c r="I5" s="215"/>
    </row>
    <row r="6" spans="2:17" ht="15.75" thickBot="1" x14ac:dyDescent="0.3">
      <c r="B6" s="117" t="s">
        <v>928</v>
      </c>
      <c r="C6" s="248">
        <f t="shared" si="0"/>
        <v>0</v>
      </c>
      <c r="D6" s="215"/>
      <c r="E6" s="215"/>
      <c r="F6" s="215"/>
      <c r="G6" s="215"/>
      <c r="H6" s="215"/>
      <c r="I6" s="215"/>
    </row>
    <row r="7" spans="2:17" ht="15.75" thickBot="1" x14ac:dyDescent="0.3">
      <c r="B7" s="117" t="s">
        <v>927</v>
      </c>
      <c r="C7" s="248">
        <f t="shared" si="0"/>
        <v>0</v>
      </c>
      <c r="D7" s="215"/>
      <c r="E7" s="215"/>
      <c r="F7" s="215"/>
      <c r="G7" s="215"/>
      <c r="H7" s="215"/>
      <c r="I7" s="215"/>
    </row>
    <row r="8" spans="2:17" ht="15.75" thickBot="1" x14ac:dyDescent="0.3">
      <c r="B8" s="117" t="s">
        <v>926</v>
      </c>
      <c r="C8" s="248">
        <f t="shared" si="0"/>
        <v>0</v>
      </c>
      <c r="D8" s="215"/>
      <c r="E8" s="215"/>
      <c r="F8" s="215"/>
      <c r="G8" s="215"/>
      <c r="H8" s="215"/>
      <c r="I8" s="215"/>
    </row>
    <row r="9" spans="2:17" ht="15.75" thickBot="1" x14ac:dyDescent="0.3">
      <c r="B9" s="117" t="s">
        <v>925</v>
      </c>
      <c r="C9" s="248">
        <f t="shared" si="0"/>
        <v>0</v>
      </c>
      <c r="D9" s="215"/>
      <c r="E9" s="215"/>
      <c r="F9" s="215"/>
      <c r="G9" s="215"/>
      <c r="H9" s="215"/>
      <c r="I9" s="215"/>
    </row>
    <row r="10" spans="2:17" ht="15.75" thickBot="1" x14ac:dyDescent="0.3">
      <c r="B10" s="117" t="s">
        <v>924</v>
      </c>
      <c r="C10" s="248">
        <f t="shared" si="0"/>
        <v>0</v>
      </c>
      <c r="D10" s="215"/>
      <c r="E10" s="215"/>
      <c r="F10" s="215"/>
      <c r="G10" s="215"/>
      <c r="H10" s="215"/>
      <c r="I10" s="215"/>
    </row>
    <row r="11" spans="2:17" ht="15.75" thickBot="1" x14ac:dyDescent="0.3">
      <c r="B11" s="117" t="s">
        <v>923</v>
      </c>
      <c r="C11" s="248">
        <f t="shared" si="0"/>
        <v>0</v>
      </c>
      <c r="D11" s="215"/>
      <c r="E11" s="215"/>
      <c r="F11" s="215"/>
      <c r="G11" s="215"/>
      <c r="H11" s="215"/>
      <c r="I11" s="215"/>
    </row>
    <row r="12" spans="2:17" ht="15.75" thickBot="1" x14ac:dyDescent="0.3">
      <c r="B12" s="117" t="s">
        <v>922</v>
      </c>
      <c r="C12" s="248">
        <f t="shared" si="0"/>
        <v>0</v>
      </c>
      <c r="D12" s="215"/>
      <c r="E12" s="215"/>
      <c r="F12" s="215"/>
      <c r="G12" s="215"/>
      <c r="H12" s="215"/>
      <c r="I12" s="215"/>
    </row>
    <row r="13" spans="2:17" ht="15.75" thickBot="1" x14ac:dyDescent="0.3">
      <c r="B13" s="117" t="s">
        <v>921</v>
      </c>
      <c r="C13" s="248">
        <f t="shared" si="0"/>
        <v>0</v>
      </c>
      <c r="D13" s="215"/>
      <c r="E13" s="215"/>
      <c r="F13" s="215"/>
      <c r="G13" s="215"/>
      <c r="H13" s="215"/>
      <c r="I13" s="215"/>
    </row>
    <row r="14" spans="2:17" ht="15.75" thickBot="1" x14ac:dyDescent="0.3">
      <c r="B14" s="117" t="s">
        <v>920</v>
      </c>
      <c r="C14" s="248">
        <f t="shared" si="0"/>
        <v>0</v>
      </c>
      <c r="D14" s="215"/>
      <c r="E14" s="215"/>
      <c r="F14" s="215"/>
      <c r="G14" s="215"/>
      <c r="H14" s="215"/>
      <c r="I14" s="215"/>
    </row>
    <row r="15" spans="2:17" ht="15.75" thickBot="1" x14ac:dyDescent="0.3">
      <c r="B15" s="117" t="s">
        <v>919</v>
      </c>
      <c r="C15" s="248">
        <f t="shared" si="0"/>
        <v>0</v>
      </c>
      <c r="D15" s="215"/>
      <c r="E15" s="215"/>
      <c r="F15" s="215"/>
      <c r="G15" s="215"/>
      <c r="H15" s="215"/>
      <c r="I15" s="215"/>
    </row>
    <row r="16" spans="2:17" ht="15.75" thickBot="1" x14ac:dyDescent="0.3">
      <c r="B16" s="117" t="s">
        <v>918</v>
      </c>
      <c r="C16" s="248">
        <f t="shared" si="0"/>
        <v>0</v>
      </c>
      <c r="D16" s="215"/>
      <c r="E16" s="215"/>
      <c r="F16" s="215"/>
      <c r="G16" s="215"/>
      <c r="H16" s="215"/>
      <c r="I16" s="215"/>
    </row>
    <row r="17" spans="2:9" ht="15.75" thickBot="1" x14ac:dyDescent="0.3">
      <c r="B17" s="117" t="s">
        <v>917</v>
      </c>
      <c r="C17" s="248">
        <f t="shared" si="0"/>
        <v>0</v>
      </c>
      <c r="D17" s="215"/>
      <c r="E17" s="215"/>
      <c r="F17" s="215"/>
      <c r="G17" s="215"/>
      <c r="H17" s="215"/>
      <c r="I17" s="215"/>
    </row>
    <row r="18" spans="2:9" ht="15.75" thickBot="1" x14ac:dyDescent="0.3">
      <c r="B18" s="117" t="s">
        <v>916</v>
      </c>
      <c r="C18" s="248">
        <f t="shared" si="0"/>
        <v>0</v>
      </c>
      <c r="D18" s="215"/>
      <c r="E18" s="215"/>
      <c r="F18" s="215"/>
      <c r="G18" s="215"/>
      <c r="H18" s="215"/>
      <c r="I18" s="215"/>
    </row>
    <row r="19" spans="2:9" ht="15.75" thickBot="1" x14ac:dyDescent="0.3">
      <c r="B19" s="117" t="s">
        <v>915</v>
      </c>
      <c r="C19" s="248">
        <f t="shared" si="0"/>
        <v>0</v>
      </c>
      <c r="D19" s="215"/>
      <c r="E19" s="215"/>
      <c r="F19" s="215"/>
      <c r="G19" s="215"/>
      <c r="H19" s="215"/>
      <c r="I19" s="215"/>
    </row>
    <row r="20" spans="2:9" ht="15.75" thickBot="1" x14ac:dyDescent="0.3">
      <c r="B20" s="117" t="s">
        <v>914</v>
      </c>
      <c r="C20" s="248">
        <f t="shared" si="0"/>
        <v>0</v>
      </c>
      <c r="D20" s="215"/>
      <c r="E20" s="215"/>
      <c r="F20" s="215"/>
      <c r="G20" s="215"/>
      <c r="H20" s="215"/>
      <c r="I20" s="215"/>
    </row>
    <row r="21" spans="2:9" ht="15.75" thickBot="1" x14ac:dyDescent="0.3">
      <c r="B21" s="117" t="s">
        <v>913</v>
      </c>
      <c r="C21" s="248">
        <f t="shared" si="0"/>
        <v>0</v>
      </c>
      <c r="D21" s="215"/>
      <c r="E21" s="215"/>
      <c r="F21" s="215"/>
      <c r="G21" s="215"/>
      <c r="H21" s="215"/>
      <c r="I21" s="215"/>
    </row>
    <row r="22" spans="2:9" ht="15.75" thickBot="1" x14ac:dyDescent="0.3">
      <c r="B22" s="117" t="s">
        <v>912</v>
      </c>
      <c r="C22" s="248">
        <f t="shared" si="0"/>
        <v>0</v>
      </c>
      <c r="D22" s="215"/>
      <c r="E22" s="215"/>
      <c r="F22" s="215"/>
      <c r="G22" s="215"/>
      <c r="H22" s="215"/>
      <c r="I22" s="215"/>
    </row>
    <row r="23" spans="2:9" ht="15.75" thickBot="1" x14ac:dyDescent="0.3">
      <c r="B23" s="117" t="s">
        <v>911</v>
      </c>
      <c r="C23" s="248">
        <f t="shared" si="0"/>
        <v>0</v>
      </c>
      <c r="D23" s="215"/>
      <c r="E23" s="215"/>
      <c r="F23" s="215"/>
      <c r="G23" s="215"/>
      <c r="H23" s="215"/>
      <c r="I23" s="215"/>
    </row>
    <row r="24" spans="2:9" ht="15.75" thickBot="1" x14ac:dyDescent="0.3">
      <c r="B24" s="117" t="s">
        <v>910</v>
      </c>
      <c r="C24" s="248">
        <f t="shared" si="0"/>
        <v>0</v>
      </c>
      <c r="D24" s="215"/>
      <c r="E24" s="215"/>
      <c r="F24" s="215"/>
      <c r="G24" s="215"/>
      <c r="H24" s="215"/>
      <c r="I24" s="215"/>
    </row>
    <row r="25" spans="2:9" ht="15.75" thickBot="1" x14ac:dyDescent="0.3">
      <c r="B25" s="117" t="s">
        <v>909</v>
      </c>
      <c r="C25" s="248">
        <f t="shared" si="0"/>
        <v>0</v>
      </c>
      <c r="D25" s="215"/>
      <c r="E25" s="215"/>
      <c r="F25" s="215"/>
      <c r="G25" s="215"/>
      <c r="H25" s="215"/>
      <c r="I25" s="215"/>
    </row>
    <row r="26" spans="2:9" ht="15.75" thickBot="1" x14ac:dyDescent="0.3">
      <c r="B26" s="117" t="s">
        <v>908</v>
      </c>
      <c r="C26" s="248">
        <f t="shared" si="0"/>
        <v>0</v>
      </c>
      <c r="D26" s="215"/>
      <c r="E26" s="215"/>
      <c r="F26" s="215"/>
      <c r="G26" s="215"/>
      <c r="H26" s="215"/>
      <c r="I26" s="215"/>
    </row>
    <row r="27" spans="2:9" ht="15.75" thickBot="1" x14ac:dyDescent="0.3">
      <c r="B27" s="117" t="s">
        <v>907</v>
      </c>
      <c r="C27" s="248">
        <f t="shared" si="0"/>
        <v>0</v>
      </c>
      <c r="D27" s="215"/>
      <c r="E27" s="215"/>
      <c r="F27" s="215"/>
      <c r="G27" s="215"/>
      <c r="H27" s="215"/>
      <c r="I27" s="215"/>
    </row>
    <row r="28" spans="2:9" ht="15.75" thickBot="1" x14ac:dyDescent="0.3">
      <c r="B28" s="117" t="s">
        <v>906</v>
      </c>
      <c r="C28" s="248">
        <f t="shared" si="0"/>
        <v>0</v>
      </c>
      <c r="D28" s="215"/>
      <c r="E28" s="215"/>
      <c r="F28" s="215"/>
      <c r="G28" s="215"/>
      <c r="H28" s="215"/>
      <c r="I28" s="215"/>
    </row>
    <row r="29" spans="2:9" ht="15.75" thickBot="1" x14ac:dyDescent="0.3">
      <c r="B29" s="117" t="s">
        <v>905</v>
      </c>
      <c r="C29" s="248">
        <f t="shared" si="0"/>
        <v>0</v>
      </c>
      <c r="D29" s="215"/>
      <c r="E29" s="215"/>
      <c r="F29" s="215"/>
      <c r="G29" s="215"/>
      <c r="H29" s="215"/>
      <c r="I29" s="215"/>
    </row>
    <row r="30" spans="2:9" ht="15.75" thickBot="1" x14ac:dyDescent="0.3">
      <c r="B30" s="117" t="s">
        <v>904</v>
      </c>
      <c r="C30" s="248">
        <f t="shared" si="0"/>
        <v>0</v>
      </c>
      <c r="D30" s="215"/>
      <c r="E30" s="215"/>
      <c r="F30" s="215"/>
      <c r="G30" s="215"/>
      <c r="H30" s="215"/>
      <c r="I30" s="215"/>
    </row>
    <row r="31" spans="2:9" ht="15.75" thickBot="1" x14ac:dyDescent="0.3">
      <c r="B31" s="117" t="s">
        <v>903</v>
      </c>
      <c r="C31" s="248">
        <f t="shared" si="0"/>
        <v>0</v>
      </c>
      <c r="D31" s="215"/>
      <c r="E31" s="215"/>
      <c r="F31" s="215"/>
      <c r="G31" s="215"/>
      <c r="H31" s="215"/>
      <c r="I31" s="215"/>
    </row>
    <row r="32" spans="2:9" ht="15.75" thickBot="1" x14ac:dyDescent="0.3">
      <c r="B32" s="117" t="s">
        <v>902</v>
      </c>
      <c r="C32" s="248">
        <f t="shared" si="0"/>
        <v>0</v>
      </c>
      <c r="D32" s="215"/>
      <c r="E32" s="215"/>
      <c r="F32" s="215"/>
      <c r="G32" s="215"/>
      <c r="H32" s="215"/>
      <c r="I32" s="215"/>
    </row>
    <row r="33" spans="2:9" ht="15.75" thickBot="1" x14ac:dyDescent="0.3">
      <c r="B33" s="117" t="s">
        <v>901</v>
      </c>
      <c r="C33" s="248">
        <f t="shared" si="0"/>
        <v>0</v>
      </c>
      <c r="D33" s="215"/>
      <c r="E33" s="215"/>
      <c r="F33" s="215"/>
      <c r="G33" s="215"/>
      <c r="H33" s="215"/>
      <c r="I33" s="215"/>
    </row>
    <row r="34" spans="2:9" ht="15.75" thickBot="1" x14ac:dyDescent="0.3">
      <c r="B34" s="117" t="s">
        <v>900</v>
      </c>
      <c r="C34" s="248">
        <f t="shared" si="0"/>
        <v>0</v>
      </c>
      <c r="D34" s="215"/>
      <c r="E34" s="215"/>
      <c r="F34" s="215"/>
      <c r="G34" s="215"/>
      <c r="H34" s="215"/>
      <c r="I34" s="215"/>
    </row>
    <row r="35" spans="2:9" ht="15.75" thickBot="1" x14ac:dyDescent="0.3">
      <c r="B35" s="117" t="s">
        <v>899</v>
      </c>
      <c r="C35" s="248">
        <f t="shared" si="0"/>
        <v>0</v>
      </c>
      <c r="D35" s="215"/>
      <c r="E35" s="215"/>
      <c r="F35" s="215"/>
      <c r="G35" s="215"/>
      <c r="H35" s="215"/>
      <c r="I35" s="215"/>
    </row>
    <row r="36" spans="2:9" ht="15.75" thickBot="1" x14ac:dyDescent="0.3">
      <c r="B36" s="117" t="s">
        <v>898</v>
      </c>
      <c r="C36" s="248">
        <f t="shared" si="0"/>
        <v>0</v>
      </c>
      <c r="D36" s="215"/>
      <c r="E36" s="215"/>
      <c r="F36" s="215"/>
      <c r="G36" s="215"/>
      <c r="H36" s="215"/>
      <c r="I36" s="215"/>
    </row>
    <row r="37" spans="2:9" ht="15.75" thickBot="1" x14ac:dyDescent="0.3">
      <c r="B37" s="117" t="s">
        <v>897</v>
      </c>
      <c r="C37" s="248">
        <f t="shared" si="0"/>
        <v>0</v>
      </c>
      <c r="D37" s="215"/>
      <c r="E37" s="215"/>
      <c r="F37" s="215"/>
      <c r="G37" s="215"/>
      <c r="H37" s="215"/>
      <c r="I37" s="215"/>
    </row>
    <row r="38" spans="2:9" ht="15.75" thickBot="1" x14ac:dyDescent="0.3">
      <c r="B38" s="117" t="s">
        <v>896</v>
      </c>
      <c r="C38" s="248">
        <f t="shared" si="0"/>
        <v>0</v>
      </c>
      <c r="D38" s="215"/>
      <c r="E38" s="215"/>
      <c r="F38" s="215"/>
      <c r="G38" s="215"/>
      <c r="H38" s="215"/>
      <c r="I38" s="215"/>
    </row>
    <row r="39" spans="2:9" ht="15.75" thickBot="1" x14ac:dyDescent="0.3">
      <c r="B39" s="117" t="s">
        <v>895</v>
      </c>
      <c r="C39" s="248">
        <f t="shared" si="0"/>
        <v>0</v>
      </c>
      <c r="D39" s="215"/>
      <c r="E39" s="215"/>
      <c r="F39" s="215"/>
      <c r="G39" s="215"/>
      <c r="H39" s="215"/>
      <c r="I39" s="215"/>
    </row>
    <row r="40" spans="2:9" ht="15.75" thickBot="1" x14ac:dyDescent="0.3">
      <c r="B40" s="117" t="s">
        <v>894</v>
      </c>
      <c r="C40" s="248">
        <f t="shared" si="0"/>
        <v>0</v>
      </c>
      <c r="D40" s="215"/>
      <c r="E40" s="215"/>
      <c r="F40" s="215"/>
      <c r="G40" s="215"/>
      <c r="H40" s="215"/>
      <c r="I40" s="215"/>
    </row>
    <row r="41" spans="2:9" ht="15.75" thickBot="1" x14ac:dyDescent="0.3">
      <c r="B41" s="117" t="s">
        <v>893</v>
      </c>
      <c r="C41" s="248">
        <f t="shared" si="0"/>
        <v>0</v>
      </c>
      <c r="D41" s="215"/>
      <c r="E41" s="215"/>
      <c r="F41" s="215"/>
      <c r="G41" s="215"/>
      <c r="H41" s="215"/>
      <c r="I41" s="215"/>
    </row>
    <row r="42" spans="2:9" ht="15.75" thickBot="1" x14ac:dyDescent="0.3">
      <c r="B42" s="117" t="s">
        <v>892</v>
      </c>
      <c r="C42" s="248">
        <f t="shared" si="0"/>
        <v>0</v>
      </c>
      <c r="D42" s="215"/>
      <c r="E42" s="215"/>
      <c r="F42" s="215"/>
      <c r="G42" s="215"/>
      <c r="H42" s="215"/>
      <c r="I42" s="215"/>
    </row>
    <row r="43" spans="2:9" ht="15.75" thickBot="1" x14ac:dyDescent="0.3">
      <c r="B43" s="117" t="s">
        <v>891</v>
      </c>
      <c r="C43" s="248">
        <f t="shared" si="0"/>
        <v>0</v>
      </c>
      <c r="D43" s="215"/>
      <c r="E43" s="215"/>
      <c r="F43" s="215"/>
      <c r="G43" s="215"/>
      <c r="H43" s="215"/>
      <c r="I43" s="215"/>
    </row>
    <row r="44" spans="2:9" ht="15.75" thickBot="1" x14ac:dyDescent="0.3">
      <c r="B44" s="117" t="s">
        <v>890</v>
      </c>
      <c r="C44" s="248">
        <f t="shared" si="0"/>
        <v>0</v>
      </c>
      <c r="D44" s="215"/>
      <c r="E44" s="215"/>
      <c r="F44" s="215"/>
      <c r="G44" s="215"/>
      <c r="H44" s="215"/>
      <c r="I44" s="215"/>
    </row>
    <row r="45" spans="2:9" ht="15.75" thickBot="1" x14ac:dyDescent="0.3">
      <c r="B45" s="117" t="s">
        <v>889</v>
      </c>
      <c r="C45" s="248">
        <f t="shared" si="0"/>
        <v>0</v>
      </c>
      <c r="D45" s="215"/>
      <c r="E45" s="215"/>
      <c r="F45" s="215"/>
      <c r="G45" s="215"/>
      <c r="H45" s="215"/>
      <c r="I45" s="215"/>
    </row>
    <row r="46" spans="2:9" ht="15.75" thickBot="1" x14ac:dyDescent="0.3">
      <c r="B46" s="117" t="s">
        <v>888</v>
      </c>
      <c r="C46" s="248">
        <f t="shared" si="0"/>
        <v>0</v>
      </c>
      <c r="D46" s="215"/>
      <c r="E46" s="215"/>
      <c r="F46" s="215"/>
      <c r="G46" s="215"/>
      <c r="H46" s="215"/>
      <c r="I46" s="215"/>
    </row>
    <row r="47" spans="2:9" ht="15.75" thickBot="1" x14ac:dyDescent="0.3">
      <c r="B47" s="117" t="s">
        <v>887</v>
      </c>
      <c r="C47" s="248">
        <f t="shared" si="0"/>
        <v>0</v>
      </c>
      <c r="D47" s="215"/>
      <c r="E47" s="215"/>
      <c r="F47" s="215"/>
      <c r="G47" s="215"/>
      <c r="H47" s="215"/>
      <c r="I47" s="215"/>
    </row>
    <row r="48" spans="2:9" ht="15.75" thickBot="1" x14ac:dyDescent="0.3">
      <c r="B48" s="117" t="s">
        <v>886</v>
      </c>
      <c r="C48" s="248">
        <f t="shared" si="0"/>
        <v>0</v>
      </c>
      <c r="D48" s="215"/>
      <c r="E48" s="215"/>
      <c r="F48" s="215"/>
      <c r="G48" s="215"/>
      <c r="H48" s="215"/>
      <c r="I48" s="215"/>
    </row>
    <row r="49" spans="2:9" ht="15.75" thickBot="1" x14ac:dyDescent="0.3">
      <c r="B49" s="117" t="s">
        <v>885</v>
      </c>
      <c r="C49" s="248">
        <f t="shared" si="0"/>
        <v>0</v>
      </c>
      <c r="D49" s="215"/>
      <c r="E49" s="215"/>
      <c r="F49" s="215"/>
      <c r="G49" s="215"/>
      <c r="H49" s="215"/>
      <c r="I49" s="215"/>
    </row>
    <row r="50" spans="2:9" ht="15.75" thickBot="1" x14ac:dyDescent="0.3">
      <c r="B50" s="117" t="s">
        <v>884</v>
      </c>
      <c r="C50" s="248">
        <f t="shared" si="0"/>
        <v>0</v>
      </c>
      <c r="D50" s="215"/>
      <c r="E50" s="215"/>
      <c r="F50" s="215"/>
      <c r="G50" s="215"/>
      <c r="H50" s="215"/>
      <c r="I50" s="215"/>
    </row>
    <row r="51" spans="2:9" ht="15.75" thickBot="1" x14ac:dyDescent="0.3">
      <c r="B51" s="117" t="s">
        <v>883</v>
      </c>
      <c r="C51" s="248">
        <f t="shared" si="0"/>
        <v>0</v>
      </c>
      <c r="D51" s="215"/>
      <c r="E51" s="215"/>
      <c r="F51" s="215"/>
      <c r="G51" s="215"/>
      <c r="H51" s="215"/>
      <c r="I51" s="215"/>
    </row>
    <row r="52" spans="2:9" ht="15.75" thickBot="1" x14ac:dyDescent="0.3">
      <c r="B52" s="117" t="s">
        <v>882</v>
      </c>
      <c r="C52" s="248">
        <f t="shared" si="0"/>
        <v>0</v>
      </c>
      <c r="D52" s="215"/>
      <c r="E52" s="215"/>
      <c r="F52" s="215"/>
      <c r="G52" s="215"/>
      <c r="H52" s="215"/>
      <c r="I52" s="215"/>
    </row>
    <row r="53" spans="2:9" ht="15.75" thickBot="1" x14ac:dyDescent="0.3">
      <c r="B53" s="117" t="s">
        <v>881</v>
      </c>
      <c r="C53" s="248">
        <f t="shared" si="0"/>
        <v>0</v>
      </c>
      <c r="D53" s="215"/>
      <c r="E53" s="215"/>
      <c r="F53" s="215"/>
      <c r="G53" s="215"/>
      <c r="H53" s="215"/>
      <c r="I53" s="215"/>
    </row>
    <row r="54" spans="2:9" ht="15.75" thickBot="1" x14ac:dyDescent="0.3">
      <c r="B54" s="117" t="s">
        <v>880</v>
      </c>
      <c r="C54" s="248">
        <f t="shared" si="0"/>
        <v>0</v>
      </c>
      <c r="D54" s="215"/>
      <c r="E54" s="215"/>
      <c r="F54" s="215"/>
      <c r="G54" s="215"/>
      <c r="H54" s="215"/>
      <c r="I54" s="215"/>
    </row>
    <row r="55" spans="2:9" ht="15.75" thickBot="1" x14ac:dyDescent="0.3">
      <c r="B55" s="117" t="s">
        <v>879</v>
      </c>
      <c r="C55" s="248">
        <f t="shared" si="0"/>
        <v>0</v>
      </c>
      <c r="D55" s="215"/>
      <c r="E55" s="215"/>
      <c r="F55" s="215"/>
      <c r="G55" s="215"/>
      <c r="H55" s="215"/>
      <c r="I55" s="215"/>
    </row>
    <row r="56" spans="2:9" ht="15.75" thickBot="1" x14ac:dyDescent="0.3">
      <c r="B56" s="117" t="s">
        <v>878</v>
      </c>
      <c r="C56" s="248">
        <f t="shared" si="0"/>
        <v>0</v>
      </c>
      <c r="D56" s="215"/>
      <c r="E56" s="215"/>
      <c r="F56" s="215"/>
      <c r="G56" s="215"/>
      <c r="H56" s="215"/>
      <c r="I56" s="215"/>
    </row>
    <row r="57" spans="2:9" ht="15.75" thickBot="1" x14ac:dyDescent="0.3">
      <c r="B57" s="117" t="s">
        <v>877</v>
      </c>
      <c r="C57" s="248">
        <f t="shared" si="0"/>
        <v>0</v>
      </c>
      <c r="D57" s="215"/>
      <c r="E57" s="215"/>
      <c r="F57" s="215"/>
      <c r="G57" s="215"/>
      <c r="H57" s="215"/>
      <c r="I57" s="215"/>
    </row>
    <row r="58" spans="2:9" ht="15.75" thickBot="1" x14ac:dyDescent="0.3">
      <c r="B58" s="117" t="s">
        <v>876</v>
      </c>
      <c r="C58" s="248">
        <f t="shared" si="0"/>
        <v>0</v>
      </c>
      <c r="D58" s="215"/>
      <c r="E58" s="215"/>
      <c r="F58" s="215"/>
      <c r="G58" s="215"/>
      <c r="H58" s="215"/>
      <c r="I58" s="215"/>
    </row>
    <row r="59" spans="2:9" ht="15.75" thickBot="1" x14ac:dyDescent="0.3">
      <c r="B59" s="117" t="s">
        <v>875</v>
      </c>
      <c r="C59" s="248">
        <f t="shared" si="0"/>
        <v>0</v>
      </c>
      <c r="D59" s="215"/>
      <c r="E59" s="215"/>
      <c r="F59" s="215"/>
      <c r="G59" s="215"/>
      <c r="H59" s="215"/>
      <c r="I59" s="215"/>
    </row>
    <row r="60" spans="2:9" ht="15.75" thickBot="1" x14ac:dyDescent="0.3">
      <c r="B60" s="117" t="s">
        <v>874</v>
      </c>
      <c r="C60" s="248">
        <f t="shared" si="0"/>
        <v>0</v>
      </c>
      <c r="D60" s="215"/>
      <c r="E60" s="215"/>
      <c r="F60" s="215"/>
      <c r="G60" s="215"/>
      <c r="H60" s="215"/>
      <c r="I60" s="215"/>
    </row>
    <row r="61" spans="2:9" ht="15.75" thickBot="1" x14ac:dyDescent="0.3">
      <c r="B61" s="117" t="s">
        <v>873</v>
      </c>
      <c r="C61" s="248">
        <f t="shared" si="0"/>
        <v>0</v>
      </c>
      <c r="D61" s="215"/>
      <c r="E61" s="215"/>
      <c r="F61" s="215"/>
      <c r="G61" s="215"/>
      <c r="H61" s="215"/>
      <c r="I61" s="215"/>
    </row>
    <row r="62" spans="2:9" ht="15.75" thickBot="1" x14ac:dyDescent="0.3">
      <c r="B62" s="117" t="s">
        <v>872</v>
      </c>
      <c r="C62" s="248">
        <f t="shared" si="0"/>
        <v>0</v>
      </c>
      <c r="D62" s="215"/>
      <c r="E62" s="215"/>
      <c r="F62" s="215"/>
      <c r="G62" s="215"/>
      <c r="H62" s="215"/>
      <c r="I62" s="215"/>
    </row>
    <row r="63" spans="2:9" ht="15.75" thickBot="1" x14ac:dyDescent="0.3">
      <c r="B63" s="117" t="s">
        <v>871</v>
      </c>
      <c r="C63" s="248">
        <f t="shared" si="0"/>
        <v>0</v>
      </c>
      <c r="D63" s="215"/>
      <c r="E63" s="215"/>
      <c r="F63" s="215"/>
      <c r="G63" s="215"/>
      <c r="H63" s="215"/>
      <c r="I63" s="215"/>
    </row>
    <row r="64" spans="2:9" ht="15.75" thickBot="1" x14ac:dyDescent="0.3">
      <c r="B64" s="117" t="s">
        <v>870</v>
      </c>
      <c r="C64" s="248">
        <f t="shared" si="0"/>
        <v>0</v>
      </c>
      <c r="D64" s="215"/>
      <c r="E64" s="215"/>
      <c r="F64" s="215"/>
      <c r="G64" s="215"/>
      <c r="H64" s="215"/>
      <c r="I64" s="215"/>
    </row>
    <row r="65" spans="2:9" ht="15.75" thickBot="1" x14ac:dyDescent="0.3">
      <c r="B65" s="117" t="s">
        <v>869</v>
      </c>
      <c r="C65" s="248">
        <f t="shared" si="0"/>
        <v>0</v>
      </c>
      <c r="D65" s="215"/>
      <c r="E65" s="215"/>
      <c r="F65" s="215"/>
      <c r="G65" s="215"/>
      <c r="H65" s="215"/>
      <c r="I65" s="215"/>
    </row>
    <row r="66" spans="2:9" ht="15.75" thickBot="1" x14ac:dyDescent="0.3">
      <c r="B66" s="117" t="s">
        <v>868</v>
      </c>
      <c r="C66" s="248">
        <f t="shared" si="0"/>
        <v>0</v>
      </c>
      <c r="D66" s="215"/>
      <c r="E66" s="215"/>
      <c r="F66" s="215"/>
      <c r="G66" s="215"/>
      <c r="H66" s="215"/>
      <c r="I66" s="215"/>
    </row>
    <row r="67" spans="2:9" ht="15.75" thickBot="1" x14ac:dyDescent="0.3">
      <c r="B67" s="117" t="s">
        <v>867</v>
      </c>
      <c r="C67" s="248">
        <f t="shared" si="0"/>
        <v>0</v>
      </c>
      <c r="D67" s="215"/>
      <c r="E67" s="215"/>
      <c r="F67" s="215"/>
      <c r="G67" s="215"/>
      <c r="H67" s="215"/>
      <c r="I67" s="215"/>
    </row>
    <row r="68" spans="2:9" ht="15.75" thickBot="1" x14ac:dyDescent="0.3">
      <c r="B68" s="117" t="s">
        <v>866</v>
      </c>
      <c r="C68" s="248">
        <f t="shared" ref="C68:C119" si="1">SUM(D68:I68)</f>
        <v>0</v>
      </c>
      <c r="D68" s="215"/>
      <c r="E68" s="215"/>
      <c r="F68" s="215"/>
      <c r="G68" s="215"/>
      <c r="H68" s="215"/>
      <c r="I68" s="215"/>
    </row>
    <row r="69" spans="2:9" ht="15.75" thickBot="1" x14ac:dyDescent="0.3">
      <c r="B69" s="117" t="s">
        <v>865</v>
      </c>
      <c r="C69" s="248">
        <f t="shared" si="1"/>
        <v>0</v>
      </c>
      <c r="D69" s="215"/>
      <c r="E69" s="215"/>
      <c r="F69" s="215"/>
      <c r="G69" s="215"/>
      <c r="H69" s="215"/>
      <c r="I69" s="215"/>
    </row>
    <row r="70" spans="2:9" ht="15.75" thickBot="1" x14ac:dyDescent="0.3">
      <c r="B70" s="117" t="s">
        <v>864</v>
      </c>
      <c r="C70" s="248">
        <f t="shared" si="1"/>
        <v>0</v>
      </c>
      <c r="D70" s="215"/>
      <c r="E70" s="215"/>
      <c r="F70" s="215"/>
      <c r="G70" s="215"/>
      <c r="H70" s="215"/>
      <c r="I70" s="215"/>
    </row>
    <row r="71" spans="2:9" ht="15.75" thickBot="1" x14ac:dyDescent="0.3">
      <c r="B71" s="117" t="s">
        <v>863</v>
      </c>
      <c r="C71" s="248">
        <f t="shared" si="1"/>
        <v>0</v>
      </c>
      <c r="D71" s="215"/>
      <c r="E71" s="215"/>
      <c r="F71" s="215"/>
      <c r="G71" s="215"/>
      <c r="H71" s="215"/>
      <c r="I71" s="215"/>
    </row>
    <row r="72" spans="2:9" ht="15.75" thickBot="1" x14ac:dyDescent="0.3">
      <c r="B72" s="117" t="s">
        <v>862</v>
      </c>
      <c r="C72" s="248">
        <f t="shared" si="1"/>
        <v>0</v>
      </c>
      <c r="D72" s="215"/>
      <c r="E72" s="215"/>
      <c r="F72" s="215"/>
      <c r="G72" s="215"/>
      <c r="H72" s="215"/>
      <c r="I72" s="215"/>
    </row>
    <row r="73" spans="2:9" ht="15.75" thickBot="1" x14ac:dyDescent="0.3">
      <c r="B73" s="117" t="s">
        <v>861</v>
      </c>
      <c r="C73" s="248">
        <f t="shared" si="1"/>
        <v>0</v>
      </c>
      <c r="D73" s="215"/>
      <c r="E73" s="215"/>
      <c r="F73" s="215"/>
      <c r="G73" s="215"/>
      <c r="H73" s="215"/>
      <c r="I73" s="215"/>
    </row>
    <row r="74" spans="2:9" ht="15.75" thickBot="1" x14ac:dyDescent="0.3">
      <c r="B74" s="117" t="s">
        <v>860</v>
      </c>
      <c r="C74" s="248">
        <f t="shared" si="1"/>
        <v>0</v>
      </c>
      <c r="D74" s="215"/>
      <c r="E74" s="215"/>
      <c r="F74" s="215"/>
      <c r="G74" s="215"/>
      <c r="H74" s="215"/>
      <c r="I74" s="215"/>
    </row>
    <row r="75" spans="2:9" ht="15.75" thickBot="1" x14ac:dyDescent="0.3">
      <c r="B75" s="117" t="s">
        <v>859</v>
      </c>
      <c r="C75" s="248">
        <f t="shared" si="1"/>
        <v>0</v>
      </c>
      <c r="D75" s="215"/>
      <c r="E75" s="215"/>
      <c r="F75" s="215"/>
      <c r="G75" s="215"/>
      <c r="H75" s="215"/>
      <c r="I75" s="215"/>
    </row>
    <row r="76" spans="2:9" ht="15.75" thickBot="1" x14ac:dyDescent="0.3">
      <c r="B76" s="117" t="s">
        <v>858</v>
      </c>
      <c r="C76" s="248">
        <f t="shared" si="1"/>
        <v>0</v>
      </c>
      <c r="D76" s="215"/>
      <c r="E76" s="215"/>
      <c r="F76" s="215"/>
      <c r="G76" s="215"/>
      <c r="H76" s="215"/>
      <c r="I76" s="215"/>
    </row>
    <row r="77" spans="2:9" ht="15.75" thickBot="1" x14ac:dyDescent="0.3">
      <c r="B77" s="117" t="s">
        <v>857</v>
      </c>
      <c r="C77" s="248">
        <f t="shared" si="1"/>
        <v>0</v>
      </c>
      <c r="D77" s="215"/>
      <c r="E77" s="215"/>
      <c r="F77" s="215"/>
      <c r="G77" s="215"/>
      <c r="H77" s="215"/>
      <c r="I77" s="215"/>
    </row>
    <row r="78" spans="2:9" ht="15.75" thickBot="1" x14ac:dyDescent="0.3">
      <c r="B78" s="117" t="s">
        <v>856</v>
      </c>
      <c r="C78" s="248">
        <f t="shared" si="1"/>
        <v>0</v>
      </c>
      <c r="D78" s="215"/>
      <c r="E78" s="215"/>
      <c r="F78" s="215"/>
      <c r="G78" s="215"/>
      <c r="H78" s="215"/>
      <c r="I78" s="215"/>
    </row>
    <row r="79" spans="2:9" ht="15.75" thickBot="1" x14ac:dyDescent="0.3">
      <c r="B79" s="117" t="s">
        <v>855</v>
      </c>
      <c r="C79" s="248">
        <f t="shared" si="1"/>
        <v>0</v>
      </c>
      <c r="D79" s="215"/>
      <c r="E79" s="215"/>
      <c r="F79" s="215"/>
      <c r="G79" s="215"/>
      <c r="H79" s="215"/>
      <c r="I79" s="215"/>
    </row>
    <row r="80" spans="2:9" ht="15.75" thickBot="1" x14ac:dyDescent="0.3">
      <c r="B80" s="117" t="s">
        <v>854</v>
      </c>
      <c r="C80" s="248">
        <f t="shared" si="1"/>
        <v>0</v>
      </c>
      <c r="D80" s="215"/>
      <c r="E80" s="215"/>
      <c r="F80" s="215"/>
      <c r="G80" s="215"/>
      <c r="H80" s="215"/>
      <c r="I80" s="215"/>
    </row>
    <row r="81" spans="2:9" ht="15.75" thickBot="1" x14ac:dyDescent="0.3">
      <c r="B81" s="117" t="s">
        <v>853</v>
      </c>
      <c r="C81" s="248">
        <f t="shared" si="1"/>
        <v>0</v>
      </c>
      <c r="D81" s="215"/>
      <c r="E81" s="215"/>
      <c r="F81" s="215"/>
      <c r="G81" s="215"/>
      <c r="H81" s="215"/>
      <c r="I81" s="215"/>
    </row>
    <row r="82" spans="2:9" ht="15.75" thickBot="1" x14ac:dyDescent="0.3">
      <c r="B82" s="117" t="s">
        <v>852</v>
      </c>
      <c r="C82" s="248">
        <f t="shared" si="1"/>
        <v>0</v>
      </c>
      <c r="D82" s="215"/>
      <c r="E82" s="215"/>
      <c r="F82" s="215"/>
      <c r="G82" s="215"/>
      <c r="H82" s="215"/>
      <c r="I82" s="215"/>
    </row>
    <row r="83" spans="2:9" ht="15.75" thickBot="1" x14ac:dyDescent="0.3">
      <c r="B83" s="117" t="s">
        <v>851</v>
      </c>
      <c r="C83" s="248">
        <f t="shared" si="1"/>
        <v>0</v>
      </c>
      <c r="D83" s="215"/>
      <c r="E83" s="215"/>
      <c r="F83" s="215"/>
      <c r="G83" s="215"/>
      <c r="H83" s="215"/>
      <c r="I83" s="215"/>
    </row>
    <row r="84" spans="2:9" ht="15.75" thickBot="1" x14ac:dyDescent="0.3">
      <c r="B84" s="117" t="s">
        <v>850</v>
      </c>
      <c r="C84" s="248">
        <f t="shared" si="1"/>
        <v>0</v>
      </c>
      <c r="D84" s="215"/>
      <c r="E84" s="215"/>
      <c r="F84" s="215"/>
      <c r="G84" s="215"/>
      <c r="H84" s="215"/>
      <c r="I84" s="215"/>
    </row>
    <row r="85" spans="2:9" ht="15.75" thickBot="1" x14ac:dyDescent="0.3">
      <c r="B85" s="117" t="s">
        <v>849</v>
      </c>
      <c r="C85" s="248">
        <f t="shared" si="1"/>
        <v>0</v>
      </c>
      <c r="D85" s="215"/>
      <c r="E85" s="215"/>
      <c r="F85" s="215"/>
      <c r="G85" s="215"/>
      <c r="H85" s="215"/>
      <c r="I85" s="215"/>
    </row>
    <row r="86" spans="2:9" ht="15.75" thickBot="1" x14ac:dyDescent="0.3">
      <c r="B86" s="117" t="s">
        <v>848</v>
      </c>
      <c r="C86" s="248">
        <f t="shared" si="1"/>
        <v>0</v>
      </c>
      <c r="D86" s="215"/>
      <c r="E86" s="215"/>
      <c r="F86" s="215"/>
      <c r="G86" s="215"/>
      <c r="H86" s="215"/>
      <c r="I86" s="215"/>
    </row>
    <row r="87" spans="2:9" ht="15.75" thickBot="1" x14ac:dyDescent="0.3">
      <c r="B87" s="117" t="s">
        <v>847</v>
      </c>
      <c r="C87" s="248">
        <f t="shared" si="1"/>
        <v>0</v>
      </c>
      <c r="D87" s="215"/>
      <c r="E87" s="215"/>
      <c r="F87" s="215"/>
      <c r="G87" s="215"/>
      <c r="H87" s="215"/>
      <c r="I87" s="215"/>
    </row>
    <row r="88" spans="2:9" ht="15.75" thickBot="1" x14ac:dyDescent="0.3">
      <c r="B88" s="117" t="s">
        <v>846</v>
      </c>
      <c r="C88" s="248">
        <f t="shared" si="1"/>
        <v>0</v>
      </c>
      <c r="D88" s="215"/>
      <c r="E88" s="215"/>
      <c r="F88" s="215"/>
      <c r="G88" s="215"/>
      <c r="H88" s="215"/>
      <c r="I88" s="215"/>
    </row>
    <row r="89" spans="2:9" ht="15.75" thickBot="1" x14ac:dyDescent="0.3">
      <c r="B89" s="117" t="s">
        <v>845</v>
      </c>
      <c r="C89" s="248">
        <f t="shared" si="1"/>
        <v>0</v>
      </c>
      <c r="D89" s="215"/>
      <c r="E89" s="215"/>
      <c r="F89" s="215"/>
      <c r="G89" s="215"/>
      <c r="H89" s="215"/>
      <c r="I89" s="215"/>
    </row>
    <row r="90" spans="2:9" ht="15.75" thickBot="1" x14ac:dyDescent="0.3">
      <c r="B90" s="117" t="s">
        <v>844</v>
      </c>
      <c r="C90" s="248">
        <f t="shared" si="1"/>
        <v>0</v>
      </c>
      <c r="D90" s="215"/>
      <c r="E90" s="215"/>
      <c r="F90" s="215"/>
      <c r="G90" s="215"/>
      <c r="H90" s="215"/>
      <c r="I90" s="215"/>
    </row>
    <row r="91" spans="2:9" ht="15.75" thickBot="1" x14ac:dyDescent="0.3">
      <c r="B91" s="117" t="s">
        <v>843</v>
      </c>
      <c r="C91" s="248">
        <f t="shared" si="1"/>
        <v>0</v>
      </c>
      <c r="D91" s="215"/>
      <c r="E91" s="215"/>
      <c r="F91" s="215"/>
      <c r="G91" s="215"/>
      <c r="H91" s="215"/>
      <c r="I91" s="215"/>
    </row>
    <row r="92" spans="2:9" ht="15.75" thickBot="1" x14ac:dyDescent="0.3">
      <c r="B92" s="117" t="s">
        <v>842</v>
      </c>
      <c r="C92" s="248">
        <f t="shared" si="1"/>
        <v>0</v>
      </c>
      <c r="D92" s="215"/>
      <c r="E92" s="215"/>
      <c r="F92" s="215"/>
      <c r="G92" s="215"/>
      <c r="H92" s="215"/>
      <c r="I92" s="215"/>
    </row>
    <row r="93" spans="2:9" ht="15.75" thickBot="1" x14ac:dyDescent="0.3">
      <c r="B93" s="117" t="s">
        <v>841</v>
      </c>
      <c r="C93" s="248">
        <f t="shared" si="1"/>
        <v>0</v>
      </c>
      <c r="D93" s="215"/>
      <c r="E93" s="215"/>
      <c r="F93" s="215"/>
      <c r="G93" s="215"/>
      <c r="H93" s="215"/>
      <c r="I93" s="215"/>
    </row>
    <row r="94" spans="2:9" ht="15.75" thickBot="1" x14ac:dyDescent="0.3">
      <c r="B94" s="117" t="s">
        <v>840</v>
      </c>
      <c r="C94" s="248">
        <f t="shared" si="1"/>
        <v>0</v>
      </c>
      <c r="D94" s="215"/>
      <c r="E94" s="215"/>
      <c r="F94" s="215"/>
      <c r="G94" s="215"/>
      <c r="H94" s="215"/>
      <c r="I94" s="215"/>
    </row>
    <row r="95" spans="2:9" ht="15.75" thickBot="1" x14ac:dyDescent="0.3">
      <c r="B95" s="117" t="s">
        <v>839</v>
      </c>
      <c r="C95" s="248">
        <f t="shared" si="1"/>
        <v>0</v>
      </c>
      <c r="D95" s="215"/>
      <c r="E95" s="215"/>
      <c r="F95" s="215"/>
      <c r="G95" s="215"/>
      <c r="H95" s="215"/>
      <c r="I95" s="215"/>
    </row>
    <row r="96" spans="2:9" ht="15.75" thickBot="1" x14ac:dyDescent="0.3">
      <c r="B96" s="117" t="s">
        <v>838</v>
      </c>
      <c r="C96" s="248">
        <f t="shared" si="1"/>
        <v>0</v>
      </c>
      <c r="D96" s="215"/>
      <c r="E96" s="215"/>
      <c r="F96" s="215"/>
      <c r="G96" s="215"/>
      <c r="H96" s="215"/>
      <c r="I96" s="215"/>
    </row>
    <row r="97" spans="2:9" ht="15.75" thickBot="1" x14ac:dyDescent="0.3">
      <c r="B97" s="117" t="s">
        <v>837</v>
      </c>
      <c r="C97" s="248">
        <f t="shared" si="1"/>
        <v>0</v>
      </c>
      <c r="D97" s="215"/>
      <c r="E97" s="215"/>
      <c r="F97" s="215"/>
      <c r="G97" s="215"/>
      <c r="H97" s="215"/>
      <c r="I97" s="215"/>
    </row>
    <row r="98" spans="2:9" ht="15.75" thickBot="1" x14ac:dyDescent="0.3">
      <c r="B98" s="117" t="s">
        <v>836</v>
      </c>
      <c r="C98" s="248">
        <f t="shared" si="1"/>
        <v>0</v>
      </c>
      <c r="D98" s="215"/>
      <c r="E98" s="215"/>
      <c r="F98" s="215"/>
      <c r="G98" s="215"/>
      <c r="H98" s="215"/>
      <c r="I98" s="215"/>
    </row>
    <row r="99" spans="2:9" ht="15.75" thickBot="1" x14ac:dyDescent="0.3">
      <c r="B99" s="117" t="s">
        <v>835</v>
      </c>
      <c r="C99" s="248">
        <f t="shared" si="1"/>
        <v>0</v>
      </c>
      <c r="D99" s="215"/>
      <c r="E99" s="215"/>
      <c r="F99" s="215"/>
      <c r="G99" s="215"/>
      <c r="H99" s="215"/>
      <c r="I99" s="215"/>
    </row>
    <row r="100" spans="2:9" ht="15.75" thickBot="1" x14ac:dyDescent="0.3">
      <c r="B100" s="117" t="s">
        <v>834</v>
      </c>
      <c r="C100" s="248">
        <f t="shared" si="1"/>
        <v>0</v>
      </c>
      <c r="D100" s="215"/>
      <c r="E100" s="215"/>
      <c r="F100" s="215"/>
      <c r="G100" s="215"/>
      <c r="H100" s="215"/>
      <c r="I100" s="215"/>
    </row>
    <row r="101" spans="2:9" ht="15.75" thickBot="1" x14ac:dyDescent="0.3">
      <c r="B101" s="117" t="s">
        <v>833</v>
      </c>
      <c r="C101" s="248">
        <f t="shared" si="1"/>
        <v>0</v>
      </c>
      <c r="D101" s="215"/>
      <c r="E101" s="215"/>
      <c r="F101" s="215"/>
      <c r="G101" s="215"/>
      <c r="H101" s="215"/>
      <c r="I101" s="215"/>
    </row>
    <row r="102" spans="2:9" ht="15.75" thickBot="1" x14ac:dyDescent="0.3">
      <c r="B102" s="117" t="s">
        <v>832</v>
      </c>
      <c r="C102" s="248">
        <f t="shared" si="1"/>
        <v>0</v>
      </c>
      <c r="D102" s="215"/>
      <c r="E102" s="215"/>
      <c r="F102" s="215"/>
      <c r="G102" s="215"/>
      <c r="H102" s="215"/>
      <c r="I102" s="215"/>
    </row>
    <row r="103" spans="2:9" ht="15.75" thickBot="1" x14ac:dyDescent="0.3">
      <c r="B103" s="117" t="s">
        <v>831</v>
      </c>
      <c r="C103" s="248">
        <f t="shared" si="1"/>
        <v>0</v>
      </c>
      <c r="D103" s="215"/>
      <c r="E103" s="215"/>
      <c r="F103" s="215"/>
      <c r="G103" s="215"/>
      <c r="H103" s="215"/>
      <c r="I103" s="215"/>
    </row>
    <row r="104" spans="2:9" ht="15.75" thickBot="1" x14ac:dyDescent="0.3">
      <c r="B104" s="117" t="s">
        <v>830</v>
      </c>
      <c r="C104" s="248">
        <f t="shared" si="1"/>
        <v>0</v>
      </c>
      <c r="D104" s="215"/>
      <c r="E104" s="215"/>
      <c r="F104" s="215"/>
      <c r="G104" s="215"/>
      <c r="H104" s="215"/>
      <c r="I104" s="215"/>
    </row>
    <row r="105" spans="2:9" ht="15.75" thickBot="1" x14ac:dyDescent="0.3">
      <c r="B105" s="117" t="s">
        <v>829</v>
      </c>
      <c r="C105" s="248">
        <f t="shared" si="1"/>
        <v>0</v>
      </c>
      <c r="D105" s="215"/>
      <c r="E105" s="215"/>
      <c r="F105" s="215"/>
      <c r="G105" s="215"/>
      <c r="H105" s="215"/>
      <c r="I105" s="215"/>
    </row>
    <row r="106" spans="2:9" ht="15.75" thickBot="1" x14ac:dyDescent="0.3">
      <c r="B106" s="117" t="s">
        <v>828</v>
      </c>
      <c r="C106" s="248">
        <f t="shared" si="1"/>
        <v>0</v>
      </c>
      <c r="D106" s="215"/>
      <c r="E106" s="215"/>
      <c r="F106" s="215"/>
      <c r="G106" s="215"/>
      <c r="H106" s="215"/>
      <c r="I106" s="215"/>
    </row>
    <row r="107" spans="2:9" ht="15.75" thickBot="1" x14ac:dyDescent="0.3">
      <c r="B107" s="117" t="s">
        <v>827</v>
      </c>
      <c r="C107" s="248">
        <f t="shared" si="1"/>
        <v>0</v>
      </c>
      <c r="D107" s="215"/>
      <c r="E107" s="215"/>
      <c r="F107" s="215"/>
      <c r="G107" s="215"/>
      <c r="H107" s="215"/>
      <c r="I107" s="215"/>
    </row>
    <row r="108" spans="2:9" ht="15.75" thickBot="1" x14ac:dyDescent="0.3">
      <c r="B108" s="117" t="s">
        <v>826</v>
      </c>
      <c r="C108" s="248">
        <f t="shared" si="1"/>
        <v>0</v>
      </c>
      <c r="D108" s="215"/>
      <c r="E108" s="215"/>
      <c r="F108" s="215"/>
      <c r="G108" s="215"/>
      <c r="H108" s="215"/>
      <c r="I108" s="215"/>
    </row>
    <row r="109" spans="2:9" ht="15.75" thickBot="1" x14ac:dyDescent="0.3">
      <c r="B109" s="117" t="s">
        <v>825</v>
      </c>
      <c r="C109" s="248">
        <f t="shared" si="1"/>
        <v>0</v>
      </c>
      <c r="D109" s="215"/>
      <c r="E109" s="215"/>
      <c r="F109" s="215"/>
      <c r="G109" s="215"/>
      <c r="H109" s="215"/>
      <c r="I109" s="215"/>
    </row>
    <row r="110" spans="2:9" ht="15.75" thickBot="1" x14ac:dyDescent="0.3">
      <c r="B110" s="117" t="s">
        <v>824</v>
      </c>
      <c r="C110" s="248">
        <f t="shared" si="1"/>
        <v>0</v>
      </c>
      <c r="D110" s="215"/>
      <c r="E110" s="215"/>
      <c r="F110" s="215"/>
      <c r="G110" s="215"/>
      <c r="H110" s="215"/>
      <c r="I110" s="215"/>
    </row>
    <row r="111" spans="2:9" ht="15.75" thickBot="1" x14ac:dyDescent="0.3">
      <c r="B111" s="117" t="s">
        <v>823</v>
      </c>
      <c r="C111" s="248">
        <f t="shared" si="1"/>
        <v>0</v>
      </c>
      <c r="D111" s="215"/>
      <c r="E111" s="215"/>
      <c r="F111" s="215"/>
      <c r="G111" s="215"/>
      <c r="H111" s="215"/>
      <c r="I111" s="215"/>
    </row>
    <row r="112" spans="2:9" ht="15.75" thickBot="1" x14ac:dyDescent="0.3">
      <c r="B112" s="117" t="s">
        <v>822</v>
      </c>
      <c r="C112" s="248">
        <f t="shared" si="1"/>
        <v>0</v>
      </c>
      <c r="D112" s="215"/>
      <c r="E112" s="215"/>
      <c r="F112" s="215"/>
      <c r="G112" s="215"/>
      <c r="H112" s="215"/>
      <c r="I112" s="215"/>
    </row>
    <row r="113" spans="2:9" ht="15.75" thickBot="1" x14ac:dyDescent="0.3">
      <c r="B113" s="117" t="s">
        <v>821</v>
      </c>
      <c r="C113" s="248">
        <f t="shared" si="1"/>
        <v>0</v>
      </c>
      <c r="D113" s="215"/>
      <c r="E113" s="215"/>
      <c r="F113" s="215"/>
      <c r="G113" s="215"/>
      <c r="H113" s="215"/>
      <c r="I113" s="215"/>
    </row>
    <row r="114" spans="2:9" ht="15.75" thickBot="1" x14ac:dyDescent="0.3">
      <c r="B114" s="117" t="s">
        <v>820</v>
      </c>
      <c r="C114" s="248">
        <f t="shared" si="1"/>
        <v>0</v>
      </c>
      <c r="D114" s="215"/>
      <c r="E114" s="215"/>
      <c r="F114" s="215"/>
      <c r="G114" s="215"/>
      <c r="H114" s="215"/>
      <c r="I114" s="215"/>
    </row>
    <row r="115" spans="2:9" ht="15.75" thickBot="1" x14ac:dyDescent="0.3">
      <c r="B115" s="117" t="s">
        <v>819</v>
      </c>
      <c r="C115" s="248">
        <f t="shared" si="1"/>
        <v>0</v>
      </c>
      <c r="D115" s="215"/>
      <c r="E115" s="215"/>
      <c r="F115" s="215"/>
      <c r="G115" s="215"/>
      <c r="H115" s="215"/>
      <c r="I115" s="215"/>
    </row>
    <row r="116" spans="2:9" ht="15.75" thickBot="1" x14ac:dyDescent="0.3">
      <c r="B116" s="117" t="s">
        <v>818</v>
      </c>
      <c r="C116" s="248">
        <f t="shared" si="1"/>
        <v>0</v>
      </c>
      <c r="D116" s="215"/>
      <c r="E116" s="215"/>
      <c r="F116" s="215"/>
      <c r="G116" s="215"/>
      <c r="H116" s="215"/>
      <c r="I116" s="215"/>
    </row>
    <row r="117" spans="2:9" ht="15.75" thickBot="1" x14ac:dyDescent="0.3">
      <c r="B117" s="117" t="s">
        <v>817</v>
      </c>
      <c r="C117" s="248">
        <f t="shared" si="1"/>
        <v>0</v>
      </c>
      <c r="D117" s="215"/>
      <c r="E117" s="215"/>
      <c r="F117" s="215"/>
      <c r="G117" s="215"/>
      <c r="H117" s="215"/>
      <c r="I117" s="215"/>
    </row>
    <row r="118" spans="2:9" ht="15.75" thickBot="1" x14ac:dyDescent="0.3">
      <c r="B118" s="117" t="s">
        <v>815</v>
      </c>
      <c r="C118" s="248">
        <f t="shared" si="1"/>
        <v>0</v>
      </c>
      <c r="D118" s="215"/>
      <c r="E118" s="215"/>
      <c r="F118" s="215"/>
      <c r="G118" s="215"/>
      <c r="H118" s="215"/>
      <c r="I118" s="215"/>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Q119"/>
  <sheetViews>
    <sheetView workbookViewId="0">
      <selection activeCell="C3" sqref="C3"/>
    </sheetView>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4.42578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4" max="14" width="14.4257812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0</v>
      </c>
      <c r="D3" s="215"/>
      <c r="E3" s="215"/>
      <c r="F3" s="215"/>
      <c r="G3" s="215"/>
      <c r="H3" s="215"/>
      <c r="I3" s="215"/>
      <c r="K3" s="244">
        <v>3657407</v>
      </c>
      <c r="L3" s="245">
        <v>287930</v>
      </c>
      <c r="M3" s="246">
        <v>314663</v>
      </c>
      <c r="N3" s="245">
        <v>311645</v>
      </c>
      <c r="O3" s="246">
        <v>626602</v>
      </c>
      <c r="P3" s="245">
        <v>1558752</v>
      </c>
      <c r="Q3" s="247">
        <v>557815</v>
      </c>
    </row>
    <row r="4" spans="2:17" ht="15.75" thickBot="1" x14ac:dyDescent="0.3">
      <c r="B4" s="117" t="s">
        <v>930</v>
      </c>
      <c r="C4" s="248">
        <f t="shared" ref="C4:C67" si="0">SUM(D4:I4)</f>
        <v>0</v>
      </c>
      <c r="D4" s="215"/>
      <c r="E4" s="215"/>
      <c r="F4" s="215"/>
      <c r="G4" s="215"/>
      <c r="H4" s="215"/>
      <c r="I4" s="215"/>
    </row>
    <row r="5" spans="2:17" ht="15.75" thickBot="1" x14ac:dyDescent="0.3">
      <c r="B5" s="117" t="s">
        <v>929</v>
      </c>
      <c r="C5" s="248">
        <f t="shared" si="0"/>
        <v>0</v>
      </c>
      <c r="D5" s="215"/>
      <c r="E5" s="215"/>
      <c r="F5" s="215"/>
      <c r="G5" s="215"/>
      <c r="H5" s="215"/>
      <c r="I5" s="215"/>
    </row>
    <row r="6" spans="2:17" ht="15.75" thickBot="1" x14ac:dyDescent="0.3">
      <c r="B6" s="117" t="s">
        <v>928</v>
      </c>
      <c r="C6" s="248">
        <f t="shared" si="0"/>
        <v>0</v>
      </c>
      <c r="D6" s="215"/>
      <c r="E6" s="215"/>
      <c r="F6" s="215"/>
      <c r="G6" s="215"/>
      <c r="H6" s="215"/>
      <c r="I6" s="215"/>
    </row>
    <row r="7" spans="2:17" ht="15.75" thickBot="1" x14ac:dyDescent="0.3">
      <c r="B7" s="117" t="s">
        <v>927</v>
      </c>
      <c r="C7" s="248">
        <f t="shared" si="0"/>
        <v>0</v>
      </c>
      <c r="D7" s="215"/>
      <c r="E7" s="215"/>
      <c r="F7" s="215"/>
      <c r="G7" s="215"/>
      <c r="H7" s="215"/>
      <c r="I7" s="215"/>
    </row>
    <row r="8" spans="2:17" ht="15.75" thickBot="1" x14ac:dyDescent="0.3">
      <c r="B8" s="117" t="s">
        <v>926</v>
      </c>
      <c r="C8" s="248">
        <f t="shared" si="0"/>
        <v>0</v>
      </c>
      <c r="D8" s="215"/>
      <c r="E8" s="215"/>
      <c r="F8" s="215"/>
      <c r="G8" s="215"/>
      <c r="H8" s="215"/>
      <c r="I8" s="215"/>
    </row>
    <row r="9" spans="2:17" ht="15.75" thickBot="1" x14ac:dyDescent="0.3">
      <c r="B9" s="117" t="s">
        <v>925</v>
      </c>
      <c r="C9" s="248">
        <f t="shared" si="0"/>
        <v>0</v>
      </c>
      <c r="D9" s="215"/>
      <c r="E9" s="215"/>
      <c r="F9" s="215"/>
      <c r="G9" s="215"/>
      <c r="H9" s="215"/>
      <c r="I9" s="215"/>
    </row>
    <row r="10" spans="2:17" ht="15.75" thickBot="1" x14ac:dyDescent="0.3">
      <c r="B10" s="117" t="s">
        <v>924</v>
      </c>
      <c r="C10" s="248">
        <f t="shared" si="0"/>
        <v>0</v>
      </c>
      <c r="D10" s="215"/>
      <c r="E10" s="215"/>
      <c r="F10" s="215"/>
      <c r="G10" s="215"/>
      <c r="H10" s="215"/>
      <c r="I10" s="215"/>
    </row>
    <row r="11" spans="2:17" ht="15.75" thickBot="1" x14ac:dyDescent="0.3">
      <c r="B11" s="117" t="s">
        <v>923</v>
      </c>
      <c r="C11" s="248">
        <f t="shared" si="0"/>
        <v>0</v>
      </c>
      <c r="D11" s="215"/>
      <c r="E11" s="215"/>
      <c r="F11" s="215"/>
      <c r="G11" s="215"/>
      <c r="H11" s="215"/>
      <c r="I11" s="215"/>
    </row>
    <row r="12" spans="2:17" ht="15.75" thickBot="1" x14ac:dyDescent="0.3">
      <c r="B12" s="117" t="s">
        <v>922</v>
      </c>
      <c r="C12" s="248">
        <f t="shared" si="0"/>
        <v>0</v>
      </c>
      <c r="D12" s="215"/>
      <c r="E12" s="215"/>
      <c r="F12" s="215"/>
      <c r="G12" s="215"/>
      <c r="H12" s="215"/>
      <c r="I12" s="215"/>
    </row>
    <row r="13" spans="2:17" ht="15.75" thickBot="1" x14ac:dyDescent="0.3">
      <c r="B13" s="117" t="s">
        <v>921</v>
      </c>
      <c r="C13" s="248">
        <f t="shared" si="0"/>
        <v>0</v>
      </c>
      <c r="D13" s="215"/>
      <c r="E13" s="215"/>
      <c r="F13" s="215"/>
      <c r="G13" s="215"/>
      <c r="H13" s="215"/>
      <c r="I13" s="215"/>
    </row>
    <row r="14" spans="2:17" ht="15.75" thickBot="1" x14ac:dyDescent="0.3">
      <c r="B14" s="117" t="s">
        <v>920</v>
      </c>
      <c r="C14" s="248">
        <f t="shared" si="0"/>
        <v>0</v>
      </c>
      <c r="D14" s="215"/>
      <c r="E14" s="215"/>
      <c r="F14" s="215"/>
      <c r="G14" s="215"/>
      <c r="H14" s="215"/>
      <c r="I14" s="215"/>
    </row>
    <row r="15" spans="2:17" ht="15.75" thickBot="1" x14ac:dyDescent="0.3">
      <c r="B15" s="117" t="s">
        <v>919</v>
      </c>
      <c r="C15" s="248">
        <f t="shared" si="0"/>
        <v>0</v>
      </c>
      <c r="D15" s="215"/>
      <c r="E15" s="215"/>
      <c r="F15" s="215"/>
      <c r="G15" s="215"/>
      <c r="H15" s="215"/>
      <c r="I15" s="215"/>
    </row>
    <row r="16" spans="2:17" ht="15.75" thickBot="1" x14ac:dyDescent="0.3">
      <c r="B16" s="117" t="s">
        <v>918</v>
      </c>
      <c r="C16" s="248">
        <f t="shared" si="0"/>
        <v>0</v>
      </c>
      <c r="D16" s="215"/>
      <c r="E16" s="215"/>
      <c r="F16" s="215"/>
      <c r="G16" s="215"/>
      <c r="H16" s="215"/>
      <c r="I16" s="215"/>
    </row>
    <row r="17" spans="2:9" ht="15.75" thickBot="1" x14ac:dyDescent="0.3">
      <c r="B17" s="117" t="s">
        <v>917</v>
      </c>
      <c r="C17" s="248">
        <f t="shared" si="0"/>
        <v>0</v>
      </c>
      <c r="D17" s="215"/>
      <c r="E17" s="215"/>
      <c r="F17" s="215"/>
      <c r="G17" s="215"/>
      <c r="H17" s="215"/>
      <c r="I17" s="215"/>
    </row>
    <row r="18" spans="2:9" ht="15.75" thickBot="1" x14ac:dyDescent="0.3">
      <c r="B18" s="117" t="s">
        <v>916</v>
      </c>
      <c r="C18" s="248">
        <f t="shared" si="0"/>
        <v>0</v>
      </c>
      <c r="D18" s="215"/>
      <c r="E18" s="215"/>
      <c r="F18" s="215"/>
      <c r="G18" s="215"/>
      <c r="H18" s="215"/>
      <c r="I18" s="215"/>
    </row>
    <row r="19" spans="2:9" ht="15.75" thickBot="1" x14ac:dyDescent="0.3">
      <c r="B19" s="117" t="s">
        <v>915</v>
      </c>
      <c r="C19" s="248">
        <f t="shared" si="0"/>
        <v>0</v>
      </c>
      <c r="D19" s="215"/>
      <c r="E19" s="215"/>
      <c r="F19" s="215"/>
      <c r="G19" s="215"/>
      <c r="H19" s="215"/>
      <c r="I19" s="215"/>
    </row>
    <row r="20" spans="2:9" ht="15.75" thickBot="1" x14ac:dyDescent="0.3">
      <c r="B20" s="117" t="s">
        <v>914</v>
      </c>
      <c r="C20" s="248">
        <f t="shared" si="0"/>
        <v>0</v>
      </c>
      <c r="D20" s="215"/>
      <c r="E20" s="215"/>
      <c r="F20" s="215"/>
      <c r="G20" s="215"/>
      <c r="H20" s="215"/>
      <c r="I20" s="215"/>
    </row>
    <row r="21" spans="2:9" ht="15.75" thickBot="1" x14ac:dyDescent="0.3">
      <c r="B21" s="117" t="s">
        <v>913</v>
      </c>
      <c r="C21" s="248">
        <f t="shared" si="0"/>
        <v>0</v>
      </c>
      <c r="D21" s="215"/>
      <c r="E21" s="215"/>
      <c r="F21" s="215"/>
      <c r="G21" s="215"/>
      <c r="H21" s="215"/>
      <c r="I21" s="215"/>
    </row>
    <row r="22" spans="2:9" ht="15.75" thickBot="1" x14ac:dyDescent="0.3">
      <c r="B22" s="117" t="s">
        <v>912</v>
      </c>
      <c r="C22" s="248">
        <f t="shared" si="0"/>
        <v>0</v>
      </c>
      <c r="D22" s="215"/>
      <c r="E22" s="215"/>
      <c r="F22" s="215"/>
      <c r="G22" s="215"/>
      <c r="H22" s="215"/>
      <c r="I22" s="215"/>
    </row>
    <row r="23" spans="2:9" ht="15.75" thickBot="1" x14ac:dyDescent="0.3">
      <c r="B23" s="117" t="s">
        <v>911</v>
      </c>
      <c r="C23" s="248">
        <f t="shared" si="0"/>
        <v>0</v>
      </c>
      <c r="D23" s="215"/>
      <c r="E23" s="215"/>
      <c r="F23" s="215"/>
      <c r="G23" s="215"/>
      <c r="H23" s="215"/>
      <c r="I23" s="215"/>
    </row>
    <row r="24" spans="2:9" ht="15.75" thickBot="1" x14ac:dyDescent="0.3">
      <c r="B24" s="117" t="s">
        <v>910</v>
      </c>
      <c r="C24" s="248">
        <f t="shared" si="0"/>
        <v>0</v>
      </c>
      <c r="D24" s="215"/>
      <c r="E24" s="215"/>
      <c r="F24" s="215"/>
      <c r="G24" s="215"/>
      <c r="H24" s="215"/>
      <c r="I24" s="215"/>
    </row>
    <row r="25" spans="2:9" ht="15.75" thickBot="1" x14ac:dyDescent="0.3">
      <c r="B25" s="117" t="s">
        <v>909</v>
      </c>
      <c r="C25" s="248">
        <f t="shared" si="0"/>
        <v>0</v>
      </c>
      <c r="D25" s="215"/>
      <c r="E25" s="215"/>
      <c r="F25" s="215"/>
      <c r="G25" s="215"/>
      <c r="H25" s="215"/>
      <c r="I25" s="215"/>
    </row>
    <row r="26" spans="2:9" ht="15.75" thickBot="1" x14ac:dyDescent="0.3">
      <c r="B26" s="117" t="s">
        <v>908</v>
      </c>
      <c r="C26" s="248">
        <f t="shared" si="0"/>
        <v>0</v>
      </c>
      <c r="D26" s="215"/>
      <c r="E26" s="215"/>
      <c r="F26" s="215"/>
      <c r="G26" s="215"/>
      <c r="H26" s="215"/>
      <c r="I26" s="215"/>
    </row>
    <row r="27" spans="2:9" ht="15.75" thickBot="1" x14ac:dyDescent="0.3">
      <c r="B27" s="117" t="s">
        <v>907</v>
      </c>
      <c r="C27" s="248">
        <f t="shared" si="0"/>
        <v>0</v>
      </c>
      <c r="D27" s="215"/>
      <c r="E27" s="215"/>
      <c r="F27" s="215"/>
      <c r="G27" s="215"/>
      <c r="H27" s="215"/>
      <c r="I27" s="215"/>
    </row>
    <row r="28" spans="2:9" ht="15.75" thickBot="1" x14ac:dyDescent="0.3">
      <c r="B28" s="117" t="s">
        <v>906</v>
      </c>
      <c r="C28" s="248">
        <f t="shared" si="0"/>
        <v>0</v>
      </c>
      <c r="D28" s="215"/>
      <c r="E28" s="215"/>
      <c r="F28" s="215"/>
      <c r="G28" s="215"/>
      <c r="H28" s="215"/>
      <c r="I28" s="215"/>
    </row>
    <row r="29" spans="2:9" ht="15.75" thickBot="1" x14ac:dyDescent="0.3">
      <c r="B29" s="117" t="s">
        <v>905</v>
      </c>
      <c r="C29" s="248">
        <f t="shared" si="0"/>
        <v>0</v>
      </c>
      <c r="D29" s="215"/>
      <c r="E29" s="215"/>
      <c r="F29" s="215"/>
      <c r="G29" s="215"/>
      <c r="H29" s="215"/>
      <c r="I29" s="215"/>
    </row>
    <row r="30" spans="2:9" ht="15.75" thickBot="1" x14ac:dyDescent="0.3">
      <c r="B30" s="117" t="s">
        <v>904</v>
      </c>
      <c r="C30" s="248">
        <f t="shared" si="0"/>
        <v>0</v>
      </c>
      <c r="D30" s="215"/>
      <c r="E30" s="215"/>
      <c r="F30" s="215"/>
      <c r="G30" s="215"/>
      <c r="H30" s="215"/>
      <c r="I30" s="215"/>
    </row>
    <row r="31" spans="2:9" ht="15.75" thickBot="1" x14ac:dyDescent="0.3">
      <c r="B31" s="117" t="s">
        <v>903</v>
      </c>
      <c r="C31" s="248">
        <f t="shared" si="0"/>
        <v>0</v>
      </c>
      <c r="D31" s="215"/>
      <c r="E31" s="215"/>
      <c r="F31" s="215"/>
      <c r="G31" s="215"/>
      <c r="H31" s="215"/>
      <c r="I31" s="215"/>
    </row>
    <row r="32" spans="2:9" ht="15.75" thickBot="1" x14ac:dyDescent="0.3">
      <c r="B32" s="117" t="s">
        <v>902</v>
      </c>
      <c r="C32" s="248">
        <f t="shared" si="0"/>
        <v>0</v>
      </c>
      <c r="D32" s="215"/>
      <c r="E32" s="215"/>
      <c r="F32" s="215"/>
      <c r="G32" s="215"/>
      <c r="H32" s="215"/>
      <c r="I32" s="215"/>
    </row>
    <row r="33" spans="2:9" ht="15.75" thickBot="1" x14ac:dyDescent="0.3">
      <c r="B33" s="117" t="s">
        <v>901</v>
      </c>
      <c r="C33" s="248">
        <f t="shared" si="0"/>
        <v>0</v>
      </c>
      <c r="D33" s="215"/>
      <c r="E33" s="215"/>
      <c r="F33" s="215"/>
      <c r="G33" s="215"/>
      <c r="H33" s="215"/>
      <c r="I33" s="215"/>
    </row>
    <row r="34" spans="2:9" ht="15.75" thickBot="1" x14ac:dyDescent="0.3">
      <c r="B34" s="117" t="s">
        <v>900</v>
      </c>
      <c r="C34" s="248">
        <f t="shared" si="0"/>
        <v>0</v>
      </c>
      <c r="D34" s="215"/>
      <c r="E34" s="215"/>
      <c r="F34" s="215"/>
      <c r="G34" s="215"/>
      <c r="H34" s="215"/>
      <c r="I34" s="215"/>
    </row>
    <row r="35" spans="2:9" ht="15.75" thickBot="1" x14ac:dyDescent="0.3">
      <c r="B35" s="117" t="s">
        <v>899</v>
      </c>
      <c r="C35" s="248">
        <f t="shared" si="0"/>
        <v>0</v>
      </c>
      <c r="D35" s="215"/>
      <c r="E35" s="215"/>
      <c r="F35" s="215"/>
      <c r="G35" s="215"/>
      <c r="H35" s="215"/>
      <c r="I35" s="215"/>
    </row>
    <row r="36" spans="2:9" ht="15.75" thickBot="1" x14ac:dyDescent="0.3">
      <c r="B36" s="117" t="s">
        <v>898</v>
      </c>
      <c r="C36" s="248">
        <f t="shared" si="0"/>
        <v>0</v>
      </c>
      <c r="D36" s="215"/>
      <c r="E36" s="215"/>
      <c r="F36" s="215"/>
      <c r="G36" s="215"/>
      <c r="H36" s="215"/>
      <c r="I36" s="215"/>
    </row>
    <row r="37" spans="2:9" ht="15.75" thickBot="1" x14ac:dyDescent="0.3">
      <c r="B37" s="117" t="s">
        <v>897</v>
      </c>
      <c r="C37" s="248">
        <f t="shared" si="0"/>
        <v>0</v>
      </c>
      <c r="D37" s="215"/>
      <c r="E37" s="215"/>
      <c r="F37" s="215"/>
      <c r="G37" s="215"/>
      <c r="H37" s="215"/>
      <c r="I37" s="215"/>
    </row>
    <row r="38" spans="2:9" ht="15.75" thickBot="1" x14ac:dyDescent="0.3">
      <c r="B38" s="117" t="s">
        <v>896</v>
      </c>
      <c r="C38" s="248">
        <f t="shared" si="0"/>
        <v>0</v>
      </c>
      <c r="D38" s="215"/>
      <c r="E38" s="215"/>
      <c r="F38" s="215"/>
      <c r="G38" s="215"/>
      <c r="H38" s="215"/>
      <c r="I38" s="215"/>
    </row>
    <row r="39" spans="2:9" ht="15.75" thickBot="1" x14ac:dyDescent="0.3">
      <c r="B39" s="117" t="s">
        <v>895</v>
      </c>
      <c r="C39" s="248">
        <f t="shared" si="0"/>
        <v>0</v>
      </c>
      <c r="D39" s="215"/>
      <c r="E39" s="215"/>
      <c r="F39" s="215"/>
      <c r="G39" s="215"/>
      <c r="H39" s="215"/>
      <c r="I39" s="215"/>
    </row>
    <row r="40" spans="2:9" ht="15.75" thickBot="1" x14ac:dyDescent="0.3">
      <c r="B40" s="117" t="s">
        <v>894</v>
      </c>
      <c r="C40" s="248">
        <f t="shared" si="0"/>
        <v>0</v>
      </c>
      <c r="D40" s="215"/>
      <c r="E40" s="215"/>
      <c r="F40" s="215"/>
      <c r="G40" s="215"/>
      <c r="H40" s="215"/>
      <c r="I40" s="215"/>
    </row>
    <row r="41" spans="2:9" ht="15.75" thickBot="1" x14ac:dyDescent="0.3">
      <c r="B41" s="117" t="s">
        <v>893</v>
      </c>
      <c r="C41" s="248">
        <f t="shared" si="0"/>
        <v>0</v>
      </c>
      <c r="D41" s="215"/>
      <c r="E41" s="215"/>
      <c r="F41" s="215"/>
      <c r="G41" s="215"/>
      <c r="H41" s="215"/>
      <c r="I41" s="215"/>
    </row>
    <row r="42" spans="2:9" ht="15.75" thickBot="1" x14ac:dyDescent="0.3">
      <c r="B42" s="117" t="s">
        <v>892</v>
      </c>
      <c r="C42" s="248">
        <f t="shared" si="0"/>
        <v>0</v>
      </c>
      <c r="D42" s="215"/>
      <c r="E42" s="215"/>
      <c r="F42" s="215"/>
      <c r="G42" s="215"/>
      <c r="H42" s="215"/>
      <c r="I42" s="215"/>
    </row>
    <row r="43" spans="2:9" ht="15.75" thickBot="1" x14ac:dyDescent="0.3">
      <c r="B43" s="117" t="s">
        <v>891</v>
      </c>
      <c r="C43" s="248">
        <f t="shared" si="0"/>
        <v>0</v>
      </c>
      <c r="D43" s="215"/>
      <c r="E43" s="215"/>
      <c r="F43" s="215"/>
      <c r="G43" s="215"/>
      <c r="H43" s="215"/>
      <c r="I43" s="215"/>
    </row>
    <row r="44" spans="2:9" ht="15.75" thickBot="1" x14ac:dyDescent="0.3">
      <c r="B44" s="117" t="s">
        <v>890</v>
      </c>
      <c r="C44" s="248">
        <f t="shared" si="0"/>
        <v>0</v>
      </c>
      <c r="D44" s="215"/>
      <c r="E44" s="215"/>
      <c r="F44" s="215"/>
      <c r="G44" s="215"/>
      <c r="H44" s="215"/>
      <c r="I44" s="215"/>
    </row>
    <row r="45" spans="2:9" ht="15.75" thickBot="1" x14ac:dyDescent="0.3">
      <c r="B45" s="117" t="s">
        <v>889</v>
      </c>
      <c r="C45" s="248">
        <f t="shared" si="0"/>
        <v>0</v>
      </c>
      <c r="D45" s="215"/>
      <c r="E45" s="215"/>
      <c r="F45" s="215"/>
      <c r="G45" s="215"/>
      <c r="H45" s="215"/>
      <c r="I45" s="215"/>
    </row>
    <row r="46" spans="2:9" ht="15.75" thickBot="1" x14ac:dyDescent="0.3">
      <c r="B46" s="117" t="s">
        <v>888</v>
      </c>
      <c r="C46" s="248">
        <f t="shared" si="0"/>
        <v>0</v>
      </c>
      <c r="D46" s="215"/>
      <c r="E46" s="215"/>
      <c r="F46" s="215"/>
      <c r="G46" s="215"/>
      <c r="H46" s="215"/>
      <c r="I46" s="215"/>
    </row>
    <row r="47" spans="2:9" ht="15.75" thickBot="1" x14ac:dyDescent="0.3">
      <c r="B47" s="117" t="s">
        <v>887</v>
      </c>
      <c r="C47" s="248">
        <f t="shared" si="0"/>
        <v>0</v>
      </c>
      <c r="D47" s="215"/>
      <c r="E47" s="215"/>
      <c r="F47" s="215"/>
      <c r="G47" s="215"/>
      <c r="H47" s="215"/>
      <c r="I47" s="215"/>
    </row>
    <row r="48" spans="2:9" ht="15.75" thickBot="1" x14ac:dyDescent="0.3">
      <c r="B48" s="117" t="s">
        <v>886</v>
      </c>
      <c r="C48" s="248">
        <f t="shared" si="0"/>
        <v>0</v>
      </c>
      <c r="D48" s="215"/>
      <c r="E48" s="215"/>
      <c r="F48" s="215"/>
      <c r="G48" s="215"/>
      <c r="H48" s="215"/>
      <c r="I48" s="215"/>
    </row>
    <row r="49" spans="2:9" ht="15.75" thickBot="1" x14ac:dyDescent="0.3">
      <c r="B49" s="117" t="s">
        <v>885</v>
      </c>
      <c r="C49" s="248">
        <f t="shared" si="0"/>
        <v>0</v>
      </c>
      <c r="D49" s="215"/>
      <c r="E49" s="215"/>
      <c r="F49" s="215"/>
      <c r="G49" s="215"/>
      <c r="H49" s="215"/>
      <c r="I49" s="215"/>
    </row>
    <row r="50" spans="2:9" ht="15.75" thickBot="1" x14ac:dyDescent="0.3">
      <c r="B50" s="117" t="s">
        <v>884</v>
      </c>
      <c r="C50" s="248">
        <f t="shared" si="0"/>
        <v>0</v>
      </c>
      <c r="D50" s="215"/>
      <c r="E50" s="215"/>
      <c r="F50" s="215"/>
      <c r="G50" s="215"/>
      <c r="H50" s="215"/>
      <c r="I50" s="215"/>
    </row>
    <row r="51" spans="2:9" ht="15.75" thickBot="1" x14ac:dyDescent="0.3">
      <c r="B51" s="117" t="s">
        <v>883</v>
      </c>
      <c r="C51" s="248">
        <f t="shared" si="0"/>
        <v>0</v>
      </c>
      <c r="D51" s="215"/>
      <c r="E51" s="215"/>
      <c r="F51" s="215"/>
      <c r="G51" s="215"/>
      <c r="H51" s="215"/>
      <c r="I51" s="215"/>
    </row>
    <row r="52" spans="2:9" ht="15.75" thickBot="1" x14ac:dyDescent="0.3">
      <c r="B52" s="117" t="s">
        <v>882</v>
      </c>
      <c r="C52" s="248">
        <f t="shared" si="0"/>
        <v>0</v>
      </c>
      <c r="D52" s="215"/>
      <c r="E52" s="215"/>
      <c r="F52" s="215"/>
      <c r="G52" s="215"/>
      <c r="H52" s="215"/>
      <c r="I52" s="215"/>
    </row>
    <row r="53" spans="2:9" ht="15.75" thickBot="1" x14ac:dyDescent="0.3">
      <c r="B53" s="117" t="s">
        <v>881</v>
      </c>
      <c r="C53" s="248">
        <f t="shared" si="0"/>
        <v>0</v>
      </c>
      <c r="D53" s="215"/>
      <c r="E53" s="215"/>
      <c r="F53" s="215"/>
      <c r="G53" s="215"/>
      <c r="H53" s="215"/>
      <c r="I53" s="215"/>
    </row>
    <row r="54" spans="2:9" ht="15.75" thickBot="1" x14ac:dyDescent="0.3">
      <c r="B54" s="117" t="s">
        <v>880</v>
      </c>
      <c r="C54" s="248">
        <f t="shared" si="0"/>
        <v>0</v>
      </c>
      <c r="D54" s="215"/>
      <c r="E54" s="215"/>
      <c r="F54" s="215"/>
      <c r="G54" s="215"/>
      <c r="H54" s="215"/>
      <c r="I54" s="215"/>
    </row>
    <row r="55" spans="2:9" ht="15.75" thickBot="1" x14ac:dyDescent="0.3">
      <c r="B55" s="117" t="s">
        <v>879</v>
      </c>
      <c r="C55" s="248">
        <f t="shared" si="0"/>
        <v>0</v>
      </c>
      <c r="D55" s="215"/>
      <c r="E55" s="215"/>
      <c r="F55" s="215"/>
      <c r="G55" s="215"/>
      <c r="H55" s="215"/>
      <c r="I55" s="215"/>
    </row>
    <row r="56" spans="2:9" ht="15.75" thickBot="1" x14ac:dyDescent="0.3">
      <c r="B56" s="117" t="s">
        <v>878</v>
      </c>
      <c r="C56" s="248">
        <f t="shared" si="0"/>
        <v>0</v>
      </c>
      <c r="D56" s="215"/>
      <c r="E56" s="215"/>
      <c r="F56" s="215"/>
      <c r="G56" s="215"/>
      <c r="H56" s="215"/>
      <c r="I56" s="215"/>
    </row>
    <row r="57" spans="2:9" ht="15.75" thickBot="1" x14ac:dyDescent="0.3">
      <c r="B57" s="117" t="s">
        <v>877</v>
      </c>
      <c r="C57" s="248">
        <f t="shared" si="0"/>
        <v>0</v>
      </c>
      <c r="D57" s="215"/>
      <c r="E57" s="215"/>
      <c r="F57" s="215"/>
      <c r="G57" s="215"/>
      <c r="H57" s="215"/>
      <c r="I57" s="215"/>
    </row>
    <row r="58" spans="2:9" ht="15.75" thickBot="1" x14ac:dyDescent="0.3">
      <c r="B58" s="117" t="s">
        <v>876</v>
      </c>
      <c r="C58" s="248">
        <f t="shared" si="0"/>
        <v>0</v>
      </c>
      <c r="D58" s="215"/>
      <c r="E58" s="215"/>
      <c r="F58" s="215"/>
      <c r="G58" s="215"/>
      <c r="H58" s="215"/>
      <c r="I58" s="215"/>
    </row>
    <row r="59" spans="2:9" ht="15.75" thickBot="1" x14ac:dyDescent="0.3">
      <c r="B59" s="117" t="s">
        <v>875</v>
      </c>
      <c r="C59" s="248">
        <f t="shared" si="0"/>
        <v>0</v>
      </c>
      <c r="D59" s="215"/>
      <c r="E59" s="215"/>
      <c r="F59" s="215"/>
      <c r="G59" s="215"/>
      <c r="H59" s="215"/>
      <c r="I59" s="215"/>
    </row>
    <row r="60" spans="2:9" ht="15.75" thickBot="1" x14ac:dyDescent="0.3">
      <c r="B60" s="117" t="s">
        <v>874</v>
      </c>
      <c r="C60" s="248">
        <f t="shared" si="0"/>
        <v>0</v>
      </c>
      <c r="D60" s="215"/>
      <c r="E60" s="215"/>
      <c r="F60" s="215"/>
      <c r="G60" s="215"/>
      <c r="H60" s="215"/>
      <c r="I60" s="215"/>
    </row>
    <row r="61" spans="2:9" ht="15.75" thickBot="1" x14ac:dyDescent="0.3">
      <c r="B61" s="117" t="s">
        <v>873</v>
      </c>
      <c r="C61" s="248">
        <f t="shared" si="0"/>
        <v>0</v>
      </c>
      <c r="D61" s="215"/>
      <c r="E61" s="215"/>
      <c r="F61" s="215"/>
      <c r="G61" s="215"/>
      <c r="H61" s="215"/>
      <c r="I61" s="215"/>
    </row>
    <row r="62" spans="2:9" ht="15.75" thickBot="1" x14ac:dyDescent="0.3">
      <c r="B62" s="117" t="s">
        <v>872</v>
      </c>
      <c r="C62" s="248">
        <f t="shared" si="0"/>
        <v>0</v>
      </c>
      <c r="D62" s="215"/>
      <c r="E62" s="215"/>
      <c r="F62" s="215"/>
      <c r="G62" s="215"/>
      <c r="H62" s="215"/>
      <c r="I62" s="215"/>
    </row>
    <row r="63" spans="2:9" ht="15.75" thickBot="1" x14ac:dyDescent="0.3">
      <c r="B63" s="117" t="s">
        <v>871</v>
      </c>
      <c r="C63" s="248">
        <f t="shared" si="0"/>
        <v>0</v>
      </c>
      <c r="D63" s="215"/>
      <c r="E63" s="215"/>
      <c r="F63" s="215"/>
      <c r="G63" s="215"/>
      <c r="H63" s="215"/>
      <c r="I63" s="215"/>
    </row>
    <row r="64" spans="2:9" ht="15.75" thickBot="1" x14ac:dyDescent="0.3">
      <c r="B64" s="117" t="s">
        <v>870</v>
      </c>
      <c r="C64" s="248">
        <f t="shared" si="0"/>
        <v>0</v>
      </c>
      <c r="D64" s="215"/>
      <c r="E64" s="215"/>
      <c r="F64" s="215"/>
      <c r="G64" s="215"/>
      <c r="H64" s="215"/>
      <c r="I64" s="215"/>
    </row>
    <row r="65" spans="2:9" ht="15.75" thickBot="1" x14ac:dyDescent="0.3">
      <c r="B65" s="117" t="s">
        <v>869</v>
      </c>
      <c r="C65" s="248">
        <f t="shared" si="0"/>
        <v>0</v>
      </c>
      <c r="D65" s="215"/>
      <c r="E65" s="215"/>
      <c r="F65" s="215"/>
      <c r="G65" s="215"/>
      <c r="H65" s="215"/>
      <c r="I65" s="215"/>
    </row>
    <row r="66" spans="2:9" ht="15.75" thickBot="1" x14ac:dyDescent="0.3">
      <c r="B66" s="117" t="s">
        <v>868</v>
      </c>
      <c r="C66" s="248">
        <f t="shared" si="0"/>
        <v>0</v>
      </c>
      <c r="D66" s="215"/>
      <c r="E66" s="215"/>
      <c r="F66" s="215"/>
      <c r="G66" s="215"/>
      <c r="H66" s="215"/>
      <c r="I66" s="215"/>
    </row>
    <row r="67" spans="2:9" ht="15.75" thickBot="1" x14ac:dyDescent="0.3">
      <c r="B67" s="117" t="s">
        <v>867</v>
      </c>
      <c r="C67" s="248">
        <f t="shared" si="0"/>
        <v>0</v>
      </c>
      <c r="D67" s="215"/>
      <c r="E67" s="215"/>
      <c r="F67" s="215"/>
      <c r="G67" s="215"/>
      <c r="H67" s="215"/>
      <c r="I67" s="215"/>
    </row>
    <row r="68" spans="2:9" ht="15.75" thickBot="1" x14ac:dyDescent="0.3">
      <c r="B68" s="117" t="s">
        <v>866</v>
      </c>
      <c r="C68" s="248">
        <f t="shared" ref="C68:C119" si="1">SUM(D68:I68)</f>
        <v>0</v>
      </c>
      <c r="D68" s="215"/>
      <c r="E68" s="215"/>
      <c r="F68" s="215"/>
      <c r="G68" s="215"/>
      <c r="H68" s="215"/>
      <c r="I68" s="215"/>
    </row>
    <row r="69" spans="2:9" ht="15.75" thickBot="1" x14ac:dyDescent="0.3">
      <c r="B69" s="117" t="s">
        <v>865</v>
      </c>
      <c r="C69" s="248">
        <f t="shared" si="1"/>
        <v>0</v>
      </c>
      <c r="D69" s="215"/>
      <c r="E69" s="215"/>
      <c r="F69" s="215"/>
      <c r="G69" s="215"/>
      <c r="H69" s="215"/>
      <c r="I69" s="215"/>
    </row>
    <row r="70" spans="2:9" ht="15.75" thickBot="1" x14ac:dyDescent="0.3">
      <c r="B70" s="117" t="s">
        <v>864</v>
      </c>
      <c r="C70" s="248">
        <f t="shared" si="1"/>
        <v>0</v>
      </c>
      <c r="D70" s="215"/>
      <c r="E70" s="215"/>
      <c r="F70" s="215"/>
      <c r="G70" s="215"/>
      <c r="H70" s="215"/>
      <c r="I70" s="215"/>
    </row>
    <row r="71" spans="2:9" ht="15.75" thickBot="1" x14ac:dyDescent="0.3">
      <c r="B71" s="117" t="s">
        <v>863</v>
      </c>
      <c r="C71" s="248">
        <f t="shared" si="1"/>
        <v>0</v>
      </c>
      <c r="D71" s="215"/>
      <c r="E71" s="215"/>
      <c r="F71" s="215"/>
      <c r="G71" s="215"/>
      <c r="H71" s="215"/>
      <c r="I71" s="215"/>
    </row>
    <row r="72" spans="2:9" ht="15.75" thickBot="1" x14ac:dyDescent="0.3">
      <c r="B72" s="117" t="s">
        <v>862</v>
      </c>
      <c r="C72" s="248">
        <f t="shared" si="1"/>
        <v>0</v>
      </c>
      <c r="D72" s="215"/>
      <c r="E72" s="215"/>
      <c r="F72" s="215"/>
      <c r="G72" s="215"/>
      <c r="H72" s="215"/>
      <c r="I72" s="215"/>
    </row>
    <row r="73" spans="2:9" ht="15.75" thickBot="1" x14ac:dyDescent="0.3">
      <c r="B73" s="117" t="s">
        <v>861</v>
      </c>
      <c r="C73" s="248">
        <f t="shared" si="1"/>
        <v>0</v>
      </c>
      <c r="D73" s="215"/>
      <c r="E73" s="215"/>
      <c r="F73" s="215"/>
      <c r="G73" s="215"/>
      <c r="H73" s="215"/>
      <c r="I73" s="215"/>
    </row>
    <row r="74" spans="2:9" ht="15.75" thickBot="1" x14ac:dyDescent="0.3">
      <c r="B74" s="117" t="s">
        <v>860</v>
      </c>
      <c r="C74" s="248">
        <f t="shared" si="1"/>
        <v>0</v>
      </c>
      <c r="D74" s="215"/>
      <c r="E74" s="215"/>
      <c r="F74" s="215"/>
      <c r="G74" s="215"/>
      <c r="H74" s="215"/>
      <c r="I74" s="215"/>
    </row>
    <row r="75" spans="2:9" ht="15.75" thickBot="1" x14ac:dyDescent="0.3">
      <c r="B75" s="117" t="s">
        <v>859</v>
      </c>
      <c r="C75" s="248">
        <f t="shared" si="1"/>
        <v>0</v>
      </c>
      <c r="D75" s="215"/>
      <c r="E75" s="215"/>
      <c r="F75" s="215"/>
      <c r="G75" s="215"/>
      <c r="H75" s="215"/>
      <c r="I75" s="215"/>
    </row>
    <row r="76" spans="2:9" ht="15.75" thickBot="1" x14ac:dyDescent="0.3">
      <c r="B76" s="117" t="s">
        <v>858</v>
      </c>
      <c r="C76" s="248">
        <f t="shared" si="1"/>
        <v>0</v>
      </c>
      <c r="D76" s="215"/>
      <c r="E76" s="215"/>
      <c r="F76" s="215"/>
      <c r="G76" s="215"/>
      <c r="H76" s="215"/>
      <c r="I76" s="215"/>
    </row>
    <row r="77" spans="2:9" ht="15.75" thickBot="1" x14ac:dyDescent="0.3">
      <c r="B77" s="117" t="s">
        <v>857</v>
      </c>
      <c r="C77" s="248">
        <f t="shared" si="1"/>
        <v>0</v>
      </c>
      <c r="D77" s="215"/>
      <c r="E77" s="215"/>
      <c r="F77" s="215"/>
      <c r="G77" s="215"/>
      <c r="H77" s="215"/>
      <c r="I77" s="215"/>
    </row>
    <row r="78" spans="2:9" ht="15.75" thickBot="1" x14ac:dyDescent="0.3">
      <c r="B78" s="117" t="s">
        <v>856</v>
      </c>
      <c r="C78" s="248">
        <f t="shared" si="1"/>
        <v>0</v>
      </c>
      <c r="D78" s="215"/>
      <c r="E78" s="215"/>
      <c r="F78" s="215"/>
      <c r="G78" s="215"/>
      <c r="H78" s="215"/>
      <c r="I78" s="215"/>
    </row>
    <row r="79" spans="2:9" ht="15.75" thickBot="1" x14ac:dyDescent="0.3">
      <c r="B79" s="117" t="s">
        <v>855</v>
      </c>
      <c r="C79" s="248">
        <f t="shared" si="1"/>
        <v>0</v>
      </c>
      <c r="D79" s="215"/>
      <c r="E79" s="215"/>
      <c r="F79" s="215"/>
      <c r="G79" s="215"/>
      <c r="H79" s="215"/>
      <c r="I79" s="215"/>
    </row>
    <row r="80" spans="2:9" ht="15.75" thickBot="1" x14ac:dyDescent="0.3">
      <c r="B80" s="117" t="s">
        <v>854</v>
      </c>
      <c r="C80" s="248">
        <f t="shared" si="1"/>
        <v>0</v>
      </c>
      <c r="D80" s="215"/>
      <c r="E80" s="215"/>
      <c r="F80" s="215"/>
      <c r="G80" s="215"/>
      <c r="H80" s="215"/>
      <c r="I80" s="215"/>
    </row>
    <row r="81" spans="2:9" ht="15.75" thickBot="1" x14ac:dyDescent="0.3">
      <c r="B81" s="117" t="s">
        <v>853</v>
      </c>
      <c r="C81" s="248">
        <f t="shared" si="1"/>
        <v>0</v>
      </c>
      <c r="D81" s="215"/>
      <c r="E81" s="215"/>
      <c r="F81" s="215"/>
      <c r="G81" s="215"/>
      <c r="H81" s="215"/>
      <c r="I81" s="215"/>
    </row>
    <row r="82" spans="2:9" ht="15.75" thickBot="1" x14ac:dyDescent="0.3">
      <c r="B82" s="117" t="s">
        <v>852</v>
      </c>
      <c r="C82" s="248">
        <f t="shared" si="1"/>
        <v>0</v>
      </c>
      <c r="D82" s="215"/>
      <c r="E82" s="215"/>
      <c r="F82" s="215"/>
      <c r="G82" s="215"/>
      <c r="H82" s="215"/>
      <c r="I82" s="215"/>
    </row>
    <row r="83" spans="2:9" ht="15.75" thickBot="1" x14ac:dyDescent="0.3">
      <c r="B83" s="117" t="s">
        <v>851</v>
      </c>
      <c r="C83" s="248">
        <f t="shared" si="1"/>
        <v>0</v>
      </c>
      <c r="D83" s="215"/>
      <c r="E83" s="215"/>
      <c r="F83" s="215"/>
      <c r="G83" s="215"/>
      <c r="H83" s="215"/>
      <c r="I83" s="215"/>
    </row>
    <row r="84" spans="2:9" ht="15.75" thickBot="1" x14ac:dyDescent="0.3">
      <c r="B84" s="117" t="s">
        <v>850</v>
      </c>
      <c r="C84" s="248">
        <f t="shared" si="1"/>
        <v>0</v>
      </c>
      <c r="D84" s="215"/>
      <c r="E84" s="215"/>
      <c r="F84" s="215"/>
      <c r="G84" s="215"/>
      <c r="H84" s="215"/>
      <c r="I84" s="215"/>
    </row>
    <row r="85" spans="2:9" ht="15.75" thickBot="1" x14ac:dyDescent="0.3">
      <c r="B85" s="117" t="s">
        <v>849</v>
      </c>
      <c r="C85" s="248">
        <f t="shared" si="1"/>
        <v>0</v>
      </c>
      <c r="D85" s="215"/>
      <c r="E85" s="215"/>
      <c r="F85" s="215"/>
      <c r="G85" s="215"/>
      <c r="H85" s="215"/>
      <c r="I85" s="215"/>
    </row>
    <row r="86" spans="2:9" ht="15.75" thickBot="1" x14ac:dyDescent="0.3">
      <c r="B86" s="117" t="s">
        <v>848</v>
      </c>
      <c r="C86" s="248">
        <f t="shared" si="1"/>
        <v>0</v>
      </c>
      <c r="D86" s="215"/>
      <c r="E86" s="215"/>
      <c r="F86" s="215"/>
      <c r="G86" s="215"/>
      <c r="H86" s="215"/>
      <c r="I86" s="215"/>
    </row>
    <row r="87" spans="2:9" ht="15.75" thickBot="1" x14ac:dyDescent="0.3">
      <c r="B87" s="117" t="s">
        <v>847</v>
      </c>
      <c r="C87" s="248">
        <f t="shared" si="1"/>
        <v>0</v>
      </c>
      <c r="D87" s="215"/>
      <c r="E87" s="215"/>
      <c r="F87" s="215"/>
      <c r="G87" s="215"/>
      <c r="H87" s="215"/>
      <c r="I87" s="215"/>
    </row>
    <row r="88" spans="2:9" ht="15.75" thickBot="1" x14ac:dyDescent="0.3">
      <c r="B88" s="117" t="s">
        <v>846</v>
      </c>
      <c r="C88" s="248">
        <f t="shared" si="1"/>
        <v>0</v>
      </c>
      <c r="D88" s="215"/>
      <c r="E88" s="215"/>
      <c r="F88" s="215"/>
      <c r="G88" s="215"/>
      <c r="H88" s="215"/>
      <c r="I88" s="215"/>
    </row>
    <row r="89" spans="2:9" ht="15.75" thickBot="1" x14ac:dyDescent="0.3">
      <c r="B89" s="117" t="s">
        <v>845</v>
      </c>
      <c r="C89" s="248">
        <f t="shared" si="1"/>
        <v>0</v>
      </c>
      <c r="D89" s="215"/>
      <c r="E89" s="215"/>
      <c r="F89" s="215"/>
      <c r="G89" s="215"/>
      <c r="H89" s="215"/>
      <c r="I89" s="215"/>
    </row>
    <row r="90" spans="2:9" ht="15.75" thickBot="1" x14ac:dyDescent="0.3">
      <c r="B90" s="117" t="s">
        <v>844</v>
      </c>
      <c r="C90" s="248">
        <f t="shared" si="1"/>
        <v>0</v>
      </c>
      <c r="D90" s="215"/>
      <c r="E90" s="215"/>
      <c r="F90" s="215"/>
      <c r="G90" s="215"/>
      <c r="H90" s="215"/>
      <c r="I90" s="215"/>
    </row>
    <row r="91" spans="2:9" ht="15.75" thickBot="1" x14ac:dyDescent="0.3">
      <c r="B91" s="117" t="s">
        <v>843</v>
      </c>
      <c r="C91" s="248">
        <f t="shared" si="1"/>
        <v>0</v>
      </c>
      <c r="D91" s="215"/>
      <c r="E91" s="215"/>
      <c r="F91" s="215"/>
      <c r="G91" s="215"/>
      <c r="H91" s="215"/>
      <c r="I91" s="215"/>
    </row>
    <row r="92" spans="2:9" ht="15.75" thickBot="1" x14ac:dyDescent="0.3">
      <c r="B92" s="117" t="s">
        <v>842</v>
      </c>
      <c r="C92" s="248">
        <f t="shared" si="1"/>
        <v>0</v>
      </c>
      <c r="D92" s="215"/>
      <c r="E92" s="215"/>
      <c r="F92" s="215"/>
      <c r="G92" s="215"/>
      <c r="H92" s="215"/>
      <c r="I92" s="215"/>
    </row>
    <row r="93" spans="2:9" ht="15.75" thickBot="1" x14ac:dyDescent="0.3">
      <c r="B93" s="117" t="s">
        <v>841</v>
      </c>
      <c r="C93" s="248">
        <f t="shared" si="1"/>
        <v>0</v>
      </c>
      <c r="D93" s="215"/>
      <c r="E93" s="215"/>
      <c r="F93" s="215"/>
      <c r="G93" s="215"/>
      <c r="H93" s="215"/>
      <c r="I93" s="215"/>
    </row>
    <row r="94" spans="2:9" ht="15.75" thickBot="1" x14ac:dyDescent="0.3">
      <c r="B94" s="117" t="s">
        <v>840</v>
      </c>
      <c r="C94" s="248">
        <f t="shared" si="1"/>
        <v>0</v>
      </c>
      <c r="D94" s="215"/>
      <c r="E94" s="215"/>
      <c r="F94" s="215"/>
      <c r="G94" s="215"/>
      <c r="H94" s="215"/>
      <c r="I94" s="215"/>
    </row>
    <row r="95" spans="2:9" ht="15.75" thickBot="1" x14ac:dyDescent="0.3">
      <c r="B95" s="117" t="s">
        <v>839</v>
      </c>
      <c r="C95" s="248">
        <f t="shared" si="1"/>
        <v>0</v>
      </c>
      <c r="D95" s="215"/>
      <c r="E95" s="215"/>
      <c r="F95" s="215"/>
      <c r="G95" s="215"/>
      <c r="H95" s="215"/>
      <c r="I95" s="215"/>
    </row>
    <row r="96" spans="2:9" ht="15.75" thickBot="1" x14ac:dyDescent="0.3">
      <c r="B96" s="117" t="s">
        <v>838</v>
      </c>
      <c r="C96" s="248">
        <f t="shared" si="1"/>
        <v>0</v>
      </c>
      <c r="D96" s="215"/>
      <c r="E96" s="215"/>
      <c r="F96" s="215"/>
      <c r="G96" s="215"/>
      <c r="H96" s="215"/>
      <c r="I96" s="215"/>
    </row>
    <row r="97" spans="2:9" ht="15.75" thickBot="1" x14ac:dyDescent="0.3">
      <c r="B97" s="117" t="s">
        <v>837</v>
      </c>
      <c r="C97" s="248">
        <f t="shared" si="1"/>
        <v>0</v>
      </c>
      <c r="D97" s="215"/>
      <c r="E97" s="215"/>
      <c r="F97" s="215"/>
      <c r="G97" s="215"/>
      <c r="H97" s="215"/>
      <c r="I97" s="215"/>
    </row>
    <row r="98" spans="2:9" ht="15.75" thickBot="1" x14ac:dyDescent="0.3">
      <c r="B98" s="117" t="s">
        <v>836</v>
      </c>
      <c r="C98" s="248">
        <f t="shared" si="1"/>
        <v>0</v>
      </c>
      <c r="D98" s="215"/>
      <c r="E98" s="215"/>
      <c r="F98" s="215"/>
      <c r="G98" s="215"/>
      <c r="H98" s="215"/>
      <c r="I98" s="215"/>
    </row>
    <row r="99" spans="2:9" ht="15.75" thickBot="1" x14ac:dyDescent="0.3">
      <c r="B99" s="117" t="s">
        <v>835</v>
      </c>
      <c r="C99" s="248">
        <f t="shared" si="1"/>
        <v>0</v>
      </c>
      <c r="D99" s="215"/>
      <c r="E99" s="215"/>
      <c r="F99" s="215"/>
      <c r="G99" s="215"/>
      <c r="H99" s="215"/>
      <c r="I99" s="215"/>
    </row>
    <row r="100" spans="2:9" ht="15.75" thickBot="1" x14ac:dyDescent="0.3">
      <c r="B100" s="117" t="s">
        <v>834</v>
      </c>
      <c r="C100" s="248">
        <f t="shared" si="1"/>
        <v>0</v>
      </c>
      <c r="D100" s="215"/>
      <c r="E100" s="215"/>
      <c r="F100" s="215"/>
      <c r="G100" s="215"/>
      <c r="H100" s="215"/>
      <c r="I100" s="215"/>
    </row>
    <row r="101" spans="2:9" ht="15.75" thickBot="1" x14ac:dyDescent="0.3">
      <c r="B101" s="117" t="s">
        <v>833</v>
      </c>
      <c r="C101" s="248">
        <f t="shared" si="1"/>
        <v>0</v>
      </c>
      <c r="D101" s="215"/>
      <c r="E101" s="215"/>
      <c r="F101" s="215"/>
      <c r="G101" s="215"/>
      <c r="H101" s="215"/>
      <c r="I101" s="215"/>
    </row>
    <row r="102" spans="2:9" ht="15.75" thickBot="1" x14ac:dyDescent="0.3">
      <c r="B102" s="117" t="s">
        <v>832</v>
      </c>
      <c r="C102" s="248">
        <f t="shared" si="1"/>
        <v>0</v>
      </c>
      <c r="D102" s="215"/>
      <c r="E102" s="215"/>
      <c r="F102" s="215"/>
      <c r="G102" s="215"/>
      <c r="H102" s="215"/>
      <c r="I102" s="215"/>
    </row>
    <row r="103" spans="2:9" ht="15.75" thickBot="1" x14ac:dyDescent="0.3">
      <c r="B103" s="117" t="s">
        <v>831</v>
      </c>
      <c r="C103" s="248">
        <f t="shared" si="1"/>
        <v>0</v>
      </c>
      <c r="D103" s="215"/>
      <c r="E103" s="215"/>
      <c r="F103" s="215"/>
      <c r="G103" s="215"/>
      <c r="H103" s="215"/>
      <c r="I103" s="215"/>
    </row>
    <row r="104" spans="2:9" ht="15.75" thickBot="1" x14ac:dyDescent="0.3">
      <c r="B104" s="117" t="s">
        <v>830</v>
      </c>
      <c r="C104" s="248">
        <f t="shared" si="1"/>
        <v>0</v>
      </c>
      <c r="D104" s="215"/>
      <c r="E104" s="215"/>
      <c r="F104" s="215"/>
      <c r="G104" s="215"/>
      <c r="H104" s="215"/>
      <c r="I104" s="215"/>
    </row>
    <row r="105" spans="2:9" ht="15.75" thickBot="1" x14ac:dyDescent="0.3">
      <c r="B105" s="117" t="s">
        <v>829</v>
      </c>
      <c r="C105" s="248">
        <f t="shared" si="1"/>
        <v>0</v>
      </c>
      <c r="D105" s="215"/>
      <c r="E105" s="215"/>
      <c r="F105" s="215"/>
      <c r="G105" s="215"/>
      <c r="H105" s="215"/>
      <c r="I105" s="215"/>
    </row>
    <row r="106" spans="2:9" ht="15.75" thickBot="1" x14ac:dyDescent="0.3">
      <c r="B106" s="117" t="s">
        <v>828</v>
      </c>
      <c r="C106" s="248">
        <f t="shared" si="1"/>
        <v>0</v>
      </c>
      <c r="D106" s="215"/>
      <c r="E106" s="215"/>
      <c r="F106" s="215"/>
      <c r="G106" s="215"/>
      <c r="H106" s="215"/>
      <c r="I106" s="215"/>
    </row>
    <row r="107" spans="2:9" ht="15.75" thickBot="1" x14ac:dyDescent="0.3">
      <c r="B107" s="117" t="s">
        <v>827</v>
      </c>
      <c r="C107" s="248">
        <f t="shared" si="1"/>
        <v>0</v>
      </c>
      <c r="D107" s="215"/>
      <c r="E107" s="215"/>
      <c r="F107" s="215"/>
      <c r="G107" s="215"/>
      <c r="H107" s="215"/>
      <c r="I107" s="215"/>
    </row>
    <row r="108" spans="2:9" ht="15.75" thickBot="1" x14ac:dyDescent="0.3">
      <c r="B108" s="117" t="s">
        <v>826</v>
      </c>
      <c r="C108" s="248">
        <f t="shared" si="1"/>
        <v>0</v>
      </c>
      <c r="D108" s="215"/>
      <c r="E108" s="215"/>
      <c r="F108" s="215"/>
      <c r="G108" s="215"/>
      <c r="H108" s="215"/>
      <c r="I108" s="215"/>
    </row>
    <row r="109" spans="2:9" ht="15.75" thickBot="1" x14ac:dyDescent="0.3">
      <c r="B109" s="117" t="s">
        <v>825</v>
      </c>
      <c r="C109" s="248">
        <f t="shared" si="1"/>
        <v>0</v>
      </c>
      <c r="D109" s="215"/>
      <c r="E109" s="215"/>
      <c r="F109" s="215"/>
      <c r="G109" s="215"/>
      <c r="H109" s="215"/>
      <c r="I109" s="215"/>
    </row>
    <row r="110" spans="2:9" ht="15.75" thickBot="1" x14ac:dyDescent="0.3">
      <c r="B110" s="117" t="s">
        <v>824</v>
      </c>
      <c r="C110" s="248">
        <f t="shared" si="1"/>
        <v>0</v>
      </c>
      <c r="D110" s="215"/>
      <c r="E110" s="215"/>
      <c r="F110" s="215"/>
      <c r="G110" s="215"/>
      <c r="H110" s="215"/>
      <c r="I110" s="215"/>
    </row>
    <row r="111" spans="2:9" ht="15.75" thickBot="1" x14ac:dyDescent="0.3">
      <c r="B111" s="117" t="s">
        <v>823</v>
      </c>
      <c r="C111" s="248">
        <f t="shared" si="1"/>
        <v>0</v>
      </c>
      <c r="D111" s="215"/>
      <c r="E111" s="215"/>
      <c r="F111" s="215"/>
      <c r="G111" s="215"/>
      <c r="H111" s="215"/>
      <c r="I111" s="215"/>
    </row>
    <row r="112" spans="2:9" ht="15.75" thickBot="1" x14ac:dyDescent="0.3">
      <c r="B112" s="117" t="s">
        <v>822</v>
      </c>
      <c r="C112" s="248">
        <f t="shared" si="1"/>
        <v>0</v>
      </c>
      <c r="D112" s="215"/>
      <c r="E112" s="215"/>
      <c r="F112" s="215"/>
      <c r="G112" s="215"/>
      <c r="H112" s="215"/>
      <c r="I112" s="215"/>
    </row>
    <row r="113" spans="2:9" ht="15.75" thickBot="1" x14ac:dyDescent="0.3">
      <c r="B113" s="117" t="s">
        <v>821</v>
      </c>
      <c r="C113" s="248">
        <f t="shared" si="1"/>
        <v>0</v>
      </c>
      <c r="D113" s="215"/>
      <c r="E113" s="215"/>
      <c r="F113" s="215"/>
      <c r="G113" s="215"/>
      <c r="H113" s="215"/>
      <c r="I113" s="215"/>
    </row>
    <row r="114" spans="2:9" ht="15.75" thickBot="1" x14ac:dyDescent="0.3">
      <c r="B114" s="117" t="s">
        <v>820</v>
      </c>
      <c r="C114" s="248">
        <f t="shared" si="1"/>
        <v>0</v>
      </c>
      <c r="D114" s="215"/>
      <c r="E114" s="215"/>
      <c r="F114" s="215"/>
      <c r="G114" s="215"/>
      <c r="H114" s="215"/>
      <c r="I114" s="215"/>
    </row>
    <row r="115" spans="2:9" ht="15.75" thickBot="1" x14ac:dyDescent="0.3">
      <c r="B115" s="117" t="s">
        <v>819</v>
      </c>
      <c r="C115" s="248">
        <f t="shared" si="1"/>
        <v>0</v>
      </c>
      <c r="D115" s="215"/>
      <c r="E115" s="215"/>
      <c r="F115" s="215"/>
      <c r="G115" s="215"/>
      <c r="H115" s="215"/>
      <c r="I115" s="215"/>
    </row>
    <row r="116" spans="2:9" ht="15.75" thickBot="1" x14ac:dyDescent="0.3">
      <c r="B116" s="117" t="s">
        <v>818</v>
      </c>
      <c r="C116" s="248">
        <f t="shared" si="1"/>
        <v>0</v>
      </c>
      <c r="D116" s="215"/>
      <c r="E116" s="215"/>
      <c r="F116" s="215"/>
      <c r="G116" s="215"/>
      <c r="H116" s="215"/>
      <c r="I116" s="215"/>
    </row>
    <row r="117" spans="2:9" ht="15.75" thickBot="1" x14ac:dyDescent="0.3">
      <c r="B117" s="117" t="s">
        <v>817</v>
      </c>
      <c r="C117" s="248">
        <f t="shared" si="1"/>
        <v>0</v>
      </c>
      <c r="D117" s="215"/>
      <c r="E117" s="215"/>
      <c r="F117" s="215"/>
      <c r="G117" s="215"/>
      <c r="H117" s="215"/>
      <c r="I117" s="215"/>
    </row>
    <row r="118" spans="2:9" ht="15.75" thickBot="1" x14ac:dyDescent="0.3">
      <c r="B118" s="117" t="s">
        <v>815</v>
      </c>
      <c r="C118" s="248">
        <f t="shared" si="1"/>
        <v>0</v>
      </c>
      <c r="D118" s="215"/>
      <c r="E118" s="215"/>
      <c r="F118" s="215"/>
      <c r="G118" s="215"/>
      <c r="H118" s="215"/>
      <c r="I118" s="215"/>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Y1000"/>
  <sheetViews>
    <sheetView workbookViewId="0">
      <selection activeCell="K2" sqref="K2:Q3"/>
    </sheetView>
  </sheetViews>
  <sheetFormatPr baseColWidth="10" defaultColWidth="13" defaultRowHeight="15" x14ac:dyDescent="0.25"/>
  <cols>
    <col min="1" max="1" width="13" style="59"/>
    <col min="2" max="2" width="27.42578125" style="59" bestFit="1" customWidth="1"/>
    <col min="3" max="5" width="13" style="95"/>
    <col min="6" max="6" width="14.42578125" style="95" bestFit="1" customWidth="1"/>
    <col min="7" max="9" width="13" style="95"/>
    <col min="10" max="16384" width="13" style="59"/>
  </cols>
  <sheetData>
    <row r="1" spans="1:25" ht="15.75" thickBot="1" x14ac:dyDescent="0.3">
      <c r="A1" s="222"/>
      <c r="B1" s="110"/>
      <c r="C1" s="110"/>
      <c r="D1" s="110"/>
      <c r="E1" s="110"/>
      <c r="F1" s="110"/>
      <c r="G1" s="110"/>
      <c r="H1" s="110"/>
      <c r="I1" s="110"/>
      <c r="J1" s="222"/>
      <c r="K1" s="110"/>
      <c r="L1" s="110"/>
      <c r="M1" s="110"/>
      <c r="N1" s="110"/>
      <c r="O1" s="110"/>
      <c r="P1" s="110"/>
      <c r="Q1" s="110"/>
      <c r="R1" s="222"/>
      <c r="S1" s="222"/>
      <c r="T1" s="222"/>
      <c r="U1" s="222"/>
      <c r="V1" s="222"/>
      <c r="W1" s="222"/>
      <c r="X1" s="222"/>
      <c r="Y1" s="222"/>
    </row>
    <row r="2" spans="1:25" ht="30.75" thickBot="1" x14ac:dyDescent="0.3">
      <c r="A2" s="239"/>
      <c r="B2" s="109" t="s">
        <v>1213</v>
      </c>
      <c r="C2" s="109" t="s">
        <v>1212</v>
      </c>
      <c r="D2" s="108" t="s">
        <v>937</v>
      </c>
      <c r="E2" s="107" t="s">
        <v>1203</v>
      </c>
      <c r="F2" s="106" t="s">
        <v>935</v>
      </c>
      <c r="G2" s="105" t="s">
        <v>934</v>
      </c>
      <c r="H2" s="104" t="s">
        <v>933</v>
      </c>
      <c r="I2" s="240" t="s">
        <v>932</v>
      </c>
      <c r="J2" s="239"/>
      <c r="K2" s="109" t="s">
        <v>938</v>
      </c>
      <c r="L2" s="108" t="s">
        <v>937</v>
      </c>
      <c r="M2" s="107" t="s">
        <v>1203</v>
      </c>
      <c r="N2" s="106" t="s">
        <v>935</v>
      </c>
      <c r="O2" s="105" t="s">
        <v>934</v>
      </c>
      <c r="P2" s="104" t="s">
        <v>933</v>
      </c>
      <c r="Q2" s="240" t="s">
        <v>932</v>
      </c>
      <c r="R2" s="222"/>
      <c r="S2" s="222"/>
      <c r="T2" s="222"/>
      <c r="U2" s="222"/>
      <c r="V2" s="222"/>
      <c r="W2" s="222"/>
      <c r="X2" s="222"/>
      <c r="Y2" s="222"/>
    </row>
    <row r="3" spans="1:25" ht="15.75" thickBot="1" x14ac:dyDescent="0.3">
      <c r="A3" s="239"/>
      <c r="B3" s="241" t="s">
        <v>931</v>
      </c>
      <c r="C3" s="209"/>
      <c r="D3" s="209"/>
      <c r="E3" s="209"/>
      <c r="F3" s="209"/>
      <c r="G3" s="209"/>
      <c r="H3" s="209"/>
      <c r="I3" s="209"/>
      <c r="J3" s="239"/>
      <c r="K3" s="242">
        <f>+C119</f>
        <v>1077305</v>
      </c>
      <c r="L3" s="242">
        <f t="shared" ref="L3:Q3" si="0">+D119</f>
        <v>90146</v>
      </c>
      <c r="M3" s="242">
        <f t="shared" si="0"/>
        <v>97959</v>
      </c>
      <c r="N3" s="242">
        <f t="shared" si="0"/>
        <v>95951</v>
      </c>
      <c r="O3" s="242">
        <f t="shared" si="0"/>
        <v>201733</v>
      </c>
      <c r="P3" s="242">
        <f t="shared" si="0"/>
        <v>471109</v>
      </c>
      <c r="Q3" s="242">
        <f t="shared" si="0"/>
        <v>120407</v>
      </c>
      <c r="R3" s="222"/>
      <c r="S3" s="222"/>
      <c r="T3" s="222"/>
      <c r="U3" s="222"/>
      <c r="V3" s="222"/>
      <c r="W3" s="222"/>
      <c r="X3" s="222"/>
      <c r="Y3" s="222"/>
    </row>
    <row r="4" spans="1:25" ht="15.75" thickBot="1" x14ac:dyDescent="0.3">
      <c r="A4" s="239"/>
      <c r="B4" s="241" t="s">
        <v>930</v>
      </c>
      <c r="C4" s="209"/>
      <c r="D4" s="209"/>
      <c r="E4" s="209"/>
      <c r="F4" s="209"/>
      <c r="G4" s="209"/>
      <c r="H4" s="209"/>
      <c r="I4" s="209"/>
      <c r="J4" s="222"/>
      <c r="K4" s="222"/>
      <c r="L4" s="222"/>
      <c r="M4" s="222"/>
      <c r="N4" s="222"/>
      <c r="O4" s="222"/>
      <c r="P4" s="222"/>
      <c r="Q4" s="222"/>
      <c r="R4" s="222"/>
      <c r="S4" s="222"/>
      <c r="T4" s="222"/>
      <c r="U4" s="222"/>
      <c r="V4" s="222"/>
      <c r="W4" s="222"/>
      <c r="X4" s="222"/>
      <c r="Y4" s="222"/>
    </row>
    <row r="5" spans="1:25" ht="15.75" thickBot="1" x14ac:dyDescent="0.3">
      <c r="A5" s="239"/>
      <c r="B5" s="241" t="s">
        <v>929</v>
      </c>
      <c r="C5" s="297"/>
      <c r="D5" s="297"/>
      <c r="E5" s="297"/>
      <c r="F5" s="297"/>
      <c r="G5" s="297"/>
      <c r="H5" s="297"/>
      <c r="I5" s="297"/>
      <c r="J5" s="222"/>
      <c r="K5" s="222"/>
      <c r="L5" s="222"/>
      <c r="M5" s="222"/>
      <c r="N5" s="222"/>
      <c r="O5" s="222"/>
      <c r="P5" s="222"/>
      <c r="Q5" s="222"/>
      <c r="R5" s="222"/>
      <c r="S5" s="222"/>
      <c r="T5" s="222"/>
      <c r="U5" s="222"/>
      <c r="V5" s="222"/>
      <c r="W5" s="222"/>
      <c r="X5" s="222"/>
      <c r="Y5" s="222"/>
    </row>
    <row r="6" spans="1:25" ht="15.75" thickBot="1" x14ac:dyDescent="0.3">
      <c r="A6" s="239"/>
      <c r="B6" s="241" t="s">
        <v>928</v>
      </c>
      <c r="C6" s="297">
        <v>17043</v>
      </c>
      <c r="D6" s="297">
        <v>1157</v>
      </c>
      <c r="E6" s="297">
        <v>1335</v>
      </c>
      <c r="F6" s="297">
        <v>1317</v>
      </c>
      <c r="G6" s="297">
        <v>2015</v>
      </c>
      <c r="H6" s="297">
        <v>6496</v>
      </c>
      <c r="I6" s="297">
        <v>4723</v>
      </c>
      <c r="J6" s="222"/>
      <c r="K6" s="222"/>
      <c r="L6" s="222"/>
      <c r="M6" s="222"/>
      <c r="N6" s="222"/>
      <c r="O6" s="222"/>
      <c r="P6" s="222"/>
      <c r="Q6" s="222"/>
      <c r="R6" s="222"/>
      <c r="S6" s="222"/>
      <c r="T6" s="222"/>
      <c r="U6" s="222"/>
      <c r="V6" s="222"/>
      <c r="W6" s="222"/>
      <c r="X6" s="222"/>
      <c r="Y6" s="222"/>
    </row>
    <row r="7" spans="1:25" ht="15.75" thickBot="1" x14ac:dyDescent="0.3">
      <c r="A7" s="239"/>
      <c r="B7" s="241" t="s">
        <v>927</v>
      </c>
      <c r="C7" s="297"/>
      <c r="D7" s="297"/>
      <c r="E7" s="297"/>
      <c r="F7" s="297"/>
      <c r="G7" s="297"/>
      <c r="H7" s="297"/>
      <c r="I7" s="297"/>
      <c r="J7" s="222"/>
      <c r="K7" s="222"/>
      <c r="L7" s="222"/>
      <c r="M7" s="222"/>
      <c r="N7" s="222"/>
      <c r="O7" s="222"/>
      <c r="P7" s="222"/>
      <c r="Q7" s="222"/>
      <c r="R7" s="222"/>
      <c r="S7" s="222"/>
      <c r="T7" s="222"/>
      <c r="U7" s="222"/>
      <c r="V7" s="222"/>
      <c r="W7" s="222"/>
      <c r="X7" s="222"/>
      <c r="Y7" s="222"/>
    </row>
    <row r="8" spans="1:25" ht="15.75" thickBot="1" x14ac:dyDescent="0.3">
      <c r="A8" s="239"/>
      <c r="B8" s="241" t="s">
        <v>926</v>
      </c>
      <c r="C8" s="297"/>
      <c r="D8" s="297"/>
      <c r="E8" s="297"/>
      <c r="F8" s="297"/>
      <c r="G8" s="297"/>
      <c r="H8" s="297"/>
      <c r="I8" s="297"/>
      <c r="J8" s="222"/>
      <c r="K8" s="222"/>
      <c r="L8" s="222"/>
      <c r="M8" s="222"/>
      <c r="N8" s="222"/>
      <c r="O8" s="222"/>
      <c r="P8" s="222"/>
      <c r="Q8" s="222"/>
      <c r="R8" s="222"/>
      <c r="S8" s="222"/>
      <c r="T8" s="222"/>
      <c r="U8" s="222"/>
      <c r="V8" s="222"/>
      <c r="W8" s="222"/>
      <c r="X8" s="222"/>
      <c r="Y8" s="222"/>
    </row>
    <row r="9" spans="1:25" ht="15.75" thickBot="1" x14ac:dyDescent="0.3">
      <c r="A9" s="239"/>
      <c r="B9" s="241" t="s">
        <v>925</v>
      </c>
      <c r="C9" s="297"/>
      <c r="D9" s="297"/>
      <c r="E9" s="297"/>
      <c r="F9" s="297"/>
      <c r="G9" s="297"/>
      <c r="H9" s="297"/>
      <c r="I9" s="297"/>
      <c r="J9" s="222"/>
      <c r="K9" s="222"/>
      <c r="L9" s="222"/>
      <c r="M9" s="222"/>
      <c r="N9" s="222"/>
      <c r="O9" s="222"/>
      <c r="P9" s="222"/>
      <c r="Q9" s="222"/>
      <c r="R9" s="222"/>
      <c r="S9" s="222"/>
      <c r="T9" s="222"/>
      <c r="U9" s="222"/>
      <c r="V9" s="222"/>
      <c r="W9" s="222"/>
      <c r="X9" s="222"/>
      <c r="Y9" s="222"/>
    </row>
    <row r="10" spans="1:25" ht="15.75" thickBot="1" x14ac:dyDescent="0.3">
      <c r="A10" s="239"/>
      <c r="B10" s="241" t="s">
        <v>924</v>
      </c>
      <c r="C10" s="209"/>
      <c r="D10" s="209"/>
      <c r="E10" s="209"/>
      <c r="F10" s="209"/>
      <c r="G10" s="209"/>
      <c r="H10" s="209"/>
      <c r="I10" s="209"/>
      <c r="J10" s="222"/>
      <c r="K10" s="222"/>
      <c r="L10" s="222"/>
      <c r="M10" s="222"/>
      <c r="N10" s="222"/>
      <c r="O10" s="222"/>
      <c r="P10" s="222"/>
      <c r="Q10" s="222"/>
      <c r="R10" s="222"/>
      <c r="S10" s="222"/>
      <c r="T10" s="222"/>
      <c r="U10" s="222"/>
      <c r="V10" s="222"/>
      <c r="W10" s="222"/>
      <c r="X10" s="222"/>
      <c r="Y10" s="222"/>
    </row>
    <row r="11" spans="1:25" ht="15.75" thickBot="1" x14ac:dyDescent="0.3">
      <c r="A11" s="239"/>
      <c r="B11" s="241" t="s">
        <v>923</v>
      </c>
      <c r="C11" s="209"/>
      <c r="D11" s="209"/>
      <c r="E11" s="209"/>
      <c r="F11" s="209"/>
      <c r="G11" s="209"/>
      <c r="H11" s="209"/>
      <c r="I11" s="209"/>
      <c r="J11" s="222"/>
      <c r="K11" s="222"/>
      <c r="L11" s="222"/>
      <c r="M11" s="222"/>
      <c r="N11" s="222"/>
      <c r="O11" s="222"/>
      <c r="P11" s="222"/>
      <c r="Q11" s="222"/>
      <c r="R11" s="222"/>
      <c r="S11" s="222"/>
      <c r="T11" s="222"/>
      <c r="U11" s="222"/>
      <c r="V11" s="222"/>
      <c r="W11" s="222"/>
      <c r="X11" s="222"/>
      <c r="Y11" s="222"/>
    </row>
    <row r="12" spans="1:25" ht="15.75" thickBot="1" x14ac:dyDescent="0.3">
      <c r="A12" s="239"/>
      <c r="B12" s="241" t="s">
        <v>922</v>
      </c>
      <c r="C12" s="209"/>
      <c r="D12" s="209"/>
      <c r="E12" s="209"/>
      <c r="F12" s="209"/>
      <c r="G12" s="209"/>
      <c r="H12" s="209"/>
      <c r="I12" s="209"/>
      <c r="J12" s="222"/>
      <c r="K12" s="222"/>
      <c r="L12" s="222"/>
      <c r="M12" s="222"/>
      <c r="N12" s="222"/>
      <c r="O12" s="222"/>
      <c r="P12" s="222"/>
      <c r="Q12" s="222"/>
      <c r="R12" s="222"/>
      <c r="S12" s="222"/>
      <c r="T12" s="222"/>
      <c r="U12" s="222"/>
      <c r="V12" s="222"/>
      <c r="W12" s="222"/>
      <c r="X12" s="222"/>
      <c r="Y12" s="222"/>
    </row>
    <row r="13" spans="1:25" ht="15.75" thickBot="1" x14ac:dyDescent="0.3">
      <c r="A13" s="239"/>
      <c r="B13" s="241" t="s">
        <v>921</v>
      </c>
      <c r="C13" s="209"/>
      <c r="D13" s="209"/>
      <c r="E13" s="209"/>
      <c r="F13" s="209"/>
      <c r="G13" s="209"/>
      <c r="H13" s="209"/>
      <c r="I13" s="209"/>
      <c r="J13" s="222"/>
      <c r="K13" s="222"/>
      <c r="L13" s="222"/>
      <c r="M13" s="222"/>
      <c r="N13" s="222"/>
      <c r="O13" s="222"/>
      <c r="P13" s="222"/>
      <c r="Q13" s="222"/>
      <c r="R13" s="222"/>
      <c r="S13" s="222"/>
      <c r="T13" s="222"/>
      <c r="U13" s="222"/>
      <c r="V13" s="222"/>
      <c r="W13" s="222"/>
      <c r="X13" s="222"/>
      <c r="Y13" s="222"/>
    </row>
    <row r="14" spans="1:25" ht="15.75" thickBot="1" x14ac:dyDescent="0.3">
      <c r="A14" s="239"/>
      <c r="B14" s="241" t="s">
        <v>920</v>
      </c>
      <c r="C14" s="260"/>
      <c r="D14" s="260"/>
      <c r="E14" s="260"/>
      <c r="F14" s="260"/>
      <c r="G14" s="260"/>
      <c r="H14" s="260"/>
      <c r="I14" s="260"/>
      <c r="J14" s="222"/>
      <c r="K14" s="222"/>
      <c r="L14" s="222"/>
      <c r="M14" s="222"/>
      <c r="N14" s="222"/>
      <c r="O14" s="222"/>
      <c r="P14" s="222"/>
      <c r="Q14" s="222"/>
      <c r="R14" s="222"/>
      <c r="S14" s="222"/>
      <c r="T14" s="222"/>
      <c r="U14" s="222"/>
      <c r="V14" s="222"/>
      <c r="W14" s="222"/>
      <c r="X14" s="222"/>
      <c r="Y14" s="222"/>
    </row>
    <row r="15" spans="1:25" ht="15.75" thickBot="1" x14ac:dyDescent="0.3">
      <c r="A15" s="239"/>
      <c r="B15" s="298" t="s">
        <v>919</v>
      </c>
      <c r="C15" s="299"/>
      <c r="D15" s="299"/>
      <c r="E15" s="299"/>
      <c r="F15" s="299"/>
      <c r="G15" s="299"/>
      <c r="H15" s="299"/>
      <c r="I15" s="299"/>
      <c r="J15" s="136"/>
      <c r="K15" s="222"/>
      <c r="L15" s="222"/>
      <c r="M15" s="222"/>
      <c r="N15" s="222"/>
      <c r="O15" s="222"/>
      <c r="P15" s="222"/>
      <c r="Q15" s="222"/>
      <c r="R15" s="222"/>
      <c r="S15" s="222"/>
      <c r="T15" s="222"/>
      <c r="U15" s="222"/>
      <c r="V15" s="222"/>
      <c r="W15" s="222"/>
      <c r="X15" s="222"/>
      <c r="Y15" s="222"/>
    </row>
    <row r="16" spans="1:25" ht="15.75" thickBot="1" x14ac:dyDescent="0.3">
      <c r="A16" s="239"/>
      <c r="B16" s="298" t="s">
        <v>918</v>
      </c>
      <c r="C16" s="297">
        <v>21147</v>
      </c>
      <c r="D16" s="297">
        <v>1780</v>
      </c>
      <c r="E16" s="297">
        <v>1868</v>
      </c>
      <c r="F16" s="297">
        <v>1733</v>
      </c>
      <c r="G16" s="297">
        <v>3114</v>
      </c>
      <c r="H16" s="297">
        <v>8685</v>
      </c>
      <c r="I16" s="297">
        <v>3967</v>
      </c>
      <c r="J16" s="136"/>
      <c r="K16" s="222"/>
      <c r="L16" s="222"/>
      <c r="M16" s="222"/>
      <c r="N16" s="222"/>
      <c r="O16" s="222"/>
      <c r="P16" s="222"/>
      <c r="Q16" s="222"/>
      <c r="R16" s="222"/>
      <c r="S16" s="222"/>
      <c r="T16" s="222"/>
      <c r="U16" s="222"/>
      <c r="V16" s="222"/>
      <c r="W16" s="222"/>
      <c r="X16" s="222"/>
      <c r="Y16" s="222"/>
    </row>
    <row r="17" spans="1:25" ht="15.75" thickBot="1" x14ac:dyDescent="0.3">
      <c r="A17" s="239"/>
      <c r="B17" s="298" t="s">
        <v>917</v>
      </c>
      <c r="C17" s="299"/>
      <c r="D17" s="299"/>
      <c r="E17" s="299"/>
      <c r="F17" s="299"/>
      <c r="G17" s="299"/>
      <c r="H17" s="299"/>
      <c r="I17" s="299"/>
      <c r="J17" s="136"/>
      <c r="K17" s="222"/>
      <c r="L17" s="222"/>
      <c r="M17" s="222"/>
      <c r="N17" s="222"/>
      <c r="O17" s="222"/>
      <c r="P17" s="222"/>
      <c r="Q17" s="222"/>
      <c r="R17" s="222"/>
      <c r="S17" s="222"/>
      <c r="T17" s="222"/>
      <c r="U17" s="222"/>
      <c r="V17" s="222"/>
      <c r="W17" s="222"/>
      <c r="X17" s="222"/>
      <c r="Y17" s="222"/>
    </row>
    <row r="18" spans="1:25" ht="15.75" thickBot="1" x14ac:dyDescent="0.3">
      <c r="A18" s="239"/>
      <c r="B18" s="298" t="s">
        <v>916</v>
      </c>
      <c r="C18" s="299"/>
      <c r="D18" s="299"/>
      <c r="E18" s="299"/>
      <c r="F18" s="299"/>
      <c r="G18" s="299"/>
      <c r="H18" s="299"/>
      <c r="I18" s="299"/>
      <c r="J18" s="136"/>
      <c r="K18" s="222"/>
      <c r="L18" s="222"/>
      <c r="M18" s="222"/>
      <c r="N18" s="222"/>
      <c r="O18" s="222"/>
      <c r="P18" s="222"/>
      <c r="Q18" s="222"/>
      <c r="R18" s="222"/>
      <c r="S18" s="222"/>
      <c r="T18" s="222"/>
      <c r="U18" s="222"/>
      <c r="V18" s="222"/>
      <c r="W18" s="222"/>
      <c r="X18" s="222"/>
      <c r="Y18" s="222"/>
    </row>
    <row r="19" spans="1:25" ht="15.75" thickBot="1" x14ac:dyDescent="0.3">
      <c r="A19" s="239"/>
      <c r="B19" s="241" t="s">
        <v>915</v>
      </c>
      <c r="C19" s="126"/>
      <c r="D19" s="126"/>
      <c r="E19" s="126"/>
      <c r="F19" s="126"/>
      <c r="G19" s="126"/>
      <c r="H19" s="126"/>
      <c r="I19" s="126"/>
      <c r="J19" s="222"/>
      <c r="K19" s="222"/>
      <c r="L19" s="222"/>
      <c r="M19" s="222"/>
      <c r="N19" s="222"/>
      <c r="O19" s="222"/>
      <c r="P19" s="222"/>
      <c r="Q19" s="222"/>
      <c r="R19" s="222"/>
      <c r="S19" s="222"/>
      <c r="T19" s="222"/>
      <c r="U19" s="222"/>
      <c r="V19" s="222"/>
      <c r="W19" s="222"/>
      <c r="X19" s="222"/>
      <c r="Y19" s="222"/>
    </row>
    <row r="20" spans="1:25" ht="15.75" thickBot="1" x14ac:dyDescent="0.3">
      <c r="A20" s="239"/>
      <c r="B20" s="241" t="s">
        <v>914</v>
      </c>
      <c r="C20" s="209"/>
      <c r="D20" s="209"/>
      <c r="E20" s="209"/>
      <c r="F20" s="209"/>
      <c r="G20" s="209"/>
      <c r="H20" s="209"/>
      <c r="I20" s="209"/>
      <c r="J20" s="222"/>
      <c r="K20" s="222"/>
      <c r="L20" s="222"/>
      <c r="M20" s="222"/>
      <c r="N20" s="222"/>
      <c r="O20" s="222"/>
      <c r="P20" s="222"/>
      <c r="Q20" s="222"/>
      <c r="R20" s="222"/>
      <c r="S20" s="222"/>
      <c r="T20" s="222"/>
      <c r="U20" s="222"/>
      <c r="V20" s="222"/>
      <c r="W20" s="222"/>
      <c r="X20" s="222"/>
      <c r="Y20" s="222"/>
    </row>
    <row r="21" spans="1:25" ht="15.75" thickBot="1" x14ac:dyDescent="0.3">
      <c r="A21" s="239"/>
      <c r="B21" s="241" t="s">
        <v>913</v>
      </c>
      <c r="C21" s="209"/>
      <c r="D21" s="209"/>
      <c r="E21" s="209"/>
      <c r="F21" s="209"/>
      <c r="G21" s="209"/>
      <c r="H21" s="209"/>
      <c r="I21" s="209"/>
      <c r="J21" s="222"/>
      <c r="K21" s="222"/>
      <c r="L21" s="222"/>
      <c r="M21" s="222"/>
      <c r="N21" s="222"/>
      <c r="O21" s="222"/>
      <c r="P21" s="222"/>
      <c r="Q21" s="222"/>
      <c r="R21" s="222"/>
      <c r="S21" s="222"/>
      <c r="T21" s="222"/>
      <c r="U21" s="222"/>
      <c r="V21" s="222"/>
      <c r="W21" s="222"/>
      <c r="X21" s="222"/>
      <c r="Y21" s="222"/>
    </row>
    <row r="22" spans="1:25" ht="15.75" thickBot="1" x14ac:dyDescent="0.3">
      <c r="A22" s="239"/>
      <c r="B22" s="241" t="s">
        <v>912</v>
      </c>
      <c r="C22" s="209"/>
      <c r="D22" s="209"/>
      <c r="E22" s="209"/>
      <c r="F22" s="209"/>
      <c r="G22" s="209"/>
      <c r="H22" s="209"/>
      <c r="I22" s="209"/>
      <c r="J22" s="222"/>
      <c r="K22" s="222"/>
      <c r="L22" s="222"/>
      <c r="M22" s="222"/>
      <c r="N22" s="222"/>
      <c r="O22" s="222"/>
      <c r="P22" s="222"/>
      <c r="Q22" s="222"/>
      <c r="R22" s="222"/>
      <c r="S22" s="222"/>
      <c r="T22" s="222"/>
      <c r="U22" s="222"/>
      <c r="V22" s="222"/>
      <c r="W22" s="222"/>
      <c r="X22" s="222"/>
      <c r="Y22" s="222"/>
    </row>
    <row r="23" spans="1:25" ht="15.75" thickBot="1" x14ac:dyDescent="0.3">
      <c r="A23" s="239"/>
      <c r="B23" s="241" t="s">
        <v>911</v>
      </c>
      <c r="C23" s="209"/>
      <c r="D23" s="209"/>
      <c r="E23" s="209"/>
      <c r="F23" s="209"/>
      <c r="G23" s="209"/>
      <c r="H23" s="209"/>
      <c r="I23" s="209"/>
      <c r="J23" s="222"/>
      <c r="K23" s="222"/>
      <c r="L23" s="222"/>
      <c r="M23" s="222"/>
      <c r="N23" s="222"/>
      <c r="O23" s="222"/>
      <c r="P23" s="222"/>
      <c r="Q23" s="222"/>
      <c r="R23" s="222"/>
      <c r="S23" s="222"/>
      <c r="T23" s="222"/>
      <c r="U23" s="222"/>
      <c r="V23" s="222"/>
      <c r="W23" s="222"/>
      <c r="X23" s="222"/>
      <c r="Y23" s="222"/>
    </row>
    <row r="24" spans="1:25" ht="15.75" thickBot="1" x14ac:dyDescent="0.3">
      <c r="A24" s="239"/>
      <c r="B24" s="241" t="s">
        <v>910</v>
      </c>
      <c r="C24" s="209"/>
      <c r="D24" s="209"/>
      <c r="E24" s="209"/>
      <c r="F24" s="209"/>
      <c r="G24" s="209"/>
      <c r="H24" s="209"/>
      <c r="I24" s="209"/>
      <c r="J24" s="222"/>
      <c r="K24" s="222"/>
      <c r="L24" s="222"/>
      <c r="M24" s="222"/>
      <c r="N24" s="222"/>
      <c r="O24" s="222"/>
      <c r="P24" s="222"/>
      <c r="Q24" s="222"/>
      <c r="R24" s="222"/>
      <c r="S24" s="222"/>
      <c r="T24" s="222"/>
      <c r="U24" s="222"/>
      <c r="V24" s="222"/>
      <c r="W24" s="222"/>
      <c r="X24" s="222"/>
      <c r="Y24" s="222"/>
    </row>
    <row r="25" spans="1:25" ht="15.75" thickBot="1" x14ac:dyDescent="0.3">
      <c r="A25" s="239"/>
      <c r="B25" s="241" t="s">
        <v>909</v>
      </c>
      <c r="C25" s="209"/>
      <c r="D25" s="209"/>
      <c r="E25" s="209"/>
      <c r="F25" s="209"/>
      <c r="G25" s="209"/>
      <c r="H25" s="209"/>
      <c r="I25" s="209"/>
      <c r="J25" s="222"/>
      <c r="K25" s="222"/>
      <c r="L25" s="222"/>
      <c r="M25" s="222"/>
      <c r="N25" s="222"/>
      <c r="O25" s="222"/>
      <c r="P25" s="222"/>
      <c r="Q25" s="222"/>
      <c r="R25" s="222"/>
      <c r="S25" s="222"/>
      <c r="T25" s="222"/>
      <c r="U25" s="222"/>
      <c r="V25" s="222"/>
      <c r="W25" s="222"/>
      <c r="X25" s="222"/>
      <c r="Y25" s="222"/>
    </row>
    <row r="26" spans="1:25" ht="15.75" thickBot="1" x14ac:dyDescent="0.3">
      <c r="A26" s="239"/>
      <c r="B26" s="241" t="s">
        <v>908</v>
      </c>
      <c r="C26" s="209"/>
      <c r="D26" s="209"/>
      <c r="E26" s="209"/>
      <c r="F26" s="209"/>
      <c r="G26" s="209"/>
      <c r="H26" s="209"/>
      <c r="I26" s="209"/>
      <c r="J26" s="222"/>
      <c r="K26" s="222"/>
      <c r="L26" s="222"/>
      <c r="M26" s="222"/>
      <c r="N26" s="222"/>
      <c r="O26" s="222"/>
      <c r="P26" s="222"/>
      <c r="Q26" s="222"/>
      <c r="R26" s="222"/>
      <c r="S26" s="222"/>
      <c r="T26" s="222"/>
      <c r="U26" s="222"/>
      <c r="V26" s="222"/>
      <c r="W26" s="222"/>
      <c r="X26" s="222"/>
      <c r="Y26" s="222"/>
    </row>
    <row r="27" spans="1:25" ht="15.75" thickBot="1" x14ac:dyDescent="0.3">
      <c r="A27" s="239"/>
      <c r="B27" s="241" t="s">
        <v>907</v>
      </c>
      <c r="C27" s="209"/>
      <c r="D27" s="209"/>
      <c r="E27" s="209"/>
      <c r="F27" s="209"/>
      <c r="G27" s="209"/>
      <c r="H27" s="209"/>
      <c r="I27" s="209"/>
      <c r="J27" s="222"/>
      <c r="K27" s="222"/>
      <c r="L27" s="222"/>
      <c r="M27" s="222"/>
      <c r="N27" s="222"/>
      <c r="O27" s="222"/>
      <c r="P27" s="222"/>
      <c r="Q27" s="222"/>
      <c r="R27" s="222"/>
      <c r="S27" s="222"/>
      <c r="T27" s="222"/>
      <c r="U27" s="222"/>
      <c r="V27" s="222"/>
      <c r="W27" s="222"/>
      <c r="X27" s="222"/>
      <c r="Y27" s="222"/>
    </row>
    <row r="28" spans="1:25" ht="15.75" thickBot="1" x14ac:dyDescent="0.3">
      <c r="A28" s="239"/>
      <c r="B28" s="241" t="s">
        <v>906</v>
      </c>
      <c r="C28" s="209"/>
      <c r="D28" s="209"/>
      <c r="E28" s="209"/>
      <c r="F28" s="209"/>
      <c r="G28" s="209"/>
      <c r="H28" s="209"/>
      <c r="I28" s="209"/>
      <c r="J28" s="222"/>
      <c r="K28" s="222"/>
      <c r="L28" s="222"/>
      <c r="M28" s="222"/>
      <c r="N28" s="222"/>
      <c r="O28" s="222"/>
      <c r="P28" s="222"/>
      <c r="Q28" s="222"/>
      <c r="R28" s="222"/>
      <c r="S28" s="222"/>
      <c r="T28" s="222"/>
      <c r="U28" s="222"/>
      <c r="V28" s="222"/>
      <c r="W28" s="222"/>
      <c r="X28" s="222"/>
      <c r="Y28" s="222"/>
    </row>
    <row r="29" spans="1:25" ht="15.75" thickBot="1" x14ac:dyDescent="0.3">
      <c r="A29" s="239"/>
      <c r="B29" s="241" t="s">
        <v>905</v>
      </c>
      <c r="C29" s="209"/>
      <c r="D29" s="209"/>
      <c r="E29" s="209"/>
      <c r="F29" s="209"/>
      <c r="G29" s="209"/>
      <c r="H29" s="209"/>
      <c r="I29" s="209"/>
      <c r="J29" s="222"/>
      <c r="K29" s="222"/>
      <c r="L29" s="222"/>
      <c r="M29" s="222"/>
      <c r="N29" s="222"/>
      <c r="O29" s="222"/>
      <c r="P29" s="222"/>
      <c r="Q29" s="222"/>
      <c r="R29" s="222"/>
      <c r="S29" s="222"/>
      <c r="T29" s="222"/>
      <c r="U29" s="222"/>
      <c r="V29" s="222"/>
      <c r="W29" s="222"/>
      <c r="X29" s="222"/>
      <c r="Y29" s="222"/>
    </row>
    <row r="30" spans="1:25" ht="15.75" thickBot="1" x14ac:dyDescent="0.3">
      <c r="A30" s="239"/>
      <c r="B30" s="241" t="s">
        <v>904</v>
      </c>
      <c r="C30" s="209"/>
      <c r="D30" s="209"/>
      <c r="E30" s="209"/>
      <c r="F30" s="209"/>
      <c r="G30" s="209"/>
      <c r="H30" s="209"/>
      <c r="I30" s="209"/>
      <c r="J30" s="222"/>
      <c r="K30" s="222"/>
      <c r="L30" s="222"/>
      <c r="M30" s="222"/>
      <c r="N30" s="222"/>
      <c r="O30" s="222"/>
      <c r="P30" s="222"/>
      <c r="Q30" s="222"/>
      <c r="R30" s="222"/>
      <c r="S30" s="222"/>
      <c r="T30" s="222"/>
      <c r="U30" s="222"/>
      <c r="V30" s="222"/>
      <c r="W30" s="222"/>
      <c r="X30" s="222"/>
      <c r="Y30" s="222"/>
    </row>
    <row r="31" spans="1:25" ht="15.75" thickBot="1" x14ac:dyDescent="0.3">
      <c r="A31" s="239"/>
      <c r="B31" s="241" t="s">
        <v>903</v>
      </c>
      <c r="C31" s="209"/>
      <c r="D31" s="209"/>
      <c r="E31" s="209"/>
      <c r="F31" s="209"/>
      <c r="G31" s="209"/>
      <c r="H31" s="209"/>
      <c r="I31" s="209"/>
      <c r="J31" s="222"/>
      <c r="K31" s="222"/>
      <c r="L31" s="222"/>
      <c r="M31" s="222"/>
      <c r="N31" s="222"/>
      <c r="O31" s="222"/>
      <c r="P31" s="222"/>
      <c r="Q31" s="222"/>
      <c r="R31" s="222"/>
      <c r="S31" s="222"/>
      <c r="T31" s="222"/>
      <c r="U31" s="222"/>
      <c r="V31" s="222"/>
      <c r="W31" s="222"/>
      <c r="X31" s="222"/>
      <c r="Y31" s="222"/>
    </row>
    <row r="32" spans="1:25" ht="15.75" thickBot="1" x14ac:dyDescent="0.3">
      <c r="A32" s="239"/>
      <c r="B32" s="241" t="s">
        <v>902</v>
      </c>
      <c r="C32" s="209"/>
      <c r="D32" s="209"/>
      <c r="E32" s="209"/>
      <c r="F32" s="209"/>
      <c r="G32" s="209"/>
      <c r="H32" s="209"/>
      <c r="I32" s="209"/>
      <c r="J32" s="222"/>
      <c r="K32" s="222"/>
      <c r="L32" s="222"/>
      <c r="M32" s="222"/>
      <c r="N32" s="222"/>
      <c r="O32" s="222"/>
      <c r="P32" s="222"/>
      <c r="Q32" s="222"/>
      <c r="R32" s="222"/>
      <c r="S32" s="222"/>
      <c r="T32" s="222"/>
      <c r="U32" s="222"/>
      <c r="V32" s="222"/>
      <c r="W32" s="222"/>
      <c r="X32" s="222"/>
      <c r="Y32" s="222"/>
    </row>
    <row r="33" spans="1:25" ht="15.75" thickBot="1" x14ac:dyDescent="0.3">
      <c r="A33" s="239"/>
      <c r="B33" s="241" t="s">
        <v>901</v>
      </c>
      <c r="C33" s="209"/>
      <c r="D33" s="209"/>
      <c r="E33" s="209"/>
      <c r="F33" s="209"/>
      <c r="G33" s="209"/>
      <c r="H33" s="209"/>
      <c r="I33" s="209"/>
      <c r="J33" s="222"/>
      <c r="K33" s="222"/>
      <c r="L33" s="222"/>
      <c r="M33" s="222"/>
      <c r="N33" s="222"/>
      <c r="O33" s="222"/>
      <c r="P33" s="222"/>
      <c r="Q33" s="222"/>
      <c r="R33" s="222"/>
      <c r="S33" s="222"/>
      <c r="T33" s="222"/>
      <c r="U33" s="222"/>
      <c r="V33" s="222"/>
      <c r="W33" s="222"/>
      <c r="X33" s="222"/>
      <c r="Y33" s="222"/>
    </row>
    <row r="34" spans="1:25" ht="15.75" thickBot="1" x14ac:dyDescent="0.3">
      <c r="A34" s="239"/>
      <c r="B34" s="241" t="s">
        <v>900</v>
      </c>
      <c r="C34" s="209"/>
      <c r="D34" s="209"/>
      <c r="E34" s="209"/>
      <c r="F34" s="209"/>
      <c r="G34" s="209"/>
      <c r="H34" s="209"/>
      <c r="I34" s="209"/>
      <c r="J34" s="222"/>
      <c r="K34" s="222"/>
      <c r="L34" s="222"/>
      <c r="M34" s="222"/>
      <c r="N34" s="222"/>
      <c r="O34" s="222"/>
      <c r="P34" s="222"/>
      <c r="Q34" s="222"/>
      <c r="R34" s="222"/>
      <c r="S34" s="222"/>
      <c r="T34" s="222"/>
      <c r="U34" s="222"/>
      <c r="V34" s="222"/>
      <c r="W34" s="222"/>
      <c r="X34" s="222"/>
      <c r="Y34" s="222"/>
    </row>
    <row r="35" spans="1:25" ht="15.75" thickBot="1" x14ac:dyDescent="0.3">
      <c r="A35" s="239"/>
      <c r="B35" s="241" t="s">
        <v>899</v>
      </c>
      <c r="C35" s="260"/>
      <c r="D35" s="260"/>
      <c r="E35" s="260"/>
      <c r="F35" s="260"/>
      <c r="G35" s="260"/>
      <c r="H35" s="260"/>
      <c r="I35" s="260"/>
      <c r="J35" s="222"/>
      <c r="K35" s="222"/>
      <c r="L35" s="222"/>
      <c r="M35" s="222"/>
      <c r="N35" s="222"/>
      <c r="O35" s="222"/>
      <c r="P35" s="222"/>
      <c r="Q35" s="222"/>
      <c r="R35" s="222"/>
      <c r="S35" s="222"/>
      <c r="T35" s="222"/>
      <c r="U35" s="222"/>
      <c r="V35" s="222"/>
      <c r="W35" s="222"/>
      <c r="X35" s="222"/>
      <c r="Y35" s="222"/>
    </row>
    <row r="36" spans="1:25" ht="15.75" thickBot="1" x14ac:dyDescent="0.3">
      <c r="A36" s="239"/>
      <c r="B36" s="298" t="s">
        <v>898</v>
      </c>
      <c r="C36" s="300"/>
      <c r="D36" s="301"/>
      <c r="E36" s="301"/>
      <c r="F36" s="302"/>
      <c r="G36" s="301"/>
      <c r="H36" s="301"/>
      <c r="I36" s="303"/>
      <c r="J36" s="136"/>
      <c r="K36" s="222"/>
      <c r="L36" s="222"/>
      <c r="M36" s="222"/>
      <c r="N36" s="222"/>
      <c r="O36" s="222"/>
      <c r="P36" s="222"/>
      <c r="Q36" s="222"/>
      <c r="R36" s="222"/>
      <c r="S36" s="222"/>
      <c r="T36" s="222"/>
      <c r="U36" s="222"/>
      <c r="V36" s="222"/>
      <c r="W36" s="222"/>
      <c r="X36" s="222"/>
      <c r="Y36" s="222"/>
    </row>
    <row r="37" spans="1:25" ht="15.75" thickBot="1" x14ac:dyDescent="0.3">
      <c r="A37" s="239"/>
      <c r="B37" s="298" t="s">
        <v>897</v>
      </c>
      <c r="C37" s="304">
        <v>10166</v>
      </c>
      <c r="D37" s="305">
        <v>653</v>
      </c>
      <c r="E37" s="305">
        <v>784</v>
      </c>
      <c r="F37" s="297">
        <v>794</v>
      </c>
      <c r="G37" s="305">
        <v>1256</v>
      </c>
      <c r="H37" s="305">
        <v>3913</v>
      </c>
      <c r="I37" s="306">
        <v>2766</v>
      </c>
      <c r="J37" s="136"/>
      <c r="K37" s="222"/>
      <c r="L37" s="222"/>
      <c r="M37" s="222"/>
      <c r="N37" s="222"/>
      <c r="O37" s="222"/>
      <c r="P37" s="222"/>
      <c r="Q37" s="222"/>
      <c r="R37" s="222"/>
      <c r="S37" s="222"/>
      <c r="T37" s="222"/>
      <c r="U37" s="222"/>
      <c r="V37" s="222"/>
      <c r="W37" s="222"/>
      <c r="X37" s="222"/>
      <c r="Y37" s="222"/>
    </row>
    <row r="38" spans="1:25" ht="15.75" thickBot="1" x14ac:dyDescent="0.3">
      <c r="A38" s="239"/>
      <c r="B38" s="241" t="s">
        <v>896</v>
      </c>
      <c r="C38" s="126"/>
      <c r="D38" s="126"/>
      <c r="E38" s="126"/>
      <c r="F38" s="126"/>
      <c r="G38" s="126"/>
      <c r="H38" s="126"/>
      <c r="I38" s="126"/>
      <c r="J38" s="222"/>
      <c r="K38" s="222"/>
      <c r="L38" s="222"/>
      <c r="M38" s="222"/>
      <c r="N38" s="222"/>
      <c r="O38" s="222"/>
      <c r="P38" s="222"/>
      <c r="Q38" s="222"/>
      <c r="R38" s="222"/>
      <c r="S38" s="222"/>
      <c r="T38" s="222"/>
      <c r="U38" s="222"/>
      <c r="V38" s="222"/>
      <c r="W38" s="222"/>
      <c r="X38" s="222"/>
      <c r="Y38" s="222"/>
    </row>
    <row r="39" spans="1:25" ht="15.75" thickBot="1" x14ac:dyDescent="0.3">
      <c r="A39" s="239"/>
      <c r="B39" s="241" t="s">
        <v>895</v>
      </c>
      <c r="C39" s="209"/>
      <c r="D39" s="209"/>
      <c r="E39" s="209"/>
      <c r="F39" s="209"/>
      <c r="G39" s="209"/>
      <c r="H39" s="209"/>
      <c r="I39" s="209"/>
      <c r="J39" s="222"/>
      <c r="K39" s="222"/>
      <c r="L39" s="222"/>
      <c r="M39" s="222"/>
      <c r="N39" s="222"/>
      <c r="O39" s="222"/>
      <c r="P39" s="222"/>
      <c r="Q39" s="222"/>
      <c r="R39" s="222"/>
      <c r="S39" s="222"/>
      <c r="T39" s="222"/>
      <c r="U39" s="222"/>
      <c r="V39" s="222"/>
      <c r="W39" s="222"/>
      <c r="X39" s="222"/>
      <c r="Y39" s="222"/>
    </row>
    <row r="40" spans="1:25" ht="15.75" thickBot="1" x14ac:dyDescent="0.3">
      <c r="A40" s="239"/>
      <c r="B40" s="241" t="s">
        <v>894</v>
      </c>
      <c r="C40" s="209"/>
      <c r="D40" s="209"/>
      <c r="E40" s="209"/>
      <c r="F40" s="209"/>
      <c r="G40" s="209"/>
      <c r="H40" s="209"/>
      <c r="I40" s="209"/>
      <c r="J40" s="222"/>
      <c r="K40" s="222"/>
      <c r="L40" s="222"/>
      <c r="M40" s="222"/>
      <c r="N40" s="222"/>
      <c r="O40" s="222"/>
      <c r="P40" s="222"/>
      <c r="Q40" s="222"/>
      <c r="R40" s="222"/>
      <c r="S40" s="222"/>
      <c r="T40" s="222"/>
      <c r="U40" s="222"/>
      <c r="V40" s="222"/>
      <c r="W40" s="222"/>
      <c r="X40" s="222"/>
      <c r="Y40" s="222"/>
    </row>
    <row r="41" spans="1:25" ht="15.75" thickBot="1" x14ac:dyDescent="0.3">
      <c r="A41" s="239"/>
      <c r="B41" s="241" t="s">
        <v>893</v>
      </c>
      <c r="C41" s="209"/>
      <c r="D41" s="209"/>
      <c r="E41" s="209"/>
      <c r="F41" s="209"/>
      <c r="G41" s="209"/>
      <c r="H41" s="209"/>
      <c r="I41" s="209"/>
      <c r="J41" s="222"/>
      <c r="K41" s="222"/>
      <c r="L41" s="222"/>
      <c r="M41" s="222"/>
      <c r="N41" s="222"/>
      <c r="O41" s="222"/>
      <c r="P41" s="222"/>
      <c r="Q41" s="222"/>
      <c r="R41" s="222"/>
      <c r="S41" s="222"/>
      <c r="T41" s="222"/>
      <c r="U41" s="222"/>
      <c r="V41" s="222"/>
      <c r="W41" s="222"/>
      <c r="X41" s="222"/>
      <c r="Y41" s="222"/>
    </row>
    <row r="42" spans="1:25" ht="15.75" thickBot="1" x14ac:dyDescent="0.3">
      <c r="A42" s="239"/>
      <c r="B42" s="241" t="s">
        <v>892</v>
      </c>
      <c r="C42" s="209"/>
      <c r="D42" s="209"/>
      <c r="E42" s="209"/>
      <c r="F42" s="209"/>
      <c r="G42" s="209"/>
      <c r="H42" s="209"/>
      <c r="I42" s="209"/>
      <c r="J42" s="222"/>
      <c r="K42" s="222"/>
      <c r="L42" s="222"/>
      <c r="M42" s="222"/>
      <c r="N42" s="222"/>
      <c r="O42" s="222"/>
      <c r="P42" s="222"/>
      <c r="Q42" s="222"/>
      <c r="R42" s="222"/>
      <c r="S42" s="222"/>
      <c r="T42" s="222"/>
      <c r="U42" s="222"/>
      <c r="V42" s="222"/>
      <c r="W42" s="222"/>
      <c r="X42" s="222"/>
      <c r="Y42" s="222"/>
    </row>
    <row r="43" spans="1:25" ht="15.75" thickBot="1" x14ac:dyDescent="0.3">
      <c r="A43" s="239"/>
      <c r="B43" s="241" t="s">
        <v>891</v>
      </c>
      <c r="C43" s="209"/>
      <c r="D43" s="209"/>
      <c r="E43" s="209"/>
      <c r="F43" s="209"/>
      <c r="G43" s="209"/>
      <c r="H43" s="209"/>
      <c r="I43" s="209"/>
      <c r="J43" s="222"/>
      <c r="K43" s="222"/>
      <c r="L43" s="222"/>
      <c r="M43" s="222"/>
      <c r="N43" s="222"/>
      <c r="O43" s="222"/>
      <c r="P43" s="222"/>
      <c r="Q43" s="222"/>
      <c r="R43" s="222"/>
      <c r="S43" s="222"/>
      <c r="T43" s="222"/>
      <c r="U43" s="222"/>
      <c r="V43" s="222"/>
      <c r="W43" s="222"/>
      <c r="X43" s="222"/>
      <c r="Y43" s="222"/>
    </row>
    <row r="44" spans="1:25" ht="15.75" thickBot="1" x14ac:dyDescent="0.3">
      <c r="A44" s="239"/>
      <c r="B44" s="241" t="s">
        <v>890</v>
      </c>
      <c r="C44" s="209"/>
      <c r="D44" s="209"/>
      <c r="E44" s="209"/>
      <c r="F44" s="209"/>
      <c r="G44" s="209"/>
      <c r="H44" s="209"/>
      <c r="I44" s="209"/>
      <c r="J44" s="222"/>
      <c r="K44" s="222"/>
      <c r="L44" s="222"/>
      <c r="M44" s="222"/>
      <c r="N44" s="222"/>
      <c r="O44" s="222"/>
      <c r="P44" s="222"/>
      <c r="Q44" s="222"/>
      <c r="R44" s="222"/>
      <c r="S44" s="222"/>
      <c r="T44" s="222"/>
      <c r="U44" s="222"/>
      <c r="V44" s="222"/>
      <c r="W44" s="222"/>
      <c r="X44" s="222"/>
      <c r="Y44" s="222"/>
    </row>
    <row r="45" spans="1:25" ht="15.75" thickBot="1" x14ac:dyDescent="0.3">
      <c r="A45" s="239"/>
      <c r="B45" s="241" t="s">
        <v>889</v>
      </c>
      <c r="C45" s="209"/>
      <c r="D45" s="209"/>
      <c r="E45" s="209"/>
      <c r="F45" s="209"/>
      <c r="G45" s="209"/>
      <c r="H45" s="209"/>
      <c r="I45" s="209"/>
      <c r="J45" s="222"/>
      <c r="K45" s="222"/>
      <c r="L45" s="222"/>
      <c r="M45" s="222"/>
      <c r="N45" s="222"/>
      <c r="O45" s="222"/>
      <c r="P45" s="222"/>
      <c r="Q45" s="222"/>
      <c r="R45" s="222"/>
      <c r="S45" s="222"/>
      <c r="T45" s="222"/>
      <c r="U45" s="222"/>
      <c r="V45" s="222"/>
      <c r="W45" s="222"/>
      <c r="X45" s="222"/>
      <c r="Y45" s="222"/>
    </row>
    <row r="46" spans="1:25" ht="15.75" thickBot="1" x14ac:dyDescent="0.3">
      <c r="A46" s="239"/>
      <c r="B46" s="241" t="s">
        <v>888</v>
      </c>
      <c r="C46" s="209"/>
      <c r="D46" s="209"/>
      <c r="E46" s="209"/>
      <c r="F46" s="209"/>
      <c r="G46" s="209"/>
      <c r="H46" s="209"/>
      <c r="I46" s="209"/>
      <c r="J46" s="222"/>
      <c r="K46" s="222"/>
      <c r="L46" s="222"/>
      <c r="M46" s="222"/>
      <c r="N46" s="222"/>
      <c r="O46" s="222"/>
      <c r="P46" s="222"/>
      <c r="Q46" s="222"/>
      <c r="R46" s="222"/>
      <c r="S46" s="222"/>
      <c r="T46" s="222"/>
      <c r="U46" s="222"/>
      <c r="V46" s="222"/>
      <c r="W46" s="222"/>
      <c r="X46" s="222"/>
      <c r="Y46" s="222"/>
    </row>
    <row r="47" spans="1:25" ht="15.75" thickBot="1" x14ac:dyDescent="0.3">
      <c r="A47" s="239"/>
      <c r="B47" s="241" t="s">
        <v>887</v>
      </c>
      <c r="C47" s="209"/>
      <c r="D47" s="209"/>
      <c r="E47" s="209"/>
      <c r="F47" s="209"/>
      <c r="G47" s="209"/>
      <c r="H47" s="209"/>
      <c r="I47" s="209"/>
      <c r="J47" s="222"/>
      <c r="K47" s="222"/>
      <c r="L47" s="222"/>
      <c r="M47" s="222"/>
      <c r="N47" s="222"/>
      <c r="O47" s="222"/>
      <c r="P47" s="222"/>
      <c r="Q47" s="222"/>
      <c r="R47" s="222"/>
      <c r="S47" s="222"/>
      <c r="T47" s="222"/>
      <c r="U47" s="222"/>
      <c r="V47" s="222"/>
      <c r="W47" s="222"/>
      <c r="X47" s="222"/>
      <c r="Y47" s="222"/>
    </row>
    <row r="48" spans="1:25" ht="15.75" thickBot="1" x14ac:dyDescent="0.3">
      <c r="A48" s="239"/>
      <c r="B48" s="241" t="s">
        <v>886</v>
      </c>
      <c r="C48" s="209"/>
      <c r="D48" s="209"/>
      <c r="E48" s="209"/>
      <c r="F48" s="209"/>
      <c r="G48" s="209"/>
      <c r="H48" s="209"/>
      <c r="I48" s="209"/>
      <c r="J48" s="222"/>
      <c r="K48" s="222"/>
      <c r="L48" s="222"/>
      <c r="M48" s="222"/>
      <c r="N48" s="222"/>
      <c r="O48" s="222"/>
      <c r="P48" s="222"/>
      <c r="Q48" s="222"/>
      <c r="R48" s="222"/>
      <c r="S48" s="222"/>
      <c r="T48" s="222"/>
      <c r="U48" s="222"/>
      <c r="V48" s="222"/>
      <c r="W48" s="222"/>
      <c r="X48" s="222"/>
      <c r="Y48" s="222"/>
    </row>
    <row r="49" spans="1:25" ht="15.75" thickBot="1" x14ac:dyDescent="0.3">
      <c r="A49" s="239"/>
      <c r="B49" s="241" t="s">
        <v>885</v>
      </c>
      <c r="C49" s="209"/>
      <c r="D49" s="209"/>
      <c r="E49" s="209"/>
      <c r="F49" s="209"/>
      <c r="G49" s="209"/>
      <c r="H49" s="209"/>
      <c r="I49" s="209"/>
      <c r="J49" s="222"/>
      <c r="K49" s="222"/>
      <c r="L49" s="222"/>
      <c r="M49" s="222"/>
      <c r="N49" s="222"/>
      <c r="O49" s="222"/>
      <c r="P49" s="222"/>
      <c r="Q49" s="222"/>
      <c r="R49" s="222"/>
      <c r="S49" s="222"/>
      <c r="T49" s="222"/>
      <c r="U49" s="222"/>
      <c r="V49" s="222"/>
      <c r="W49" s="222"/>
      <c r="X49" s="222"/>
      <c r="Y49" s="222"/>
    </row>
    <row r="50" spans="1:25" ht="15.75" thickBot="1" x14ac:dyDescent="0.3">
      <c r="A50" s="239"/>
      <c r="B50" s="241" t="s">
        <v>884</v>
      </c>
      <c r="C50" s="209"/>
      <c r="D50" s="209"/>
      <c r="E50" s="209"/>
      <c r="F50" s="209"/>
      <c r="G50" s="209"/>
      <c r="H50" s="209"/>
      <c r="I50" s="209"/>
      <c r="J50" s="222"/>
      <c r="K50" s="222"/>
      <c r="L50" s="222"/>
      <c r="M50" s="222"/>
      <c r="N50" s="222"/>
      <c r="O50" s="222"/>
      <c r="P50" s="222"/>
      <c r="Q50" s="222"/>
      <c r="R50" s="222"/>
      <c r="S50" s="222"/>
      <c r="T50" s="222"/>
      <c r="U50" s="222"/>
      <c r="V50" s="222"/>
      <c r="W50" s="222"/>
      <c r="X50" s="222"/>
      <c r="Y50" s="222"/>
    </row>
    <row r="51" spans="1:25" ht="15.75" thickBot="1" x14ac:dyDescent="0.3">
      <c r="A51" s="239"/>
      <c r="B51" s="241" t="s">
        <v>883</v>
      </c>
      <c r="C51" s="209"/>
      <c r="D51" s="209"/>
      <c r="E51" s="209"/>
      <c r="F51" s="209"/>
      <c r="G51" s="209"/>
      <c r="H51" s="209"/>
      <c r="I51" s="209"/>
      <c r="J51" s="222"/>
      <c r="K51" s="222"/>
      <c r="L51" s="222"/>
      <c r="M51" s="222"/>
      <c r="N51" s="222"/>
      <c r="O51" s="222"/>
      <c r="P51" s="222"/>
      <c r="Q51" s="222"/>
      <c r="R51" s="222"/>
      <c r="S51" s="222"/>
      <c r="T51" s="222"/>
      <c r="U51" s="222"/>
      <c r="V51" s="222"/>
      <c r="W51" s="222"/>
      <c r="X51" s="222"/>
      <c r="Y51" s="222"/>
    </row>
    <row r="52" spans="1:25" ht="15.75" thickBot="1" x14ac:dyDescent="0.3">
      <c r="A52" s="239"/>
      <c r="B52" s="241" t="s">
        <v>882</v>
      </c>
      <c r="C52" s="209"/>
      <c r="D52" s="209"/>
      <c r="E52" s="209"/>
      <c r="F52" s="209"/>
      <c r="G52" s="209"/>
      <c r="H52" s="209"/>
      <c r="I52" s="209"/>
      <c r="J52" s="222"/>
      <c r="K52" s="222"/>
      <c r="L52" s="222"/>
      <c r="M52" s="222"/>
      <c r="N52" s="222"/>
      <c r="O52" s="222"/>
      <c r="P52" s="222"/>
      <c r="Q52" s="222"/>
      <c r="R52" s="222"/>
      <c r="S52" s="222"/>
      <c r="T52" s="222"/>
      <c r="U52" s="222"/>
      <c r="V52" s="222"/>
      <c r="W52" s="222"/>
      <c r="X52" s="222"/>
      <c r="Y52" s="222"/>
    </row>
    <row r="53" spans="1:25" ht="15.75" thickBot="1" x14ac:dyDescent="0.3">
      <c r="A53" s="239"/>
      <c r="B53" s="241" t="s">
        <v>881</v>
      </c>
      <c r="C53" s="209"/>
      <c r="D53" s="209"/>
      <c r="E53" s="209"/>
      <c r="F53" s="209"/>
      <c r="G53" s="209"/>
      <c r="H53" s="209"/>
      <c r="I53" s="209"/>
      <c r="J53" s="222"/>
      <c r="K53" s="222"/>
      <c r="L53" s="222"/>
      <c r="M53" s="222"/>
      <c r="N53" s="222"/>
      <c r="O53" s="222"/>
      <c r="P53" s="222"/>
      <c r="Q53" s="222"/>
      <c r="R53" s="222"/>
      <c r="S53" s="222"/>
      <c r="T53" s="222"/>
      <c r="U53" s="222"/>
      <c r="V53" s="222"/>
      <c r="W53" s="222"/>
      <c r="X53" s="222"/>
      <c r="Y53" s="222"/>
    </row>
    <row r="54" spans="1:25" ht="15.75" thickBot="1" x14ac:dyDescent="0.3">
      <c r="A54" s="239"/>
      <c r="B54" s="241" t="s">
        <v>880</v>
      </c>
      <c r="C54" s="209"/>
      <c r="D54" s="209"/>
      <c r="E54" s="209"/>
      <c r="F54" s="209"/>
      <c r="G54" s="209"/>
      <c r="H54" s="209"/>
      <c r="I54" s="209"/>
      <c r="J54" s="222"/>
      <c r="K54" s="222"/>
      <c r="L54" s="222"/>
      <c r="M54" s="222"/>
      <c r="N54" s="222"/>
      <c r="O54" s="222"/>
      <c r="P54" s="222"/>
      <c r="Q54" s="222"/>
      <c r="R54" s="222"/>
      <c r="S54" s="222"/>
      <c r="T54" s="222"/>
      <c r="U54" s="222"/>
      <c r="V54" s="222"/>
      <c r="W54" s="222"/>
      <c r="X54" s="222"/>
      <c r="Y54" s="222"/>
    </row>
    <row r="55" spans="1:25" ht="15.75" thickBot="1" x14ac:dyDescent="0.3">
      <c r="A55" s="239"/>
      <c r="B55" s="241" t="s">
        <v>879</v>
      </c>
      <c r="C55" s="209"/>
      <c r="D55" s="209"/>
      <c r="E55" s="209"/>
      <c r="F55" s="209"/>
      <c r="G55" s="209"/>
      <c r="H55" s="209"/>
      <c r="I55" s="209"/>
      <c r="J55" s="222"/>
      <c r="K55" s="222"/>
      <c r="L55" s="222"/>
      <c r="M55" s="222"/>
      <c r="N55" s="222"/>
      <c r="O55" s="222"/>
      <c r="P55" s="222"/>
      <c r="Q55" s="222"/>
      <c r="R55" s="222"/>
      <c r="S55" s="222"/>
      <c r="T55" s="222"/>
      <c r="U55" s="222"/>
      <c r="V55" s="222"/>
      <c r="W55" s="222"/>
      <c r="X55" s="222"/>
      <c r="Y55" s="222"/>
    </row>
    <row r="56" spans="1:25" ht="15.75" thickBot="1" x14ac:dyDescent="0.3">
      <c r="A56" s="239"/>
      <c r="B56" s="241" t="s">
        <v>878</v>
      </c>
      <c r="C56" s="209"/>
      <c r="D56" s="209"/>
      <c r="E56" s="209"/>
      <c r="F56" s="209"/>
      <c r="G56" s="209"/>
      <c r="H56" s="209"/>
      <c r="I56" s="209"/>
      <c r="J56" s="222"/>
      <c r="K56" s="222"/>
      <c r="L56" s="222"/>
      <c r="M56" s="222"/>
      <c r="N56" s="222"/>
      <c r="O56" s="222"/>
      <c r="P56" s="222"/>
      <c r="Q56" s="222"/>
      <c r="R56" s="222"/>
      <c r="S56" s="222"/>
      <c r="T56" s="222"/>
      <c r="U56" s="222"/>
      <c r="V56" s="222"/>
      <c r="W56" s="222"/>
      <c r="X56" s="222"/>
      <c r="Y56" s="222"/>
    </row>
    <row r="57" spans="1:25" ht="15.75" thickBot="1" x14ac:dyDescent="0.3">
      <c r="A57" s="239"/>
      <c r="B57" s="241" t="s">
        <v>877</v>
      </c>
      <c r="C57" s="209"/>
      <c r="D57" s="209"/>
      <c r="E57" s="209"/>
      <c r="F57" s="209"/>
      <c r="G57" s="209"/>
      <c r="H57" s="209"/>
      <c r="I57" s="209"/>
      <c r="J57" s="222"/>
      <c r="K57" s="222"/>
      <c r="L57" s="222"/>
      <c r="M57" s="222"/>
      <c r="N57" s="222"/>
      <c r="O57" s="222"/>
      <c r="P57" s="222"/>
      <c r="Q57" s="222"/>
      <c r="R57" s="222"/>
      <c r="S57" s="222"/>
      <c r="T57" s="222"/>
      <c r="U57" s="222"/>
      <c r="V57" s="222"/>
      <c r="W57" s="222"/>
      <c r="X57" s="222"/>
      <c r="Y57" s="222"/>
    </row>
    <row r="58" spans="1:25" ht="15.75" thickBot="1" x14ac:dyDescent="0.3">
      <c r="A58" s="239"/>
      <c r="B58" s="241" t="s">
        <v>876</v>
      </c>
      <c r="C58" s="66">
        <v>143167</v>
      </c>
      <c r="D58" s="67">
        <v>12546</v>
      </c>
      <c r="E58" s="66">
        <v>13041</v>
      </c>
      <c r="F58" s="66">
        <v>12355</v>
      </c>
      <c r="G58" s="66">
        <v>27743</v>
      </c>
      <c r="H58" s="66">
        <v>63823</v>
      </c>
      <c r="I58" s="65">
        <v>13659</v>
      </c>
      <c r="J58" s="222"/>
      <c r="K58" s="222"/>
      <c r="L58" s="222"/>
      <c r="M58" s="222"/>
      <c r="N58" s="222"/>
      <c r="O58" s="222"/>
      <c r="P58" s="222"/>
      <c r="Q58" s="222"/>
      <c r="R58" s="222"/>
      <c r="S58" s="222"/>
      <c r="T58" s="222"/>
      <c r="U58" s="222"/>
      <c r="V58" s="222"/>
      <c r="W58" s="222"/>
      <c r="X58" s="222"/>
      <c r="Y58" s="222"/>
    </row>
    <row r="59" spans="1:25" ht="15.75" thickBot="1" x14ac:dyDescent="0.3">
      <c r="A59" s="239"/>
      <c r="B59" s="241" t="s">
        <v>875</v>
      </c>
      <c r="C59" s="209"/>
      <c r="D59" s="209"/>
      <c r="E59" s="209"/>
      <c r="F59" s="209"/>
      <c r="G59" s="209"/>
      <c r="H59" s="209"/>
      <c r="I59" s="209"/>
      <c r="J59" s="222"/>
      <c r="K59" s="222"/>
      <c r="L59" s="222"/>
      <c r="M59" s="222"/>
      <c r="N59" s="222"/>
      <c r="O59" s="222"/>
      <c r="P59" s="222"/>
      <c r="Q59" s="222"/>
      <c r="R59" s="222"/>
      <c r="S59" s="222"/>
      <c r="T59" s="222"/>
      <c r="U59" s="222"/>
      <c r="V59" s="222"/>
      <c r="W59" s="222"/>
      <c r="X59" s="222"/>
      <c r="Y59" s="222"/>
    </row>
    <row r="60" spans="1:25" ht="15.75" thickBot="1" x14ac:dyDescent="0.3">
      <c r="A60" s="239"/>
      <c r="B60" s="241" t="s">
        <v>874</v>
      </c>
      <c r="C60" s="209"/>
      <c r="D60" s="209"/>
      <c r="E60" s="209"/>
      <c r="F60" s="209"/>
      <c r="G60" s="209"/>
      <c r="H60" s="209"/>
      <c r="I60" s="209"/>
      <c r="J60" s="222"/>
      <c r="K60" s="222"/>
      <c r="L60" s="222"/>
      <c r="M60" s="222"/>
      <c r="N60" s="222"/>
      <c r="O60" s="222"/>
      <c r="P60" s="222"/>
      <c r="Q60" s="222"/>
      <c r="R60" s="222"/>
      <c r="S60" s="222"/>
      <c r="T60" s="222"/>
      <c r="U60" s="222"/>
      <c r="V60" s="222"/>
      <c r="W60" s="222"/>
      <c r="X60" s="222"/>
      <c r="Y60" s="222"/>
    </row>
    <row r="61" spans="1:25" ht="15.75" thickBot="1" x14ac:dyDescent="0.3">
      <c r="A61" s="239"/>
      <c r="B61" s="241" t="s">
        <v>873</v>
      </c>
      <c r="C61" s="209"/>
      <c r="D61" s="209"/>
      <c r="E61" s="209"/>
      <c r="F61" s="209"/>
      <c r="G61" s="209"/>
      <c r="H61" s="209"/>
      <c r="I61" s="209"/>
      <c r="J61" s="222"/>
      <c r="K61" s="222"/>
      <c r="L61" s="222"/>
      <c r="M61" s="222"/>
      <c r="N61" s="222"/>
      <c r="O61" s="222"/>
      <c r="P61" s="222"/>
      <c r="Q61" s="222"/>
      <c r="R61" s="222"/>
      <c r="S61" s="222"/>
      <c r="T61" s="222"/>
      <c r="U61" s="222"/>
      <c r="V61" s="222"/>
      <c r="W61" s="222"/>
      <c r="X61" s="222"/>
      <c r="Y61" s="222"/>
    </row>
    <row r="62" spans="1:25" ht="15.75" thickBot="1" x14ac:dyDescent="0.3">
      <c r="A62" s="239"/>
      <c r="B62" s="241" t="s">
        <v>872</v>
      </c>
      <c r="C62" s="209"/>
      <c r="D62" s="209"/>
      <c r="E62" s="209"/>
      <c r="F62" s="209"/>
      <c r="G62" s="209"/>
      <c r="H62" s="209"/>
      <c r="I62" s="209"/>
      <c r="J62" s="222"/>
      <c r="K62" s="222"/>
      <c r="L62" s="222"/>
      <c r="M62" s="222"/>
      <c r="N62" s="222"/>
      <c r="O62" s="222"/>
      <c r="P62" s="222"/>
      <c r="Q62" s="222"/>
      <c r="R62" s="222"/>
      <c r="S62" s="222"/>
      <c r="T62" s="222"/>
      <c r="U62" s="222"/>
      <c r="V62" s="222"/>
      <c r="W62" s="222"/>
      <c r="X62" s="222"/>
      <c r="Y62" s="222"/>
    </row>
    <row r="63" spans="1:25" ht="15.75" thickBot="1" x14ac:dyDescent="0.3">
      <c r="A63" s="239"/>
      <c r="B63" s="241" t="s">
        <v>871</v>
      </c>
      <c r="C63" s="209"/>
      <c r="D63" s="209"/>
      <c r="E63" s="209"/>
      <c r="F63" s="209"/>
      <c r="G63" s="209"/>
      <c r="H63" s="209"/>
      <c r="I63" s="209"/>
      <c r="J63" s="222"/>
      <c r="K63" s="222"/>
      <c r="L63" s="222"/>
      <c r="M63" s="222"/>
      <c r="N63" s="222"/>
      <c r="O63" s="222"/>
      <c r="P63" s="222"/>
      <c r="Q63" s="222"/>
      <c r="R63" s="222"/>
      <c r="S63" s="222"/>
      <c r="T63" s="222"/>
      <c r="U63" s="222"/>
      <c r="V63" s="222"/>
      <c r="W63" s="222"/>
      <c r="X63" s="222"/>
      <c r="Y63" s="222"/>
    </row>
    <row r="64" spans="1:25" ht="15.75" thickBot="1" x14ac:dyDescent="0.3">
      <c r="A64" s="239"/>
      <c r="B64" s="241" t="s">
        <v>870</v>
      </c>
      <c r="C64" s="209"/>
      <c r="D64" s="209"/>
      <c r="E64" s="209"/>
      <c r="F64" s="209"/>
      <c r="G64" s="209"/>
      <c r="H64" s="209"/>
      <c r="I64" s="209"/>
      <c r="J64" s="222"/>
      <c r="K64" s="222"/>
      <c r="L64" s="222"/>
      <c r="M64" s="222"/>
      <c r="N64" s="222"/>
      <c r="O64" s="222"/>
      <c r="P64" s="222"/>
      <c r="Q64" s="222"/>
      <c r="R64" s="222"/>
      <c r="S64" s="222"/>
      <c r="T64" s="222"/>
      <c r="U64" s="222"/>
      <c r="V64" s="222"/>
      <c r="W64" s="222"/>
      <c r="X64" s="222"/>
      <c r="Y64" s="222"/>
    </row>
    <row r="65" spans="1:25" ht="15.75" thickBot="1" x14ac:dyDescent="0.3">
      <c r="A65" s="239"/>
      <c r="B65" s="241" t="s">
        <v>869</v>
      </c>
      <c r="C65" s="209"/>
      <c r="D65" s="209"/>
      <c r="E65" s="209"/>
      <c r="F65" s="209"/>
      <c r="G65" s="209"/>
      <c r="H65" s="209"/>
      <c r="I65" s="209"/>
      <c r="J65" s="222"/>
      <c r="K65" s="222"/>
      <c r="L65" s="222"/>
      <c r="M65" s="222"/>
      <c r="N65" s="222"/>
      <c r="O65" s="222"/>
      <c r="P65" s="222"/>
      <c r="Q65" s="222"/>
      <c r="R65" s="222"/>
      <c r="S65" s="222"/>
      <c r="T65" s="222"/>
      <c r="U65" s="222"/>
      <c r="V65" s="222"/>
      <c r="W65" s="222"/>
      <c r="X65" s="222"/>
      <c r="Y65" s="222"/>
    </row>
    <row r="66" spans="1:25" ht="15.75" thickBot="1" x14ac:dyDescent="0.3">
      <c r="A66" s="239"/>
      <c r="B66" s="241" t="s">
        <v>868</v>
      </c>
      <c r="C66" s="209"/>
      <c r="D66" s="209"/>
      <c r="E66" s="209"/>
      <c r="F66" s="209"/>
      <c r="G66" s="209"/>
      <c r="H66" s="209"/>
      <c r="I66" s="209"/>
      <c r="J66" s="222"/>
      <c r="K66" s="222"/>
      <c r="L66" s="222"/>
      <c r="M66" s="222"/>
      <c r="N66" s="222"/>
      <c r="O66" s="222"/>
      <c r="P66" s="222"/>
      <c r="Q66" s="222"/>
      <c r="R66" s="222"/>
      <c r="S66" s="222"/>
      <c r="T66" s="222"/>
      <c r="U66" s="222"/>
      <c r="V66" s="222"/>
      <c r="W66" s="222"/>
      <c r="X66" s="222"/>
      <c r="Y66" s="222"/>
    </row>
    <row r="67" spans="1:25" ht="15.75" thickBot="1" x14ac:dyDescent="0.3">
      <c r="A67" s="239"/>
      <c r="B67" s="241" t="s">
        <v>867</v>
      </c>
      <c r="C67" s="209"/>
      <c r="D67" s="209"/>
      <c r="E67" s="209"/>
      <c r="F67" s="209"/>
      <c r="G67" s="209"/>
      <c r="H67" s="209"/>
      <c r="I67" s="209"/>
      <c r="J67" s="222"/>
      <c r="K67" s="222"/>
      <c r="L67" s="222"/>
      <c r="M67" s="222"/>
      <c r="N67" s="222"/>
      <c r="O67" s="222"/>
      <c r="P67" s="222"/>
      <c r="Q67" s="222"/>
      <c r="R67" s="222"/>
      <c r="S67" s="222"/>
      <c r="T67" s="222"/>
      <c r="U67" s="222"/>
      <c r="V67" s="222"/>
      <c r="W67" s="222"/>
      <c r="X67" s="222"/>
      <c r="Y67" s="222"/>
    </row>
    <row r="68" spans="1:25" ht="15.75" thickBot="1" x14ac:dyDescent="0.3">
      <c r="A68" s="239"/>
      <c r="B68" s="241" t="s">
        <v>866</v>
      </c>
      <c r="C68" s="209"/>
      <c r="D68" s="209"/>
      <c r="E68" s="209"/>
      <c r="F68" s="209"/>
      <c r="G68" s="209"/>
      <c r="H68" s="209"/>
      <c r="I68" s="209"/>
      <c r="J68" s="222"/>
      <c r="K68" s="222"/>
      <c r="L68" s="222"/>
      <c r="M68" s="222"/>
      <c r="N68" s="222"/>
      <c r="O68" s="222"/>
      <c r="P68" s="222"/>
      <c r="Q68" s="222"/>
      <c r="R68" s="222"/>
      <c r="S68" s="222"/>
      <c r="T68" s="222"/>
      <c r="U68" s="222"/>
      <c r="V68" s="222"/>
      <c r="W68" s="222"/>
      <c r="X68" s="222"/>
      <c r="Y68" s="222"/>
    </row>
    <row r="69" spans="1:25" ht="15.75" thickBot="1" x14ac:dyDescent="0.3">
      <c r="A69" s="239"/>
      <c r="B69" s="241" t="s">
        <v>865</v>
      </c>
      <c r="C69" s="209"/>
      <c r="D69" s="209"/>
      <c r="E69" s="209"/>
      <c r="F69" s="209"/>
      <c r="G69" s="209"/>
      <c r="H69" s="209"/>
      <c r="I69" s="209"/>
      <c r="J69" s="222"/>
      <c r="K69" s="222"/>
      <c r="L69" s="222"/>
      <c r="M69" s="222"/>
      <c r="N69" s="222"/>
      <c r="O69" s="222"/>
      <c r="P69" s="222"/>
      <c r="Q69" s="222"/>
      <c r="R69" s="222"/>
      <c r="S69" s="222"/>
      <c r="T69" s="222"/>
      <c r="U69" s="222"/>
      <c r="V69" s="222"/>
      <c r="W69" s="222"/>
      <c r="X69" s="222"/>
      <c r="Y69" s="222"/>
    </row>
    <row r="70" spans="1:25" ht="15.75" thickBot="1" x14ac:dyDescent="0.3">
      <c r="A70" s="239"/>
      <c r="B70" s="241" t="s">
        <v>864</v>
      </c>
      <c r="C70" s="209"/>
      <c r="D70" s="209"/>
      <c r="E70" s="209"/>
      <c r="F70" s="209"/>
      <c r="G70" s="209"/>
      <c r="H70" s="209"/>
      <c r="I70" s="209"/>
      <c r="J70" s="222"/>
      <c r="K70" s="222"/>
      <c r="L70" s="222"/>
      <c r="M70" s="222"/>
      <c r="N70" s="222"/>
      <c r="O70" s="222"/>
      <c r="P70" s="222"/>
      <c r="Q70" s="222"/>
      <c r="R70" s="222"/>
      <c r="S70" s="222"/>
      <c r="T70" s="222"/>
      <c r="U70" s="222"/>
      <c r="V70" s="222"/>
      <c r="W70" s="222"/>
      <c r="X70" s="222"/>
      <c r="Y70" s="222"/>
    </row>
    <row r="71" spans="1:25" ht="15.75" thickBot="1" x14ac:dyDescent="0.3">
      <c r="A71" s="239"/>
      <c r="B71" s="241" t="s">
        <v>863</v>
      </c>
      <c r="C71" s="209"/>
      <c r="D71" s="209"/>
      <c r="E71" s="209"/>
      <c r="F71" s="209"/>
      <c r="G71" s="209"/>
      <c r="H71" s="209"/>
      <c r="I71" s="209"/>
      <c r="J71" s="222"/>
      <c r="K71" s="222"/>
      <c r="L71" s="222"/>
      <c r="M71" s="222"/>
      <c r="N71" s="222"/>
      <c r="O71" s="222"/>
      <c r="P71" s="222"/>
      <c r="Q71" s="222"/>
      <c r="R71" s="222"/>
      <c r="S71" s="222"/>
      <c r="T71" s="222"/>
      <c r="U71" s="222"/>
      <c r="V71" s="222"/>
      <c r="W71" s="222"/>
      <c r="X71" s="222"/>
      <c r="Y71" s="222"/>
    </row>
    <row r="72" spans="1:25" ht="15.75" thickBot="1" x14ac:dyDescent="0.3">
      <c r="A72" s="239"/>
      <c r="B72" s="241" t="s">
        <v>862</v>
      </c>
      <c r="C72" s="209"/>
      <c r="D72" s="209"/>
      <c r="E72" s="209"/>
      <c r="F72" s="209"/>
      <c r="G72" s="209"/>
      <c r="H72" s="209"/>
      <c r="I72" s="209"/>
      <c r="J72" s="222"/>
      <c r="K72" s="222"/>
      <c r="L72" s="222"/>
      <c r="M72" s="222"/>
      <c r="N72" s="222"/>
      <c r="O72" s="222"/>
      <c r="P72" s="222"/>
      <c r="Q72" s="222"/>
      <c r="R72" s="222"/>
      <c r="S72" s="222"/>
      <c r="T72" s="222"/>
      <c r="U72" s="222"/>
      <c r="V72" s="222"/>
      <c r="W72" s="222"/>
      <c r="X72" s="222"/>
      <c r="Y72" s="222"/>
    </row>
    <row r="73" spans="1:25" ht="15.75" thickBot="1" x14ac:dyDescent="0.3">
      <c r="A73" s="239"/>
      <c r="B73" s="241" t="s">
        <v>861</v>
      </c>
      <c r="C73" s="209"/>
      <c r="D73" s="209"/>
      <c r="E73" s="209"/>
      <c r="F73" s="209"/>
      <c r="G73" s="209"/>
      <c r="H73" s="209"/>
      <c r="I73" s="209"/>
      <c r="J73" s="222"/>
      <c r="K73" s="222"/>
      <c r="L73" s="222"/>
      <c r="M73" s="222"/>
      <c r="N73" s="222"/>
      <c r="O73" s="222"/>
      <c r="P73" s="222"/>
      <c r="Q73" s="222"/>
      <c r="R73" s="222"/>
      <c r="S73" s="222"/>
      <c r="T73" s="222"/>
      <c r="U73" s="222"/>
      <c r="V73" s="222"/>
      <c r="W73" s="222"/>
      <c r="X73" s="222"/>
      <c r="Y73" s="222"/>
    </row>
    <row r="74" spans="1:25" ht="15.75" thickBot="1" x14ac:dyDescent="0.3">
      <c r="A74" s="239"/>
      <c r="B74" s="241" t="s">
        <v>860</v>
      </c>
      <c r="C74" s="209"/>
      <c r="D74" s="209"/>
      <c r="E74" s="209"/>
      <c r="F74" s="209"/>
      <c r="G74" s="209"/>
      <c r="H74" s="209"/>
      <c r="I74" s="209"/>
      <c r="J74" s="222"/>
      <c r="K74" s="222"/>
      <c r="L74" s="222"/>
      <c r="M74" s="222"/>
      <c r="N74" s="222"/>
      <c r="O74" s="222"/>
      <c r="P74" s="222"/>
      <c r="Q74" s="222"/>
      <c r="R74" s="222"/>
      <c r="S74" s="222"/>
      <c r="T74" s="222"/>
      <c r="U74" s="222"/>
      <c r="V74" s="222"/>
      <c r="W74" s="222"/>
      <c r="X74" s="222"/>
      <c r="Y74" s="222"/>
    </row>
    <row r="75" spans="1:25" ht="15.75" thickBot="1" x14ac:dyDescent="0.3">
      <c r="A75" s="239"/>
      <c r="B75" s="241" t="s">
        <v>859</v>
      </c>
      <c r="C75" s="209"/>
      <c r="D75" s="209"/>
      <c r="E75" s="209"/>
      <c r="F75" s="209"/>
      <c r="G75" s="209"/>
      <c r="H75" s="209"/>
      <c r="I75" s="209"/>
      <c r="J75" s="222"/>
      <c r="K75" s="222"/>
      <c r="L75" s="222"/>
      <c r="M75" s="222"/>
      <c r="N75" s="222"/>
      <c r="O75" s="222"/>
      <c r="P75" s="222"/>
      <c r="Q75" s="222"/>
      <c r="R75" s="222"/>
      <c r="S75" s="222"/>
      <c r="T75" s="222"/>
      <c r="U75" s="222"/>
      <c r="V75" s="222"/>
      <c r="W75" s="222"/>
      <c r="X75" s="222"/>
      <c r="Y75" s="222"/>
    </row>
    <row r="76" spans="1:25" ht="15.75" thickBot="1" x14ac:dyDescent="0.3">
      <c r="A76" s="239"/>
      <c r="B76" s="241" t="s">
        <v>858</v>
      </c>
      <c r="C76" s="209"/>
      <c r="D76" s="209"/>
      <c r="E76" s="209"/>
      <c r="F76" s="209"/>
      <c r="G76" s="209"/>
      <c r="H76" s="209"/>
      <c r="I76" s="209"/>
      <c r="J76" s="222"/>
      <c r="K76" s="222"/>
      <c r="L76" s="222"/>
      <c r="M76" s="222"/>
      <c r="N76" s="222"/>
      <c r="O76" s="222"/>
      <c r="P76" s="222"/>
      <c r="Q76" s="222"/>
      <c r="R76" s="222"/>
      <c r="S76" s="222"/>
      <c r="T76" s="222"/>
      <c r="U76" s="222"/>
      <c r="V76" s="222"/>
      <c r="W76" s="222"/>
      <c r="X76" s="222"/>
      <c r="Y76" s="222"/>
    </row>
    <row r="77" spans="1:25" ht="15.75" thickBot="1" x14ac:dyDescent="0.3">
      <c r="A77" s="239"/>
      <c r="B77" s="241" t="s">
        <v>857</v>
      </c>
      <c r="C77" s="209"/>
      <c r="D77" s="209"/>
      <c r="E77" s="209"/>
      <c r="F77" s="209"/>
      <c r="G77" s="209"/>
      <c r="H77" s="209"/>
      <c r="I77" s="209"/>
      <c r="J77" s="222"/>
      <c r="K77" s="222"/>
      <c r="L77" s="222"/>
      <c r="M77" s="222"/>
      <c r="N77" s="222"/>
      <c r="O77" s="222"/>
      <c r="P77" s="222"/>
      <c r="Q77" s="222"/>
      <c r="R77" s="222"/>
      <c r="S77" s="222"/>
      <c r="T77" s="222"/>
      <c r="U77" s="222"/>
      <c r="V77" s="222"/>
      <c r="W77" s="222"/>
      <c r="X77" s="222"/>
      <c r="Y77" s="222"/>
    </row>
    <row r="78" spans="1:25" ht="15.75" thickBot="1" x14ac:dyDescent="0.3">
      <c r="A78" s="239"/>
      <c r="B78" s="241" t="s">
        <v>856</v>
      </c>
      <c r="C78" s="209"/>
      <c r="D78" s="209"/>
      <c r="E78" s="209"/>
      <c r="F78" s="209"/>
      <c r="G78" s="209"/>
      <c r="H78" s="209"/>
      <c r="I78" s="209"/>
      <c r="J78" s="222"/>
      <c r="K78" s="222"/>
      <c r="L78" s="222"/>
      <c r="M78" s="222"/>
      <c r="N78" s="222"/>
      <c r="O78" s="222"/>
      <c r="P78" s="222"/>
      <c r="Q78" s="222"/>
      <c r="R78" s="222"/>
      <c r="S78" s="222"/>
      <c r="T78" s="222"/>
      <c r="U78" s="222"/>
      <c r="V78" s="222"/>
      <c r="W78" s="222"/>
      <c r="X78" s="222"/>
      <c r="Y78" s="222"/>
    </row>
    <row r="79" spans="1:25" ht="15.75" thickBot="1" x14ac:dyDescent="0.3">
      <c r="A79" s="239"/>
      <c r="B79" s="241" t="s">
        <v>855</v>
      </c>
      <c r="C79" s="209"/>
      <c r="D79" s="209"/>
      <c r="E79" s="209"/>
      <c r="F79" s="209"/>
      <c r="G79" s="209"/>
      <c r="H79" s="209"/>
      <c r="I79" s="209"/>
      <c r="J79" s="222"/>
      <c r="K79" s="222"/>
      <c r="L79" s="222"/>
      <c r="M79" s="222"/>
      <c r="N79" s="222"/>
      <c r="O79" s="222"/>
      <c r="P79" s="222"/>
      <c r="Q79" s="222"/>
      <c r="R79" s="222"/>
      <c r="S79" s="222"/>
      <c r="T79" s="222"/>
      <c r="U79" s="222"/>
      <c r="V79" s="222"/>
      <c r="W79" s="222"/>
      <c r="X79" s="222"/>
      <c r="Y79" s="222"/>
    </row>
    <row r="80" spans="1:25" ht="15.75" thickBot="1" x14ac:dyDescent="0.3">
      <c r="A80" s="239"/>
      <c r="B80" s="241" t="s">
        <v>854</v>
      </c>
      <c r="C80" s="209"/>
      <c r="D80" s="209"/>
      <c r="E80" s="209"/>
      <c r="F80" s="209"/>
      <c r="G80" s="209"/>
      <c r="H80" s="209"/>
      <c r="I80" s="209"/>
      <c r="J80" s="222"/>
      <c r="K80" s="222"/>
      <c r="L80" s="222"/>
      <c r="M80" s="222"/>
      <c r="N80" s="222"/>
      <c r="O80" s="222"/>
      <c r="P80" s="222"/>
      <c r="Q80" s="222"/>
      <c r="R80" s="222"/>
      <c r="S80" s="222"/>
      <c r="T80" s="222"/>
      <c r="U80" s="222"/>
      <c r="V80" s="222"/>
      <c r="W80" s="222"/>
      <c r="X80" s="222"/>
      <c r="Y80" s="222"/>
    </row>
    <row r="81" spans="1:25" ht="15.75" thickBot="1" x14ac:dyDescent="0.3">
      <c r="A81" s="239"/>
      <c r="B81" s="241" t="s">
        <v>853</v>
      </c>
      <c r="C81" s="209"/>
      <c r="D81" s="209"/>
      <c r="E81" s="209"/>
      <c r="F81" s="209"/>
      <c r="G81" s="209"/>
      <c r="H81" s="209"/>
      <c r="I81" s="209"/>
      <c r="J81" s="222"/>
      <c r="K81" s="222"/>
      <c r="L81" s="222"/>
      <c r="M81" s="222"/>
      <c r="N81" s="222"/>
      <c r="O81" s="222"/>
      <c r="P81" s="222"/>
      <c r="Q81" s="222"/>
      <c r="R81" s="222"/>
      <c r="S81" s="222"/>
      <c r="T81" s="222"/>
      <c r="U81" s="222"/>
      <c r="V81" s="222"/>
      <c r="W81" s="222"/>
      <c r="X81" s="222"/>
      <c r="Y81" s="222"/>
    </row>
    <row r="82" spans="1:25" ht="15.75" thickBot="1" x14ac:dyDescent="0.3">
      <c r="A82" s="239"/>
      <c r="B82" s="241" t="s">
        <v>852</v>
      </c>
      <c r="C82" s="209"/>
      <c r="D82" s="209"/>
      <c r="E82" s="209"/>
      <c r="F82" s="209"/>
      <c r="G82" s="209"/>
      <c r="H82" s="209"/>
      <c r="I82" s="209"/>
      <c r="J82" s="222"/>
      <c r="K82" s="222"/>
      <c r="L82" s="222"/>
      <c r="M82" s="222"/>
      <c r="N82" s="222"/>
      <c r="O82" s="222"/>
      <c r="P82" s="222"/>
      <c r="Q82" s="222"/>
      <c r="R82" s="222"/>
      <c r="S82" s="222"/>
      <c r="T82" s="222"/>
      <c r="U82" s="222"/>
      <c r="V82" s="222"/>
      <c r="W82" s="222"/>
      <c r="X82" s="222"/>
      <c r="Y82" s="222"/>
    </row>
    <row r="83" spans="1:25" ht="15.75" thickBot="1" x14ac:dyDescent="0.3">
      <c r="A83" s="239"/>
      <c r="B83" s="241" t="s">
        <v>851</v>
      </c>
      <c r="C83" s="307">
        <v>13312</v>
      </c>
      <c r="D83" s="307">
        <v>848</v>
      </c>
      <c r="E83" s="307">
        <v>1124</v>
      </c>
      <c r="F83" s="307">
        <v>1164</v>
      </c>
      <c r="G83" s="307">
        <v>1615</v>
      </c>
      <c r="H83" s="307">
        <v>5210</v>
      </c>
      <c r="I83" s="307">
        <v>3351</v>
      </c>
      <c r="J83" s="222"/>
      <c r="K83" s="222"/>
      <c r="L83" s="222"/>
      <c r="M83" s="222"/>
      <c r="N83" s="222"/>
      <c r="O83" s="222"/>
      <c r="P83" s="222"/>
      <c r="Q83" s="222"/>
      <c r="R83" s="222"/>
      <c r="S83" s="222"/>
      <c r="T83" s="222"/>
      <c r="U83" s="222"/>
      <c r="V83" s="222"/>
      <c r="W83" s="222"/>
      <c r="X83" s="222"/>
      <c r="Y83" s="222"/>
    </row>
    <row r="84" spans="1:25" ht="15.75" thickBot="1" x14ac:dyDescent="0.3">
      <c r="A84" s="239"/>
      <c r="B84" s="241" t="s">
        <v>850</v>
      </c>
      <c r="C84" s="307"/>
      <c r="D84" s="307"/>
      <c r="E84" s="307"/>
      <c r="F84" s="307"/>
      <c r="G84" s="307"/>
      <c r="H84" s="307"/>
      <c r="I84" s="307"/>
      <c r="J84" s="222"/>
      <c r="K84" s="222"/>
      <c r="L84" s="222"/>
      <c r="M84" s="222"/>
      <c r="N84" s="222"/>
      <c r="O84" s="222"/>
      <c r="P84" s="222"/>
      <c r="Q84" s="222"/>
      <c r="R84" s="222"/>
      <c r="S84" s="222"/>
      <c r="T84" s="222"/>
      <c r="U84" s="222"/>
      <c r="V84" s="222"/>
      <c r="W84" s="222"/>
      <c r="X84" s="222"/>
      <c r="Y84" s="222"/>
    </row>
    <row r="85" spans="1:25" ht="15.75" thickBot="1" x14ac:dyDescent="0.3">
      <c r="A85" s="239"/>
      <c r="B85" s="241" t="s">
        <v>849</v>
      </c>
      <c r="C85" s="308"/>
      <c r="D85" s="209"/>
      <c r="E85" s="209"/>
      <c r="F85" s="209"/>
      <c r="G85" s="209"/>
      <c r="H85" s="209"/>
      <c r="I85" s="209"/>
      <c r="J85" s="222"/>
      <c r="K85" s="222"/>
      <c r="L85" s="222"/>
      <c r="M85" s="222"/>
      <c r="N85" s="222"/>
      <c r="O85" s="222"/>
      <c r="P85" s="222"/>
      <c r="Q85" s="222"/>
      <c r="R85" s="222"/>
      <c r="S85" s="222"/>
      <c r="T85" s="222"/>
      <c r="U85" s="222"/>
      <c r="V85" s="222"/>
      <c r="W85" s="222"/>
      <c r="X85" s="222"/>
      <c r="Y85" s="222"/>
    </row>
    <row r="86" spans="1:25" ht="15.75" thickBot="1" x14ac:dyDescent="0.3">
      <c r="A86" s="239"/>
      <c r="B86" s="241" t="s">
        <v>848</v>
      </c>
      <c r="C86" s="308"/>
      <c r="D86" s="209"/>
      <c r="E86" s="209"/>
      <c r="F86" s="209"/>
      <c r="G86" s="209"/>
      <c r="H86" s="209"/>
      <c r="I86" s="209"/>
      <c r="J86" s="222"/>
      <c r="K86" s="222"/>
      <c r="L86" s="222"/>
      <c r="M86" s="222"/>
      <c r="N86" s="222"/>
      <c r="O86" s="222"/>
      <c r="P86" s="222"/>
      <c r="Q86" s="222"/>
      <c r="R86" s="222"/>
      <c r="S86" s="222"/>
      <c r="T86" s="222"/>
      <c r="U86" s="222"/>
      <c r="V86" s="222"/>
      <c r="W86" s="222"/>
      <c r="X86" s="222"/>
      <c r="Y86" s="222"/>
    </row>
    <row r="87" spans="1:25" ht="15.75" thickBot="1" x14ac:dyDescent="0.3">
      <c r="A87" s="239"/>
      <c r="B87" s="241" t="s">
        <v>847</v>
      </c>
      <c r="C87" s="308"/>
      <c r="D87" s="209"/>
      <c r="E87" s="209"/>
      <c r="F87" s="209"/>
      <c r="G87" s="209"/>
      <c r="H87" s="209"/>
      <c r="I87" s="209"/>
      <c r="J87" s="222"/>
      <c r="K87" s="222"/>
      <c r="L87" s="222"/>
      <c r="M87" s="222"/>
      <c r="N87" s="222"/>
      <c r="O87" s="222"/>
      <c r="P87" s="222"/>
      <c r="Q87" s="222"/>
      <c r="R87" s="222"/>
      <c r="S87" s="222"/>
      <c r="T87" s="222"/>
      <c r="U87" s="222"/>
      <c r="V87" s="222"/>
      <c r="W87" s="222"/>
      <c r="X87" s="222"/>
      <c r="Y87" s="222"/>
    </row>
    <row r="88" spans="1:25" ht="15.75" thickBot="1" x14ac:dyDescent="0.3">
      <c r="A88" s="239"/>
      <c r="B88" s="241" t="s">
        <v>846</v>
      </c>
      <c r="C88" s="307">
        <f>SUM(D88:I88)</f>
        <v>828947</v>
      </c>
      <c r="D88" s="309">
        <v>69787</v>
      </c>
      <c r="E88" s="310">
        <v>76202</v>
      </c>
      <c r="F88" s="310">
        <v>75045</v>
      </c>
      <c r="G88" s="310">
        <v>159280</v>
      </c>
      <c r="H88" s="310">
        <v>365002</v>
      </c>
      <c r="I88" s="310">
        <v>83631</v>
      </c>
      <c r="J88" s="222"/>
      <c r="K88" s="222"/>
      <c r="L88" s="222"/>
      <c r="M88" s="222"/>
      <c r="N88" s="222"/>
      <c r="O88" s="222"/>
      <c r="P88" s="222"/>
      <c r="Q88" s="222"/>
      <c r="R88" s="222"/>
      <c r="S88" s="222"/>
      <c r="T88" s="222"/>
      <c r="U88" s="222"/>
      <c r="V88" s="222"/>
      <c r="W88" s="222"/>
      <c r="X88" s="222"/>
      <c r="Y88" s="222"/>
    </row>
    <row r="89" spans="1:25" ht="15.75" thickBot="1" x14ac:dyDescent="0.3">
      <c r="A89" s="239"/>
      <c r="B89" s="241" t="s">
        <v>845</v>
      </c>
      <c r="C89" s="308"/>
      <c r="D89" s="126"/>
      <c r="E89" s="126"/>
      <c r="F89" s="126"/>
      <c r="G89" s="126"/>
      <c r="H89" s="126"/>
      <c r="I89" s="209"/>
      <c r="J89" s="222"/>
      <c r="K89" s="222"/>
      <c r="L89" s="222"/>
      <c r="M89" s="222"/>
      <c r="N89" s="222"/>
      <c r="O89" s="222"/>
      <c r="P89" s="222"/>
      <c r="Q89" s="222"/>
      <c r="R89" s="222"/>
      <c r="S89" s="222"/>
      <c r="T89" s="222"/>
      <c r="U89" s="222"/>
      <c r="V89" s="222"/>
      <c r="W89" s="222"/>
      <c r="X89" s="222"/>
      <c r="Y89" s="222"/>
    </row>
    <row r="90" spans="1:25" ht="15.75" thickBot="1" x14ac:dyDescent="0.3">
      <c r="A90" s="239"/>
      <c r="B90" s="241" t="s">
        <v>844</v>
      </c>
      <c r="C90" s="308"/>
      <c r="D90" s="209"/>
      <c r="E90" s="209"/>
      <c r="F90" s="209"/>
      <c r="G90" s="209"/>
      <c r="H90" s="209"/>
      <c r="I90" s="209"/>
      <c r="J90" s="222"/>
      <c r="K90" s="222"/>
      <c r="L90" s="222"/>
      <c r="M90" s="222"/>
      <c r="N90" s="222"/>
      <c r="O90" s="222"/>
      <c r="P90" s="222"/>
      <c r="Q90" s="222"/>
      <c r="R90" s="222"/>
      <c r="S90" s="222"/>
      <c r="T90" s="222"/>
      <c r="U90" s="222"/>
      <c r="V90" s="222"/>
      <c r="W90" s="222"/>
      <c r="X90" s="222"/>
      <c r="Y90" s="222"/>
    </row>
    <row r="91" spans="1:25" ht="15.75" thickBot="1" x14ac:dyDescent="0.3">
      <c r="A91" s="239"/>
      <c r="B91" s="241" t="s">
        <v>843</v>
      </c>
      <c r="C91" s="308"/>
      <c r="D91" s="209"/>
      <c r="E91" s="209"/>
      <c r="F91" s="209"/>
      <c r="G91" s="209"/>
      <c r="H91" s="209"/>
      <c r="I91" s="209"/>
      <c r="J91" s="222"/>
      <c r="K91" s="222"/>
      <c r="L91" s="222"/>
      <c r="M91" s="222"/>
      <c r="N91" s="222"/>
      <c r="O91" s="222"/>
      <c r="P91" s="222"/>
      <c r="Q91" s="222"/>
      <c r="R91" s="222"/>
      <c r="S91" s="222"/>
      <c r="T91" s="222"/>
      <c r="U91" s="222"/>
      <c r="V91" s="222"/>
      <c r="W91" s="222"/>
      <c r="X91" s="222"/>
      <c r="Y91" s="222"/>
    </row>
    <row r="92" spans="1:25" ht="15.75" thickBot="1" x14ac:dyDescent="0.3">
      <c r="A92" s="239"/>
      <c r="B92" s="241" t="s">
        <v>842</v>
      </c>
      <c r="C92" s="308"/>
      <c r="D92" s="209"/>
      <c r="E92" s="209"/>
      <c r="F92" s="209"/>
      <c r="G92" s="209"/>
      <c r="H92" s="209"/>
      <c r="I92" s="209"/>
      <c r="J92" s="222"/>
      <c r="K92" s="222"/>
      <c r="L92" s="222"/>
      <c r="M92" s="222"/>
      <c r="N92" s="222"/>
      <c r="O92" s="222"/>
      <c r="P92" s="222"/>
      <c r="Q92" s="222"/>
      <c r="R92" s="222"/>
      <c r="S92" s="222"/>
      <c r="T92" s="222"/>
      <c r="U92" s="222"/>
      <c r="V92" s="222"/>
      <c r="W92" s="222"/>
      <c r="X92" s="222"/>
      <c r="Y92" s="222"/>
    </row>
    <row r="93" spans="1:25" ht="15.75" thickBot="1" x14ac:dyDescent="0.3">
      <c r="A93" s="239"/>
      <c r="B93" s="241" t="s">
        <v>841</v>
      </c>
      <c r="C93" s="308"/>
      <c r="D93" s="209"/>
      <c r="E93" s="209"/>
      <c r="F93" s="209"/>
      <c r="G93" s="209"/>
      <c r="H93" s="209"/>
      <c r="I93" s="209"/>
      <c r="J93" s="222"/>
      <c r="K93" s="222"/>
      <c r="L93" s="222"/>
      <c r="M93" s="222"/>
      <c r="N93" s="222"/>
      <c r="O93" s="222"/>
      <c r="P93" s="222"/>
      <c r="Q93" s="222"/>
      <c r="R93" s="222"/>
      <c r="S93" s="222"/>
      <c r="T93" s="222"/>
      <c r="U93" s="222"/>
      <c r="V93" s="222"/>
      <c r="W93" s="222"/>
      <c r="X93" s="222"/>
      <c r="Y93" s="222"/>
    </row>
    <row r="94" spans="1:25" ht="15.75" thickBot="1" x14ac:dyDescent="0.3">
      <c r="A94" s="239"/>
      <c r="B94" s="241" t="s">
        <v>840</v>
      </c>
      <c r="C94" s="308"/>
      <c r="D94" s="209"/>
      <c r="E94" s="209"/>
      <c r="F94" s="209"/>
      <c r="G94" s="209"/>
      <c r="H94" s="209"/>
      <c r="I94" s="209"/>
      <c r="J94" s="222"/>
      <c r="K94" s="222"/>
      <c r="L94" s="222"/>
      <c r="M94" s="222"/>
      <c r="N94" s="222"/>
      <c r="O94" s="222"/>
      <c r="P94" s="222"/>
      <c r="Q94" s="222"/>
      <c r="R94" s="222"/>
      <c r="S94" s="222"/>
      <c r="T94" s="222"/>
      <c r="U94" s="222"/>
      <c r="V94" s="222"/>
      <c r="W94" s="222"/>
      <c r="X94" s="222"/>
      <c r="Y94" s="222"/>
    </row>
    <row r="95" spans="1:25" ht="15.75" thickBot="1" x14ac:dyDescent="0.3">
      <c r="A95" s="239"/>
      <c r="B95" s="241" t="s">
        <v>839</v>
      </c>
      <c r="C95" s="310">
        <v>27305</v>
      </c>
      <c r="D95" s="310">
        <v>2233</v>
      </c>
      <c r="E95" s="310">
        <v>2255</v>
      </c>
      <c r="F95" s="310">
        <v>2198</v>
      </c>
      <c r="G95" s="310">
        <v>4743</v>
      </c>
      <c r="H95" s="310">
        <v>11867</v>
      </c>
      <c r="I95" s="310">
        <v>4009</v>
      </c>
      <c r="J95" s="222"/>
      <c r="K95" s="222"/>
      <c r="L95" s="222"/>
      <c r="M95" s="222"/>
      <c r="N95" s="222"/>
      <c r="O95" s="222"/>
      <c r="P95" s="222"/>
      <c r="Q95" s="222"/>
      <c r="R95" s="222"/>
      <c r="S95" s="222"/>
      <c r="T95" s="222"/>
      <c r="U95" s="222"/>
      <c r="V95" s="222"/>
      <c r="W95" s="222"/>
      <c r="X95" s="222"/>
      <c r="Y95" s="222"/>
    </row>
    <row r="96" spans="1:25" ht="15.75" thickBot="1" x14ac:dyDescent="0.3">
      <c r="A96" s="239"/>
      <c r="B96" s="241" t="s">
        <v>838</v>
      </c>
      <c r="C96" s="310"/>
      <c r="D96" s="310"/>
      <c r="E96" s="310"/>
      <c r="F96" s="310"/>
      <c r="G96" s="310"/>
      <c r="H96" s="310"/>
      <c r="I96" s="310"/>
      <c r="J96" s="222"/>
      <c r="K96" s="222"/>
      <c r="L96" s="222"/>
      <c r="M96" s="222"/>
      <c r="N96" s="222"/>
      <c r="O96" s="222"/>
      <c r="P96" s="222"/>
      <c r="Q96" s="222"/>
      <c r="R96" s="222"/>
      <c r="S96" s="222"/>
      <c r="T96" s="222"/>
      <c r="U96" s="222"/>
      <c r="V96" s="222"/>
      <c r="W96" s="222"/>
      <c r="X96" s="222"/>
      <c r="Y96" s="222"/>
    </row>
    <row r="97" spans="1:25" ht="15.75" thickBot="1" x14ac:dyDescent="0.3">
      <c r="A97" s="239"/>
      <c r="B97" s="241" t="s">
        <v>837</v>
      </c>
      <c r="C97" s="311"/>
      <c r="D97" s="312"/>
      <c r="E97" s="312"/>
      <c r="F97" s="312"/>
      <c r="G97" s="312"/>
      <c r="H97" s="312"/>
      <c r="I97" s="312"/>
      <c r="J97" s="222"/>
      <c r="K97" s="222"/>
      <c r="L97" s="222"/>
      <c r="M97" s="222"/>
      <c r="N97" s="222"/>
      <c r="O97" s="222"/>
      <c r="P97" s="222"/>
      <c r="Q97" s="222"/>
      <c r="R97" s="222"/>
      <c r="S97" s="222"/>
      <c r="T97" s="222"/>
      <c r="U97" s="222"/>
      <c r="V97" s="222"/>
      <c r="W97" s="222"/>
      <c r="X97" s="222"/>
      <c r="Y97" s="222"/>
    </row>
    <row r="98" spans="1:25" ht="15.75" thickBot="1" x14ac:dyDescent="0.3">
      <c r="A98" s="239"/>
      <c r="B98" s="241" t="s">
        <v>836</v>
      </c>
      <c r="C98" s="126"/>
      <c r="D98" s="126"/>
      <c r="E98" s="126"/>
      <c r="F98" s="126"/>
      <c r="G98" s="126"/>
      <c r="H98" s="126"/>
      <c r="I98" s="126"/>
      <c r="J98" s="222"/>
      <c r="K98" s="222"/>
      <c r="L98" s="222"/>
      <c r="M98" s="222"/>
      <c r="N98" s="222"/>
      <c r="O98" s="222"/>
      <c r="P98" s="222"/>
      <c r="Q98" s="222"/>
      <c r="R98" s="222"/>
      <c r="S98" s="222"/>
      <c r="T98" s="222"/>
      <c r="U98" s="222"/>
      <c r="V98" s="222"/>
      <c r="W98" s="222"/>
      <c r="X98" s="222"/>
      <c r="Y98" s="222"/>
    </row>
    <row r="99" spans="1:25" ht="15.75" thickBot="1" x14ac:dyDescent="0.3">
      <c r="A99" s="239"/>
      <c r="B99" s="241" t="s">
        <v>835</v>
      </c>
      <c r="C99" s="209"/>
      <c r="D99" s="209"/>
      <c r="E99" s="209"/>
      <c r="F99" s="209"/>
      <c r="G99" s="209"/>
      <c r="H99" s="209"/>
      <c r="I99" s="209"/>
      <c r="J99" s="222"/>
      <c r="K99" s="222"/>
      <c r="L99" s="222"/>
      <c r="M99" s="222"/>
      <c r="N99" s="222"/>
      <c r="O99" s="222"/>
      <c r="P99" s="222"/>
      <c r="Q99" s="222"/>
      <c r="R99" s="222"/>
      <c r="S99" s="222"/>
      <c r="T99" s="222"/>
      <c r="U99" s="222"/>
      <c r="V99" s="222"/>
      <c r="W99" s="222"/>
      <c r="X99" s="222"/>
      <c r="Y99" s="222"/>
    </row>
    <row r="100" spans="1:25" ht="15.75" thickBot="1" x14ac:dyDescent="0.3">
      <c r="A100" s="239"/>
      <c r="B100" s="241" t="s">
        <v>834</v>
      </c>
      <c r="C100" s="209"/>
      <c r="D100" s="209"/>
      <c r="E100" s="209"/>
      <c r="F100" s="209"/>
      <c r="G100" s="209"/>
      <c r="H100" s="209"/>
      <c r="I100" s="209"/>
      <c r="J100" s="222"/>
      <c r="K100" s="222"/>
      <c r="L100" s="222"/>
      <c r="M100" s="222"/>
      <c r="N100" s="222"/>
      <c r="O100" s="222"/>
      <c r="P100" s="222"/>
      <c r="Q100" s="222"/>
      <c r="R100" s="222"/>
      <c r="S100" s="222"/>
      <c r="T100" s="222"/>
      <c r="U100" s="222"/>
      <c r="V100" s="222"/>
      <c r="W100" s="222"/>
      <c r="X100" s="222"/>
      <c r="Y100" s="222"/>
    </row>
    <row r="101" spans="1:25" ht="15.75" thickBot="1" x14ac:dyDescent="0.3">
      <c r="A101" s="239"/>
      <c r="B101" s="241" t="s">
        <v>833</v>
      </c>
      <c r="C101" s="209"/>
      <c r="D101" s="209"/>
      <c r="E101" s="209"/>
      <c r="F101" s="209"/>
      <c r="G101" s="209"/>
      <c r="H101" s="209"/>
      <c r="I101" s="209"/>
      <c r="J101" s="222"/>
      <c r="K101" s="222"/>
      <c r="L101" s="222"/>
      <c r="M101" s="222"/>
      <c r="N101" s="222"/>
      <c r="O101" s="222"/>
      <c r="P101" s="222"/>
      <c r="Q101" s="222"/>
      <c r="R101" s="222"/>
      <c r="S101" s="222"/>
      <c r="T101" s="222"/>
      <c r="U101" s="222"/>
      <c r="V101" s="222"/>
      <c r="W101" s="222"/>
      <c r="X101" s="222"/>
      <c r="Y101" s="222"/>
    </row>
    <row r="102" spans="1:25" ht="15.75" thickBot="1" x14ac:dyDescent="0.3">
      <c r="A102" s="239"/>
      <c r="B102" s="241" t="s">
        <v>832</v>
      </c>
      <c r="C102" s="209"/>
      <c r="D102" s="209"/>
      <c r="E102" s="209"/>
      <c r="F102" s="209"/>
      <c r="G102" s="209"/>
      <c r="H102" s="209"/>
      <c r="I102" s="209"/>
      <c r="J102" s="222"/>
      <c r="K102" s="222"/>
      <c r="L102" s="222"/>
      <c r="M102" s="222"/>
      <c r="N102" s="222"/>
      <c r="O102" s="222"/>
      <c r="P102" s="222"/>
      <c r="Q102" s="222"/>
      <c r="R102" s="222"/>
      <c r="S102" s="222"/>
      <c r="T102" s="222"/>
      <c r="U102" s="222"/>
      <c r="V102" s="222"/>
      <c r="W102" s="222"/>
      <c r="X102" s="222"/>
      <c r="Y102" s="222"/>
    </row>
    <row r="103" spans="1:25" ht="15.75" thickBot="1" x14ac:dyDescent="0.3">
      <c r="A103" s="239"/>
      <c r="B103" s="241" t="s">
        <v>831</v>
      </c>
      <c r="C103" s="209"/>
      <c r="D103" s="209"/>
      <c r="E103" s="209"/>
      <c r="F103" s="209"/>
      <c r="G103" s="209"/>
      <c r="H103" s="209"/>
      <c r="I103" s="209"/>
      <c r="J103" s="222"/>
      <c r="K103" s="222"/>
      <c r="L103" s="222"/>
      <c r="M103" s="222"/>
      <c r="N103" s="222"/>
      <c r="O103" s="222"/>
      <c r="P103" s="222"/>
      <c r="Q103" s="222"/>
      <c r="R103" s="222"/>
      <c r="S103" s="222"/>
      <c r="T103" s="222"/>
      <c r="U103" s="222"/>
      <c r="V103" s="222"/>
      <c r="W103" s="222"/>
      <c r="X103" s="222"/>
      <c r="Y103" s="222"/>
    </row>
    <row r="104" spans="1:25" ht="15.75" thickBot="1" x14ac:dyDescent="0.3">
      <c r="A104" s="239"/>
      <c r="B104" s="241" t="s">
        <v>830</v>
      </c>
      <c r="C104" s="209"/>
      <c r="D104" s="209"/>
      <c r="E104" s="209"/>
      <c r="F104" s="209"/>
      <c r="G104" s="209"/>
      <c r="H104" s="209"/>
      <c r="I104" s="209"/>
      <c r="J104" s="222"/>
      <c r="K104" s="222"/>
      <c r="L104" s="222"/>
      <c r="M104" s="222"/>
      <c r="N104" s="222"/>
      <c r="O104" s="222"/>
      <c r="P104" s="222"/>
      <c r="Q104" s="222"/>
      <c r="R104" s="222"/>
      <c r="S104" s="222"/>
      <c r="T104" s="222"/>
      <c r="U104" s="222"/>
      <c r="V104" s="222"/>
      <c r="W104" s="222"/>
      <c r="X104" s="222"/>
      <c r="Y104" s="222"/>
    </row>
    <row r="105" spans="1:25" ht="15.75" thickBot="1" x14ac:dyDescent="0.3">
      <c r="A105" s="239"/>
      <c r="B105" s="241" t="s">
        <v>829</v>
      </c>
      <c r="C105" s="209"/>
      <c r="D105" s="209"/>
      <c r="E105" s="209"/>
      <c r="F105" s="209"/>
      <c r="G105" s="209"/>
      <c r="H105" s="209"/>
      <c r="I105" s="209"/>
      <c r="J105" s="222"/>
      <c r="K105" s="222"/>
      <c r="L105" s="222"/>
      <c r="M105" s="222"/>
      <c r="N105" s="222"/>
      <c r="O105" s="222"/>
      <c r="P105" s="222"/>
      <c r="Q105" s="222"/>
      <c r="R105" s="222"/>
      <c r="S105" s="222"/>
      <c r="T105" s="222"/>
      <c r="U105" s="222"/>
      <c r="V105" s="222"/>
      <c r="W105" s="222"/>
      <c r="X105" s="222"/>
      <c r="Y105" s="222"/>
    </row>
    <row r="106" spans="1:25" ht="15.75" thickBot="1" x14ac:dyDescent="0.3">
      <c r="A106" s="239"/>
      <c r="B106" s="241" t="s">
        <v>828</v>
      </c>
      <c r="C106" s="209"/>
      <c r="D106" s="209"/>
      <c r="E106" s="209"/>
      <c r="F106" s="209"/>
      <c r="G106" s="209"/>
      <c r="H106" s="209"/>
      <c r="I106" s="209"/>
      <c r="J106" s="222"/>
      <c r="K106" s="222"/>
      <c r="L106" s="222"/>
      <c r="M106" s="222"/>
      <c r="N106" s="222"/>
      <c r="O106" s="222"/>
      <c r="P106" s="222"/>
      <c r="Q106" s="222"/>
      <c r="R106" s="222"/>
      <c r="S106" s="222"/>
      <c r="T106" s="222"/>
      <c r="U106" s="222"/>
      <c r="V106" s="222"/>
      <c r="W106" s="222"/>
      <c r="X106" s="222"/>
      <c r="Y106" s="222"/>
    </row>
    <row r="107" spans="1:25" ht="15.75" thickBot="1" x14ac:dyDescent="0.3">
      <c r="A107" s="239"/>
      <c r="B107" s="241" t="s">
        <v>827</v>
      </c>
      <c r="C107" s="310"/>
      <c r="D107" s="310"/>
      <c r="E107" s="310"/>
      <c r="F107" s="310"/>
      <c r="G107" s="310"/>
      <c r="H107" s="310"/>
      <c r="I107" s="310"/>
      <c r="J107" s="222"/>
      <c r="K107" s="222"/>
      <c r="L107" s="222"/>
      <c r="M107" s="222"/>
      <c r="N107" s="222"/>
      <c r="O107" s="222"/>
      <c r="P107" s="222"/>
      <c r="Q107" s="222"/>
      <c r="R107" s="222"/>
      <c r="S107" s="222"/>
      <c r="T107" s="222"/>
      <c r="U107" s="222"/>
      <c r="V107" s="222"/>
      <c r="W107" s="222"/>
      <c r="X107" s="222"/>
      <c r="Y107" s="222"/>
    </row>
    <row r="108" spans="1:25" ht="15.75" thickBot="1" x14ac:dyDescent="0.3">
      <c r="A108" s="239"/>
      <c r="B108" s="241" t="s">
        <v>826</v>
      </c>
      <c r="C108" s="310"/>
      <c r="D108" s="310"/>
      <c r="E108" s="310"/>
      <c r="F108" s="310"/>
      <c r="G108" s="310"/>
      <c r="H108" s="310"/>
      <c r="I108" s="310"/>
      <c r="J108" s="222"/>
      <c r="K108" s="222"/>
      <c r="L108" s="222"/>
      <c r="M108" s="222"/>
      <c r="N108" s="222"/>
      <c r="O108" s="222"/>
      <c r="P108" s="222"/>
      <c r="Q108" s="222"/>
      <c r="R108" s="222"/>
      <c r="S108" s="222"/>
      <c r="T108" s="222"/>
      <c r="U108" s="222"/>
      <c r="V108" s="222"/>
      <c r="W108" s="222"/>
      <c r="X108" s="222"/>
      <c r="Y108" s="222"/>
    </row>
    <row r="109" spans="1:25" ht="15.75" thickBot="1" x14ac:dyDescent="0.3">
      <c r="A109" s="239"/>
      <c r="B109" s="241" t="s">
        <v>825</v>
      </c>
      <c r="C109" s="310"/>
      <c r="D109" s="310"/>
      <c r="E109" s="310"/>
      <c r="F109" s="310"/>
      <c r="G109" s="310"/>
      <c r="H109" s="310"/>
      <c r="I109" s="310"/>
      <c r="J109" s="222"/>
      <c r="K109" s="222"/>
      <c r="L109" s="222"/>
      <c r="M109" s="222"/>
      <c r="N109" s="222"/>
      <c r="O109" s="222"/>
      <c r="P109" s="222"/>
      <c r="Q109" s="222"/>
      <c r="R109" s="222"/>
      <c r="S109" s="222"/>
      <c r="T109" s="222"/>
      <c r="U109" s="222"/>
      <c r="V109" s="222"/>
      <c r="W109" s="222"/>
      <c r="X109" s="222"/>
      <c r="Y109" s="222"/>
    </row>
    <row r="110" spans="1:25" ht="15.75" thickBot="1" x14ac:dyDescent="0.3">
      <c r="A110" s="239"/>
      <c r="B110" s="241" t="s">
        <v>824</v>
      </c>
      <c r="C110" s="310"/>
      <c r="D110" s="310"/>
      <c r="E110" s="310"/>
      <c r="F110" s="310"/>
      <c r="G110" s="310"/>
      <c r="H110" s="310"/>
      <c r="I110" s="310"/>
      <c r="J110" s="222"/>
      <c r="K110" s="222"/>
      <c r="L110" s="222"/>
      <c r="M110" s="222"/>
      <c r="N110" s="222"/>
      <c r="O110" s="222"/>
      <c r="P110" s="222"/>
      <c r="Q110" s="222"/>
      <c r="R110" s="222"/>
      <c r="S110" s="222"/>
      <c r="T110" s="222"/>
      <c r="U110" s="222"/>
      <c r="V110" s="222"/>
      <c r="W110" s="222"/>
      <c r="X110" s="222"/>
      <c r="Y110" s="222"/>
    </row>
    <row r="111" spans="1:25" ht="15.75" thickBot="1" x14ac:dyDescent="0.3">
      <c r="A111" s="239"/>
      <c r="B111" s="241" t="s">
        <v>823</v>
      </c>
      <c r="C111" s="310"/>
      <c r="D111" s="310"/>
      <c r="E111" s="310"/>
      <c r="F111" s="310"/>
      <c r="G111" s="310"/>
      <c r="H111" s="310"/>
      <c r="I111" s="310"/>
      <c r="J111" s="222"/>
      <c r="K111" s="222"/>
      <c r="L111" s="222"/>
      <c r="M111" s="222"/>
      <c r="N111" s="222"/>
      <c r="O111" s="222"/>
      <c r="P111" s="222"/>
      <c r="Q111" s="222"/>
      <c r="R111" s="222"/>
      <c r="S111" s="222"/>
      <c r="T111" s="222"/>
      <c r="U111" s="222"/>
      <c r="V111" s="222"/>
      <c r="W111" s="222"/>
      <c r="X111" s="222"/>
      <c r="Y111" s="222"/>
    </row>
    <row r="112" spans="1:25" ht="15.75" thickBot="1" x14ac:dyDescent="0.3">
      <c r="A112" s="239"/>
      <c r="B112" s="241" t="s">
        <v>822</v>
      </c>
      <c r="C112" s="310"/>
      <c r="D112" s="310"/>
      <c r="E112" s="310"/>
      <c r="F112" s="310"/>
      <c r="G112" s="310"/>
      <c r="H112" s="310"/>
      <c r="I112" s="310"/>
      <c r="J112" s="222"/>
      <c r="K112" s="222"/>
      <c r="L112" s="222"/>
      <c r="M112" s="222"/>
      <c r="N112" s="222"/>
      <c r="O112" s="222"/>
      <c r="P112" s="222"/>
      <c r="Q112" s="222"/>
      <c r="R112" s="222"/>
      <c r="S112" s="222"/>
      <c r="T112" s="222"/>
      <c r="U112" s="222"/>
      <c r="V112" s="222"/>
      <c r="W112" s="222"/>
      <c r="X112" s="222"/>
      <c r="Y112" s="222"/>
    </row>
    <row r="113" spans="1:25" ht="15.75" thickBot="1" x14ac:dyDescent="0.3">
      <c r="A113" s="239"/>
      <c r="B113" s="241" t="s">
        <v>821</v>
      </c>
      <c r="C113" s="310"/>
      <c r="D113" s="310"/>
      <c r="E113" s="310"/>
      <c r="F113" s="310"/>
      <c r="G113" s="310"/>
      <c r="H113" s="310"/>
      <c r="I113" s="310"/>
      <c r="J113" s="222"/>
      <c r="K113" s="222"/>
      <c r="L113" s="222"/>
      <c r="M113" s="222"/>
      <c r="N113" s="222"/>
      <c r="O113" s="222"/>
      <c r="P113" s="222"/>
      <c r="Q113" s="222"/>
      <c r="R113" s="222"/>
      <c r="S113" s="222"/>
      <c r="T113" s="222"/>
      <c r="U113" s="222"/>
      <c r="V113" s="222"/>
      <c r="W113" s="222"/>
      <c r="X113" s="222"/>
      <c r="Y113" s="222"/>
    </row>
    <row r="114" spans="1:25" ht="15.75" thickBot="1" x14ac:dyDescent="0.3">
      <c r="A114" s="239"/>
      <c r="B114" s="241" t="s">
        <v>820</v>
      </c>
      <c r="C114" s="310"/>
      <c r="D114" s="310"/>
      <c r="E114" s="310"/>
      <c r="F114" s="310"/>
      <c r="G114" s="310"/>
      <c r="H114" s="310"/>
      <c r="I114" s="310"/>
      <c r="J114" s="222"/>
      <c r="K114" s="222"/>
      <c r="L114" s="222"/>
      <c r="M114" s="222"/>
      <c r="N114" s="222"/>
      <c r="O114" s="222"/>
      <c r="P114" s="222"/>
      <c r="Q114" s="222"/>
      <c r="R114" s="222"/>
      <c r="S114" s="222"/>
      <c r="T114" s="222"/>
      <c r="U114" s="222"/>
      <c r="V114" s="222"/>
      <c r="W114" s="222"/>
      <c r="X114" s="222"/>
      <c r="Y114" s="222"/>
    </row>
    <row r="115" spans="1:25" ht="15.75" thickBot="1" x14ac:dyDescent="0.3">
      <c r="A115" s="239"/>
      <c r="B115" s="241" t="s">
        <v>819</v>
      </c>
      <c r="C115" s="310">
        <v>16218</v>
      </c>
      <c r="D115" s="310">
        <v>1142</v>
      </c>
      <c r="E115" s="310">
        <v>1350</v>
      </c>
      <c r="F115" s="310">
        <v>1345</v>
      </c>
      <c r="G115" s="310">
        <v>1967</v>
      </c>
      <c r="H115" s="310">
        <v>6113</v>
      </c>
      <c r="I115" s="310">
        <v>4301</v>
      </c>
      <c r="J115" s="222"/>
      <c r="K115" s="222"/>
      <c r="L115" s="222"/>
      <c r="M115" s="222"/>
      <c r="N115" s="222"/>
      <c r="O115" s="222"/>
      <c r="P115" s="222"/>
      <c r="Q115" s="222"/>
      <c r="R115" s="222"/>
      <c r="S115" s="222"/>
      <c r="T115" s="222"/>
      <c r="U115" s="222"/>
      <c r="V115" s="222"/>
      <c r="W115" s="222"/>
      <c r="X115" s="222"/>
      <c r="Y115" s="222"/>
    </row>
    <row r="116" spans="1:25" ht="15.75" thickBot="1" x14ac:dyDescent="0.3">
      <c r="A116" s="239"/>
      <c r="B116" s="241" t="s">
        <v>818</v>
      </c>
      <c r="C116" s="209"/>
      <c r="D116" s="209"/>
      <c r="E116" s="209"/>
      <c r="F116" s="209"/>
      <c r="G116" s="209"/>
      <c r="H116" s="209"/>
      <c r="I116" s="209"/>
      <c r="J116" s="222"/>
      <c r="K116" s="222"/>
      <c r="L116" s="222"/>
      <c r="M116" s="222"/>
      <c r="N116" s="222"/>
      <c r="O116" s="222"/>
      <c r="P116" s="222"/>
      <c r="Q116" s="222"/>
      <c r="R116" s="222"/>
      <c r="S116" s="222"/>
      <c r="T116" s="222"/>
      <c r="U116" s="222"/>
      <c r="V116" s="222"/>
      <c r="W116" s="222"/>
      <c r="X116" s="222"/>
      <c r="Y116" s="222"/>
    </row>
    <row r="117" spans="1:25" ht="15.75" thickBot="1" x14ac:dyDescent="0.3">
      <c r="A117" s="239"/>
      <c r="B117" s="241" t="s">
        <v>817</v>
      </c>
      <c r="C117" s="209"/>
      <c r="D117" s="209"/>
      <c r="E117" s="209"/>
      <c r="F117" s="209"/>
      <c r="G117" s="209"/>
      <c r="H117" s="209"/>
      <c r="I117" s="209"/>
      <c r="J117" s="222"/>
      <c r="K117" s="222"/>
      <c r="L117" s="222"/>
      <c r="M117" s="222"/>
      <c r="N117" s="222"/>
      <c r="O117" s="222"/>
      <c r="P117" s="222"/>
      <c r="Q117" s="222"/>
      <c r="R117" s="222"/>
      <c r="S117" s="222"/>
      <c r="T117" s="222"/>
      <c r="U117" s="222"/>
      <c r="V117" s="222"/>
      <c r="W117" s="222"/>
      <c r="X117" s="222"/>
      <c r="Y117" s="222"/>
    </row>
    <row r="118" spans="1:25" ht="15.75" thickBot="1" x14ac:dyDescent="0.3">
      <c r="A118" s="239"/>
      <c r="B118" s="241" t="s">
        <v>815</v>
      </c>
      <c r="C118" s="209"/>
      <c r="D118" s="209"/>
      <c r="E118" s="209"/>
      <c r="F118" s="209"/>
      <c r="G118" s="209"/>
      <c r="H118" s="209"/>
      <c r="I118" s="209"/>
      <c r="J118" s="222"/>
      <c r="K118" s="222"/>
      <c r="L118" s="222"/>
      <c r="M118" s="222"/>
      <c r="N118" s="222"/>
      <c r="O118" s="222"/>
      <c r="P118" s="222"/>
      <c r="Q118" s="222"/>
      <c r="R118" s="222"/>
      <c r="S118" s="222"/>
      <c r="T118" s="222"/>
      <c r="U118" s="222"/>
      <c r="V118" s="222"/>
      <c r="W118" s="222"/>
      <c r="X118" s="222"/>
      <c r="Y118" s="222"/>
    </row>
    <row r="119" spans="1:25" ht="15.75" thickBot="1" x14ac:dyDescent="0.3">
      <c r="A119" s="239"/>
      <c r="B119" s="103" t="s">
        <v>816</v>
      </c>
      <c r="C119" s="102">
        <f t="shared" ref="C119:I119" si="1">SUM(C3:C118)</f>
        <v>1077305</v>
      </c>
      <c r="D119" s="102">
        <f t="shared" si="1"/>
        <v>90146</v>
      </c>
      <c r="E119" s="102">
        <f t="shared" si="1"/>
        <v>97959</v>
      </c>
      <c r="F119" s="102">
        <f t="shared" si="1"/>
        <v>95951</v>
      </c>
      <c r="G119" s="102">
        <f t="shared" si="1"/>
        <v>201733</v>
      </c>
      <c r="H119" s="102">
        <f t="shared" si="1"/>
        <v>471109</v>
      </c>
      <c r="I119" s="102">
        <f t="shared" si="1"/>
        <v>120407</v>
      </c>
      <c r="J119" s="222"/>
      <c r="K119" s="222"/>
      <c r="L119" s="222"/>
      <c r="M119" s="222"/>
      <c r="N119" s="222"/>
      <c r="O119" s="222"/>
      <c r="P119" s="222"/>
      <c r="Q119" s="222"/>
      <c r="R119" s="222"/>
      <c r="S119" s="222"/>
      <c r="T119" s="222"/>
      <c r="U119" s="222"/>
      <c r="V119" s="222"/>
      <c r="W119" s="222"/>
      <c r="X119" s="222"/>
      <c r="Y119" s="222"/>
    </row>
    <row r="120" spans="1:25" ht="15.75" thickBot="1" x14ac:dyDescent="0.3">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row>
    <row r="121" spans="1:25" ht="15.75" thickBot="1" x14ac:dyDescent="0.3">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c r="W121" s="222"/>
      <c r="X121" s="222"/>
      <c r="Y121" s="222"/>
    </row>
    <row r="122" spans="1:25" ht="15.75" thickBot="1" x14ac:dyDescent="0.3">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row>
    <row r="123" spans="1:25" ht="15.75" thickBot="1" x14ac:dyDescent="0.3">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c r="W123" s="222"/>
      <c r="X123" s="222"/>
      <c r="Y123" s="222"/>
    </row>
    <row r="124" spans="1:25" ht="15.75" thickBot="1" x14ac:dyDescent="0.3">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row>
    <row r="125" spans="1:25" ht="15.75" thickBot="1" x14ac:dyDescent="0.3">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c r="W125" s="222"/>
      <c r="X125" s="222"/>
      <c r="Y125" s="222"/>
    </row>
    <row r="126" spans="1:25" ht="15.75" thickBot="1" x14ac:dyDescent="0.3">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c r="W126" s="222"/>
      <c r="X126" s="222"/>
      <c r="Y126" s="222"/>
    </row>
    <row r="127" spans="1:25" ht="15.75" thickBot="1" x14ac:dyDescent="0.3">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row>
    <row r="128" spans="1:25" ht="15.75" thickBot="1" x14ac:dyDescent="0.3">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row>
    <row r="129" spans="1:25" ht="15.75" thickBot="1" x14ac:dyDescent="0.3">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c r="W129" s="222"/>
      <c r="X129" s="222"/>
      <c r="Y129" s="222"/>
    </row>
    <row r="130" spans="1:25" ht="15.75" thickBot="1" x14ac:dyDescent="0.3">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row>
    <row r="131" spans="1:25" ht="15.75" thickBot="1" x14ac:dyDescent="0.3">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c r="W131" s="222"/>
      <c r="X131" s="222"/>
      <c r="Y131" s="222"/>
    </row>
    <row r="132" spans="1:25" ht="15.75" thickBot="1" x14ac:dyDescent="0.3">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c r="W132" s="222"/>
      <c r="X132" s="222"/>
      <c r="Y132" s="222"/>
    </row>
    <row r="133" spans="1:25" ht="15.75" thickBot="1" x14ac:dyDescent="0.3">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row>
    <row r="134" spans="1:25" ht="15.75" thickBot="1" x14ac:dyDescent="0.3">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c r="W134" s="222"/>
      <c r="X134" s="222"/>
      <c r="Y134" s="222"/>
    </row>
    <row r="135" spans="1:25" ht="15.75" thickBot="1" x14ac:dyDescent="0.3">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c r="W135" s="222"/>
      <c r="X135" s="222"/>
      <c r="Y135" s="222"/>
    </row>
    <row r="136" spans="1:25" ht="15.75" thickBot="1" x14ac:dyDescent="0.3">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c r="W136" s="222"/>
      <c r="X136" s="222"/>
      <c r="Y136" s="222"/>
    </row>
    <row r="137" spans="1:25" ht="15.75" thickBot="1" x14ac:dyDescent="0.3">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row>
    <row r="138" spans="1:25" ht="15.75" thickBot="1" x14ac:dyDescent="0.3">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c r="W138" s="222"/>
      <c r="X138" s="222"/>
      <c r="Y138" s="222"/>
    </row>
    <row r="139" spans="1:25" ht="15.75" thickBot="1" x14ac:dyDescent="0.3">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row>
    <row r="140" spans="1:25" ht="15.75" thickBot="1" x14ac:dyDescent="0.3">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row>
    <row r="141" spans="1:25" ht="15.75" thickBot="1" x14ac:dyDescent="0.3">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c r="W141" s="222"/>
      <c r="X141" s="222"/>
      <c r="Y141" s="222"/>
    </row>
    <row r="142" spans="1:25" ht="15.75" thickBot="1" x14ac:dyDescent="0.3">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row>
    <row r="143" spans="1:25" ht="15.75" thickBot="1" x14ac:dyDescent="0.3">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c r="W143" s="222"/>
      <c r="X143" s="222"/>
      <c r="Y143" s="222"/>
    </row>
    <row r="144" spans="1:25" ht="15.75" thickBot="1" x14ac:dyDescent="0.3">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c r="W144" s="222"/>
      <c r="X144" s="222"/>
      <c r="Y144" s="222"/>
    </row>
    <row r="145" spans="1:25" ht="15.75" thickBot="1" x14ac:dyDescent="0.3">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c r="W145" s="222"/>
      <c r="X145" s="222"/>
      <c r="Y145" s="222"/>
    </row>
    <row r="146" spans="1:25" ht="15.75" thickBot="1" x14ac:dyDescent="0.3">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c r="W146" s="222"/>
      <c r="X146" s="222"/>
      <c r="Y146" s="222"/>
    </row>
    <row r="147" spans="1:25" ht="15.75" thickBot="1" x14ac:dyDescent="0.3">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c r="W147" s="222"/>
      <c r="X147" s="222"/>
      <c r="Y147" s="222"/>
    </row>
    <row r="148" spans="1:25" ht="15.75" thickBot="1" x14ac:dyDescent="0.3">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c r="W148" s="222"/>
      <c r="X148" s="222"/>
      <c r="Y148" s="222"/>
    </row>
    <row r="149" spans="1:25" ht="15.75" thickBot="1" x14ac:dyDescent="0.3">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c r="W149" s="222"/>
      <c r="X149" s="222"/>
      <c r="Y149" s="222"/>
    </row>
    <row r="150" spans="1:25" ht="15.75" thickBot="1" x14ac:dyDescent="0.3">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c r="W150" s="222"/>
      <c r="X150" s="222"/>
      <c r="Y150" s="222"/>
    </row>
    <row r="151" spans="1:25" ht="15.75" thickBot="1" x14ac:dyDescent="0.3">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c r="W151" s="222"/>
      <c r="X151" s="222"/>
      <c r="Y151" s="222"/>
    </row>
    <row r="152" spans="1:25" ht="15.75" thickBot="1" x14ac:dyDescent="0.3">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c r="W152" s="222"/>
      <c r="X152" s="222"/>
      <c r="Y152" s="222"/>
    </row>
    <row r="153" spans="1:25" ht="15.75" thickBot="1" x14ac:dyDescent="0.3">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c r="W153" s="222"/>
      <c r="X153" s="222"/>
      <c r="Y153" s="222"/>
    </row>
    <row r="154" spans="1:25" ht="15.75" thickBot="1" x14ac:dyDescent="0.3">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c r="W154" s="222"/>
      <c r="X154" s="222"/>
      <c r="Y154" s="222"/>
    </row>
    <row r="155" spans="1:25" ht="15.75" thickBot="1" x14ac:dyDescent="0.3">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c r="W155" s="222"/>
      <c r="X155" s="222"/>
      <c r="Y155" s="222"/>
    </row>
    <row r="156" spans="1:25" ht="15.75" thickBot="1" x14ac:dyDescent="0.3">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c r="W156" s="222"/>
      <c r="X156" s="222"/>
      <c r="Y156" s="222"/>
    </row>
    <row r="157" spans="1:25" ht="15.75" thickBot="1" x14ac:dyDescent="0.3">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c r="W157" s="222"/>
      <c r="X157" s="222"/>
      <c r="Y157" s="222"/>
    </row>
    <row r="158" spans="1:25" ht="15.75" thickBot="1" x14ac:dyDescent="0.3">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c r="W158" s="222"/>
      <c r="X158" s="222"/>
      <c r="Y158" s="222"/>
    </row>
    <row r="159" spans="1:25" ht="15.75" thickBot="1" x14ac:dyDescent="0.3">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222"/>
      <c r="Y159" s="222"/>
    </row>
    <row r="160" spans="1:25" ht="15.75" thickBot="1" x14ac:dyDescent="0.3">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c r="W160" s="222"/>
      <c r="X160" s="222"/>
      <c r="Y160" s="222"/>
    </row>
    <row r="161" spans="1:25" ht="15.75" thickBot="1" x14ac:dyDescent="0.3">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row>
    <row r="162" spans="1:25" ht="15.75" thickBot="1" x14ac:dyDescent="0.3">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c r="W162" s="222"/>
      <c r="X162" s="222"/>
      <c r="Y162" s="222"/>
    </row>
    <row r="163" spans="1:25" ht="15.75" thickBot="1" x14ac:dyDescent="0.3">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c r="W163" s="222"/>
      <c r="X163" s="222"/>
      <c r="Y163" s="222"/>
    </row>
    <row r="164" spans="1:25" ht="15.75" thickBot="1" x14ac:dyDescent="0.3">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c r="W164" s="222"/>
      <c r="X164" s="222"/>
      <c r="Y164" s="222"/>
    </row>
    <row r="165" spans="1:25" ht="15.75" thickBot="1" x14ac:dyDescent="0.3">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c r="W165" s="222"/>
      <c r="X165" s="222"/>
      <c r="Y165" s="222"/>
    </row>
    <row r="166" spans="1:25" ht="15.75" thickBot="1" x14ac:dyDescent="0.3">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c r="W166" s="222"/>
      <c r="X166" s="222"/>
      <c r="Y166" s="222"/>
    </row>
    <row r="167" spans="1:25" ht="15.75" thickBot="1" x14ac:dyDescent="0.3">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c r="W167" s="222"/>
      <c r="X167" s="222"/>
      <c r="Y167" s="222"/>
    </row>
    <row r="168" spans="1:25" ht="15.75" thickBot="1" x14ac:dyDescent="0.3">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c r="W168" s="222"/>
      <c r="X168" s="222"/>
      <c r="Y168" s="222"/>
    </row>
    <row r="169" spans="1:25" ht="15.75" thickBot="1" x14ac:dyDescent="0.3">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c r="W169" s="222"/>
      <c r="X169" s="222"/>
      <c r="Y169" s="222"/>
    </row>
    <row r="170" spans="1:25" ht="15.75" thickBot="1" x14ac:dyDescent="0.3">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c r="W170" s="222"/>
      <c r="X170" s="222"/>
      <c r="Y170" s="222"/>
    </row>
    <row r="171" spans="1:25" ht="15.75" thickBot="1" x14ac:dyDescent="0.3">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c r="W171" s="222"/>
      <c r="X171" s="222"/>
      <c r="Y171" s="222"/>
    </row>
    <row r="172" spans="1:25" ht="15.75" thickBot="1" x14ac:dyDescent="0.3">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c r="W172" s="222"/>
      <c r="X172" s="222"/>
      <c r="Y172" s="222"/>
    </row>
    <row r="173" spans="1:25" ht="15.75" thickBot="1" x14ac:dyDescent="0.3">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c r="W173" s="222"/>
      <c r="X173" s="222"/>
      <c r="Y173" s="222"/>
    </row>
    <row r="174" spans="1:25" ht="15.75" thickBot="1" x14ac:dyDescent="0.3">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row>
    <row r="175" spans="1:25" ht="15.75" thickBot="1" x14ac:dyDescent="0.3">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row>
    <row r="176" spans="1:25" ht="15.75" thickBot="1" x14ac:dyDescent="0.3">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row>
    <row r="177" spans="1:25" ht="15.75" thickBot="1" x14ac:dyDescent="0.3">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row>
    <row r="178" spans="1:25" ht="15.75" thickBot="1" x14ac:dyDescent="0.3">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c r="W178" s="222"/>
      <c r="X178" s="222"/>
      <c r="Y178" s="222"/>
    </row>
    <row r="179" spans="1:25" ht="15.75" thickBot="1" x14ac:dyDescent="0.3">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row>
    <row r="180" spans="1:25" ht="15.75" thickBot="1" x14ac:dyDescent="0.3">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c r="W180" s="222"/>
      <c r="X180" s="222"/>
      <c r="Y180" s="222"/>
    </row>
    <row r="181" spans="1:25" ht="15.75" thickBot="1" x14ac:dyDescent="0.3">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row>
    <row r="182" spans="1:25" ht="15.75" thickBot="1" x14ac:dyDescent="0.3">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c r="W182" s="222"/>
      <c r="X182" s="222"/>
      <c r="Y182" s="222"/>
    </row>
    <row r="183" spans="1:25" ht="15.75" thickBot="1" x14ac:dyDescent="0.3">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c r="W183" s="222"/>
      <c r="X183" s="222"/>
      <c r="Y183" s="222"/>
    </row>
    <row r="184" spans="1:25" ht="15.75" thickBot="1" x14ac:dyDescent="0.3">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c r="W184" s="222"/>
      <c r="X184" s="222"/>
      <c r="Y184" s="222"/>
    </row>
    <row r="185" spans="1:25" ht="15.75" thickBot="1" x14ac:dyDescent="0.3">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c r="W185" s="222"/>
      <c r="X185" s="222"/>
      <c r="Y185" s="222"/>
    </row>
    <row r="186" spans="1:25" ht="15.75" thickBot="1" x14ac:dyDescent="0.3">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c r="W186" s="222"/>
      <c r="X186" s="222"/>
      <c r="Y186" s="222"/>
    </row>
    <row r="187" spans="1:25" ht="15.75" thickBot="1" x14ac:dyDescent="0.3">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c r="W187" s="222"/>
      <c r="X187" s="222"/>
      <c r="Y187" s="222"/>
    </row>
    <row r="188" spans="1:25" ht="15.75" thickBot="1" x14ac:dyDescent="0.3">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row>
    <row r="189" spans="1:25" ht="15.75" thickBot="1" x14ac:dyDescent="0.3">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row>
    <row r="190" spans="1:25" ht="15.75" thickBot="1" x14ac:dyDescent="0.3">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row>
    <row r="191" spans="1:25" ht="15.75" thickBot="1" x14ac:dyDescent="0.3">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row>
    <row r="192" spans="1:25" ht="15.75" thickBot="1" x14ac:dyDescent="0.3">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row>
    <row r="193" spans="1:25" ht="15.75" thickBot="1" x14ac:dyDescent="0.3">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row>
    <row r="194" spans="1:25" ht="15.75" thickBot="1" x14ac:dyDescent="0.3">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row>
    <row r="195" spans="1:25" ht="15.75" thickBot="1" x14ac:dyDescent="0.3">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row>
    <row r="196" spans="1:25" ht="15.75" thickBot="1" x14ac:dyDescent="0.3">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row>
    <row r="197" spans="1:25" ht="15.75" thickBot="1" x14ac:dyDescent="0.3">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row>
    <row r="198" spans="1:25" ht="15.75" thickBot="1" x14ac:dyDescent="0.3">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c r="W198" s="222"/>
      <c r="X198" s="222"/>
      <c r="Y198" s="222"/>
    </row>
    <row r="199" spans="1:25" ht="15.75" thickBot="1" x14ac:dyDescent="0.3">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c r="W199" s="222"/>
      <c r="X199" s="222"/>
      <c r="Y199" s="222"/>
    </row>
    <row r="200" spans="1:25" ht="15.75" thickBot="1" x14ac:dyDescent="0.3">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c r="W200" s="222"/>
      <c r="X200" s="222"/>
      <c r="Y200" s="222"/>
    </row>
    <row r="201" spans="1:25" ht="15.75" thickBot="1" x14ac:dyDescent="0.3">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c r="W201" s="222"/>
      <c r="X201" s="222"/>
      <c r="Y201" s="222"/>
    </row>
    <row r="202" spans="1:25" ht="15.75" thickBot="1" x14ac:dyDescent="0.3">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c r="W202" s="222"/>
      <c r="X202" s="222"/>
      <c r="Y202" s="222"/>
    </row>
    <row r="203" spans="1:25" ht="15.75" thickBot="1" x14ac:dyDescent="0.3">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c r="W203" s="222"/>
      <c r="X203" s="222"/>
      <c r="Y203" s="222"/>
    </row>
    <row r="204" spans="1:25" ht="15.75" thickBot="1" x14ac:dyDescent="0.3">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c r="W204" s="222"/>
      <c r="X204" s="222"/>
      <c r="Y204" s="222"/>
    </row>
    <row r="205" spans="1:25" ht="15.75" thickBot="1" x14ac:dyDescent="0.3">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c r="W205" s="222"/>
      <c r="X205" s="222"/>
      <c r="Y205" s="222"/>
    </row>
    <row r="206" spans="1:25" ht="15.75" thickBot="1" x14ac:dyDescent="0.3">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c r="W206" s="222"/>
      <c r="X206" s="222"/>
      <c r="Y206" s="222"/>
    </row>
    <row r="207" spans="1:25" ht="15.75" thickBot="1" x14ac:dyDescent="0.3">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c r="W207" s="222"/>
      <c r="X207" s="222"/>
      <c r="Y207" s="222"/>
    </row>
    <row r="208" spans="1:25" ht="15.75" thickBot="1" x14ac:dyDescent="0.3">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c r="W208" s="222"/>
      <c r="X208" s="222"/>
      <c r="Y208" s="222"/>
    </row>
    <row r="209" spans="1:25" ht="15.75" thickBot="1" x14ac:dyDescent="0.3">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c r="W209" s="222"/>
      <c r="X209" s="222"/>
      <c r="Y209" s="222"/>
    </row>
    <row r="210" spans="1:25" ht="15.75" thickBot="1" x14ac:dyDescent="0.3">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c r="W210" s="222"/>
      <c r="X210" s="222"/>
      <c r="Y210" s="222"/>
    </row>
    <row r="211" spans="1:25" ht="15.75" thickBot="1" x14ac:dyDescent="0.3">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c r="W211" s="222"/>
      <c r="X211" s="222"/>
      <c r="Y211" s="222"/>
    </row>
    <row r="212" spans="1:25" ht="15.75" thickBot="1" x14ac:dyDescent="0.3">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c r="W212" s="222"/>
      <c r="X212" s="222"/>
      <c r="Y212" s="222"/>
    </row>
    <row r="213" spans="1:25" ht="15.75" thickBot="1" x14ac:dyDescent="0.3">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c r="W213" s="222"/>
      <c r="X213" s="222"/>
      <c r="Y213" s="222"/>
    </row>
    <row r="214" spans="1:25" ht="15.75" thickBot="1" x14ac:dyDescent="0.3">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c r="W214" s="222"/>
      <c r="X214" s="222"/>
      <c r="Y214" s="222"/>
    </row>
    <row r="215" spans="1:25" ht="15.75" thickBot="1" x14ac:dyDescent="0.3">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c r="W215" s="222"/>
      <c r="X215" s="222"/>
      <c r="Y215" s="222"/>
    </row>
    <row r="216" spans="1:25" ht="15.75" thickBot="1" x14ac:dyDescent="0.3">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c r="W216" s="222"/>
      <c r="X216" s="222"/>
      <c r="Y216" s="222"/>
    </row>
    <row r="217" spans="1:25" ht="15.75" thickBot="1" x14ac:dyDescent="0.3">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c r="W217" s="222"/>
      <c r="X217" s="222"/>
      <c r="Y217" s="222"/>
    </row>
    <row r="218" spans="1:25" ht="15.75" thickBot="1" x14ac:dyDescent="0.3">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c r="W218" s="222"/>
      <c r="X218" s="222"/>
      <c r="Y218" s="222"/>
    </row>
    <row r="219" spans="1:25" ht="15.75" thickBot="1" x14ac:dyDescent="0.3">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c r="W219" s="222"/>
      <c r="X219" s="222"/>
      <c r="Y219" s="222"/>
    </row>
    <row r="220" spans="1:25" ht="15.75" thickBot="1" x14ac:dyDescent="0.3">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c r="W220" s="222"/>
      <c r="X220" s="222"/>
      <c r="Y220" s="222"/>
    </row>
    <row r="221" spans="1:25" ht="15.75" thickBot="1" x14ac:dyDescent="0.3">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c r="W221" s="222"/>
      <c r="X221" s="222"/>
      <c r="Y221" s="222"/>
    </row>
    <row r="222" spans="1:25" ht="15.75" thickBot="1" x14ac:dyDescent="0.3">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c r="W222" s="222"/>
      <c r="X222" s="222"/>
      <c r="Y222" s="222"/>
    </row>
    <row r="223" spans="1:25" ht="15.75" thickBot="1" x14ac:dyDescent="0.3">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row>
    <row r="224" spans="1:25" ht="15.75" thickBot="1" x14ac:dyDescent="0.3">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c r="W224" s="222"/>
      <c r="X224" s="222"/>
      <c r="Y224" s="222"/>
    </row>
    <row r="225" spans="1:25" ht="15.75" thickBot="1" x14ac:dyDescent="0.3">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c r="W225" s="222"/>
      <c r="X225" s="222"/>
      <c r="Y225" s="222"/>
    </row>
    <row r="226" spans="1:25" ht="15.75" thickBot="1" x14ac:dyDescent="0.3">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c r="W226" s="222"/>
      <c r="X226" s="222"/>
      <c r="Y226" s="222"/>
    </row>
    <row r="227" spans="1:25" ht="15.75" thickBot="1" x14ac:dyDescent="0.3">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c r="W227" s="222"/>
      <c r="X227" s="222"/>
      <c r="Y227" s="222"/>
    </row>
    <row r="228" spans="1:25" ht="15.75" thickBot="1" x14ac:dyDescent="0.3">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c r="W228" s="222"/>
      <c r="X228" s="222"/>
      <c r="Y228" s="222"/>
    </row>
    <row r="229" spans="1:25" ht="15.75" thickBot="1" x14ac:dyDescent="0.3">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c r="W229" s="222"/>
      <c r="X229" s="222"/>
      <c r="Y229" s="222"/>
    </row>
    <row r="230" spans="1:25" ht="15.75" thickBot="1" x14ac:dyDescent="0.3">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c r="W230" s="222"/>
      <c r="X230" s="222"/>
      <c r="Y230" s="222"/>
    </row>
    <row r="231" spans="1:25" ht="15.75" thickBot="1" x14ac:dyDescent="0.3">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c r="W231" s="222"/>
      <c r="X231" s="222"/>
      <c r="Y231" s="222"/>
    </row>
    <row r="232" spans="1:25" ht="15.75" thickBot="1" x14ac:dyDescent="0.3">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c r="W232" s="222"/>
      <c r="X232" s="222"/>
      <c r="Y232" s="222"/>
    </row>
    <row r="233" spans="1:25" ht="15.75" thickBot="1" x14ac:dyDescent="0.3">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c r="W233" s="222"/>
      <c r="X233" s="222"/>
      <c r="Y233" s="222"/>
    </row>
    <row r="234" spans="1:25" ht="15.75" thickBot="1" x14ac:dyDescent="0.3">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c r="W234" s="222"/>
      <c r="X234" s="222"/>
      <c r="Y234" s="222"/>
    </row>
    <row r="235" spans="1:25" ht="15.75" thickBot="1" x14ac:dyDescent="0.3">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c r="W235" s="222"/>
      <c r="X235" s="222"/>
      <c r="Y235" s="222"/>
    </row>
    <row r="236" spans="1:25" ht="15.75" thickBot="1" x14ac:dyDescent="0.3">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c r="W236" s="222"/>
      <c r="X236" s="222"/>
      <c r="Y236" s="222"/>
    </row>
    <row r="237" spans="1:25" ht="15.75" thickBot="1" x14ac:dyDescent="0.3">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row>
    <row r="238" spans="1:25" ht="15.75" thickBot="1" x14ac:dyDescent="0.3">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c r="W238" s="222"/>
      <c r="X238" s="222"/>
      <c r="Y238" s="222"/>
    </row>
    <row r="239" spans="1:25" ht="15.75" thickBot="1" x14ac:dyDescent="0.3">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c r="W239" s="222"/>
      <c r="X239" s="222"/>
      <c r="Y239" s="222"/>
    </row>
    <row r="240" spans="1:25" ht="15.75" thickBot="1" x14ac:dyDescent="0.3">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5.75" thickBot="1" x14ac:dyDescent="0.3">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c r="W241" s="222"/>
      <c r="X241" s="222"/>
      <c r="Y241" s="222"/>
    </row>
    <row r="242" spans="1:25" ht="15.75" thickBot="1" x14ac:dyDescent="0.3">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c r="W242" s="222"/>
      <c r="X242" s="222"/>
      <c r="Y242" s="222"/>
    </row>
    <row r="243" spans="1:25" ht="15.75" thickBot="1" x14ac:dyDescent="0.3">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c r="W243" s="222"/>
      <c r="X243" s="222"/>
      <c r="Y243" s="222"/>
    </row>
    <row r="244" spans="1:25" ht="15.75" thickBot="1" x14ac:dyDescent="0.3">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c r="W244" s="222"/>
      <c r="X244" s="222"/>
      <c r="Y244" s="222"/>
    </row>
    <row r="245" spans="1:25" ht="15.75" thickBot="1" x14ac:dyDescent="0.3">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c r="W245" s="222"/>
      <c r="X245" s="222"/>
      <c r="Y245" s="222"/>
    </row>
    <row r="246" spans="1:25" ht="15.75" thickBot="1" x14ac:dyDescent="0.3">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c r="W246" s="222"/>
      <c r="X246" s="222"/>
      <c r="Y246" s="222"/>
    </row>
    <row r="247" spans="1:25" ht="15.75" thickBot="1" x14ac:dyDescent="0.3">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c r="W247" s="222"/>
      <c r="X247" s="222"/>
      <c r="Y247" s="222"/>
    </row>
    <row r="248" spans="1:25" ht="15.75" thickBot="1" x14ac:dyDescent="0.3">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c r="W248" s="222"/>
      <c r="X248" s="222"/>
      <c r="Y248" s="222"/>
    </row>
    <row r="249" spans="1:25" ht="15.75" thickBot="1" x14ac:dyDescent="0.3">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c r="W249" s="222"/>
      <c r="X249" s="222"/>
      <c r="Y249" s="222"/>
    </row>
    <row r="250" spans="1:25" ht="15.75" thickBot="1" x14ac:dyDescent="0.3">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c r="W250" s="222"/>
      <c r="X250" s="222"/>
      <c r="Y250" s="222"/>
    </row>
    <row r="251" spans="1:25" ht="15.75" thickBot="1" x14ac:dyDescent="0.3">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c r="W251" s="222"/>
      <c r="X251" s="222"/>
      <c r="Y251" s="222"/>
    </row>
    <row r="252" spans="1:25" ht="15.75" thickBot="1" x14ac:dyDescent="0.3">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c r="W252" s="222"/>
      <c r="X252" s="222"/>
      <c r="Y252" s="222"/>
    </row>
    <row r="253" spans="1:25" ht="15.75" thickBot="1" x14ac:dyDescent="0.3">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c r="W253" s="222"/>
      <c r="X253" s="222"/>
      <c r="Y253" s="222"/>
    </row>
    <row r="254" spans="1:25" ht="15.75" thickBot="1" x14ac:dyDescent="0.3">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c r="W254" s="222"/>
      <c r="X254" s="222"/>
      <c r="Y254" s="222"/>
    </row>
    <row r="255" spans="1:25" ht="15.75" thickBot="1" x14ac:dyDescent="0.3">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c r="W255" s="222"/>
      <c r="X255" s="222"/>
      <c r="Y255" s="222"/>
    </row>
    <row r="256" spans="1:25" ht="15.75" thickBot="1" x14ac:dyDescent="0.3">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c r="W256" s="222"/>
      <c r="X256" s="222"/>
      <c r="Y256" s="222"/>
    </row>
    <row r="257" spans="1:25" ht="15.75" thickBot="1" x14ac:dyDescent="0.3">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c r="W257" s="222"/>
      <c r="X257" s="222"/>
      <c r="Y257" s="222"/>
    </row>
    <row r="258" spans="1:25" ht="15.75" thickBot="1" x14ac:dyDescent="0.3">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c r="W258" s="222"/>
      <c r="X258" s="222"/>
      <c r="Y258" s="222"/>
    </row>
    <row r="259" spans="1:25" ht="15.75" thickBot="1" x14ac:dyDescent="0.3">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c r="W259" s="222"/>
      <c r="X259" s="222"/>
      <c r="Y259" s="222"/>
    </row>
    <row r="260" spans="1:25" ht="15.75" thickBot="1" x14ac:dyDescent="0.3">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c r="W260" s="222"/>
      <c r="X260" s="222"/>
      <c r="Y260" s="222"/>
    </row>
    <row r="261" spans="1:25" ht="15.75" thickBot="1" x14ac:dyDescent="0.3">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c r="W261" s="222"/>
      <c r="X261" s="222"/>
      <c r="Y261" s="222"/>
    </row>
    <row r="262" spans="1:25" ht="15.75" thickBot="1" x14ac:dyDescent="0.3">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c r="W262" s="222"/>
      <c r="X262" s="222"/>
      <c r="Y262" s="222"/>
    </row>
    <row r="263" spans="1:25" ht="15.75" thickBot="1" x14ac:dyDescent="0.3">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c r="W263" s="222"/>
      <c r="X263" s="222"/>
      <c r="Y263" s="222"/>
    </row>
    <row r="264" spans="1:25" ht="15.75" thickBot="1" x14ac:dyDescent="0.3">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c r="W264" s="222"/>
      <c r="X264" s="222"/>
      <c r="Y264" s="222"/>
    </row>
    <row r="265" spans="1:25" ht="15.75" thickBot="1" x14ac:dyDescent="0.3">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c r="W265" s="222"/>
      <c r="X265" s="222"/>
      <c r="Y265" s="222"/>
    </row>
    <row r="266" spans="1:25" ht="15.75" thickBot="1" x14ac:dyDescent="0.3">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c r="W266" s="222"/>
      <c r="X266" s="222"/>
      <c r="Y266" s="222"/>
    </row>
    <row r="267" spans="1:25" ht="15.75" thickBot="1" x14ac:dyDescent="0.3">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c r="W267" s="222"/>
      <c r="X267" s="222"/>
      <c r="Y267" s="222"/>
    </row>
    <row r="268" spans="1:25" ht="15.75" thickBot="1" x14ac:dyDescent="0.3">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c r="W268" s="222"/>
      <c r="X268" s="222"/>
      <c r="Y268" s="222"/>
    </row>
    <row r="269" spans="1:25" ht="15.75" thickBot="1" x14ac:dyDescent="0.3">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c r="W269" s="222"/>
      <c r="X269" s="222"/>
      <c r="Y269" s="222"/>
    </row>
    <row r="270" spans="1:25" ht="15.75" thickBot="1" x14ac:dyDescent="0.3">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c r="W270" s="222"/>
      <c r="X270" s="222"/>
      <c r="Y270" s="222"/>
    </row>
    <row r="271" spans="1:25" ht="15.75" thickBot="1" x14ac:dyDescent="0.3">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c r="W271" s="222"/>
      <c r="X271" s="222"/>
      <c r="Y271" s="222"/>
    </row>
    <row r="272" spans="1:25" ht="15.75" thickBot="1" x14ac:dyDescent="0.3">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c r="W272" s="222"/>
      <c r="X272" s="222"/>
      <c r="Y272" s="222"/>
    </row>
    <row r="273" spans="1:25" ht="15.75" thickBot="1" x14ac:dyDescent="0.3">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c r="W273" s="222"/>
      <c r="X273" s="222"/>
      <c r="Y273" s="222"/>
    </row>
    <row r="274" spans="1:25" ht="15.75" thickBot="1" x14ac:dyDescent="0.3">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c r="W274" s="222"/>
      <c r="X274" s="222"/>
      <c r="Y274" s="222"/>
    </row>
    <row r="275" spans="1:25" ht="15.75" thickBot="1" x14ac:dyDescent="0.3">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c r="W275" s="222"/>
      <c r="X275" s="222"/>
      <c r="Y275" s="222"/>
    </row>
    <row r="276" spans="1:25" ht="15.75" thickBot="1" x14ac:dyDescent="0.3">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c r="W276" s="222"/>
      <c r="X276" s="222"/>
      <c r="Y276" s="222"/>
    </row>
    <row r="277" spans="1:25" ht="15.75" thickBot="1" x14ac:dyDescent="0.3">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c r="W277" s="222"/>
      <c r="X277" s="222"/>
      <c r="Y277" s="222"/>
    </row>
    <row r="278" spans="1:25" ht="15.75" thickBot="1" x14ac:dyDescent="0.3">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c r="W278" s="222"/>
      <c r="X278" s="222"/>
      <c r="Y278" s="222"/>
    </row>
    <row r="279" spans="1:25" ht="15.75" thickBot="1" x14ac:dyDescent="0.3">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c r="W279" s="222"/>
      <c r="X279" s="222"/>
      <c r="Y279" s="222"/>
    </row>
    <row r="280" spans="1:25" ht="15.75" thickBot="1" x14ac:dyDescent="0.3">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c r="W280" s="222"/>
      <c r="X280" s="222"/>
      <c r="Y280" s="222"/>
    </row>
    <row r="281" spans="1:25" ht="15.75" thickBot="1" x14ac:dyDescent="0.3">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c r="W281" s="222"/>
      <c r="X281" s="222"/>
      <c r="Y281" s="222"/>
    </row>
    <row r="282" spans="1:25" ht="15.75" thickBot="1" x14ac:dyDescent="0.3">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X282" s="222"/>
      <c r="Y282" s="222"/>
    </row>
    <row r="283" spans="1:25" ht="15.75" thickBot="1" x14ac:dyDescent="0.3">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c r="W283" s="222"/>
      <c r="X283" s="222"/>
      <c r="Y283" s="222"/>
    </row>
    <row r="284" spans="1:25" ht="15.75" thickBot="1" x14ac:dyDescent="0.3">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c r="W284" s="222"/>
      <c r="X284" s="222"/>
      <c r="Y284" s="222"/>
    </row>
    <row r="285" spans="1:25" ht="15.75" thickBot="1" x14ac:dyDescent="0.3">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c r="W285" s="222"/>
      <c r="X285" s="222"/>
      <c r="Y285" s="222"/>
    </row>
    <row r="286" spans="1:25" ht="15.75" thickBot="1" x14ac:dyDescent="0.3">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c r="W286" s="222"/>
      <c r="X286" s="222"/>
      <c r="Y286" s="222"/>
    </row>
    <row r="287" spans="1:25" ht="15.75" thickBot="1" x14ac:dyDescent="0.3">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c r="W287" s="222"/>
      <c r="X287" s="222"/>
      <c r="Y287" s="222"/>
    </row>
    <row r="288" spans="1:25" ht="15.75" thickBot="1" x14ac:dyDescent="0.3">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c r="W288" s="222"/>
      <c r="X288" s="222"/>
      <c r="Y288" s="222"/>
    </row>
    <row r="289" spans="1:25" ht="15.75" thickBot="1" x14ac:dyDescent="0.3">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c r="W289" s="222"/>
      <c r="X289" s="222"/>
      <c r="Y289" s="222"/>
    </row>
    <row r="290" spans="1:25" ht="15.75" thickBot="1" x14ac:dyDescent="0.3">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c r="W290" s="222"/>
      <c r="X290" s="222"/>
      <c r="Y290" s="222"/>
    </row>
    <row r="291" spans="1:25" ht="15.75" thickBot="1" x14ac:dyDescent="0.3">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row>
    <row r="292" spans="1:25" ht="15.75" thickBot="1" x14ac:dyDescent="0.3">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c r="W292" s="222"/>
      <c r="X292" s="222"/>
      <c r="Y292" s="222"/>
    </row>
    <row r="293" spans="1:25" ht="15.75" thickBot="1" x14ac:dyDescent="0.3">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c r="W293" s="222"/>
      <c r="X293" s="222"/>
      <c r="Y293" s="222"/>
    </row>
    <row r="294" spans="1:25" ht="15.75" thickBot="1" x14ac:dyDescent="0.3">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c r="W294" s="222"/>
      <c r="X294" s="222"/>
      <c r="Y294" s="222"/>
    </row>
    <row r="295" spans="1:25" ht="15.75" thickBot="1" x14ac:dyDescent="0.3">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c r="W295" s="222"/>
      <c r="X295" s="222"/>
      <c r="Y295" s="222"/>
    </row>
    <row r="296" spans="1:25" ht="15.75" thickBot="1" x14ac:dyDescent="0.3">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c r="W296" s="222"/>
      <c r="X296" s="222"/>
      <c r="Y296" s="222"/>
    </row>
    <row r="297" spans="1:25" ht="15.75" thickBot="1" x14ac:dyDescent="0.3">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c r="W297" s="222"/>
      <c r="X297" s="222"/>
      <c r="Y297" s="222"/>
    </row>
    <row r="298" spans="1:25" ht="15.75" thickBot="1" x14ac:dyDescent="0.3">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c r="W298" s="222"/>
      <c r="X298" s="222"/>
      <c r="Y298" s="222"/>
    </row>
    <row r="299" spans="1:25" ht="15.75" thickBot="1" x14ac:dyDescent="0.3">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c r="W299" s="222"/>
      <c r="X299" s="222"/>
      <c r="Y299" s="222"/>
    </row>
    <row r="300" spans="1:25" ht="15.75" thickBot="1" x14ac:dyDescent="0.3">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c r="W300" s="222"/>
      <c r="X300" s="222"/>
      <c r="Y300" s="222"/>
    </row>
    <row r="301" spans="1:25" ht="15.75" thickBot="1" x14ac:dyDescent="0.3">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c r="W301" s="222"/>
      <c r="X301" s="222"/>
      <c r="Y301" s="222"/>
    </row>
    <row r="302" spans="1:25" ht="15.75" thickBot="1" x14ac:dyDescent="0.3">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c r="W302" s="222"/>
      <c r="X302" s="222"/>
      <c r="Y302" s="222"/>
    </row>
    <row r="303" spans="1:25" ht="15.75" thickBot="1" x14ac:dyDescent="0.3">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c r="W303" s="222"/>
      <c r="X303" s="222"/>
      <c r="Y303" s="222"/>
    </row>
    <row r="304" spans="1:25" ht="15.75" thickBot="1" x14ac:dyDescent="0.3">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c r="W304" s="222"/>
      <c r="X304" s="222"/>
      <c r="Y304" s="222"/>
    </row>
    <row r="305" spans="1:25" ht="15.75" thickBot="1" x14ac:dyDescent="0.3">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c r="W305" s="222"/>
      <c r="X305" s="222"/>
      <c r="Y305" s="222"/>
    </row>
    <row r="306" spans="1:25" ht="15.75" thickBot="1" x14ac:dyDescent="0.3">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c r="W306" s="222"/>
      <c r="X306" s="222"/>
      <c r="Y306" s="222"/>
    </row>
    <row r="307" spans="1:25" ht="15.75" thickBot="1" x14ac:dyDescent="0.3">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c r="W307" s="222"/>
      <c r="X307" s="222"/>
      <c r="Y307" s="222"/>
    </row>
    <row r="308" spans="1:25" ht="15.75" thickBot="1" x14ac:dyDescent="0.3">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c r="W308" s="222"/>
      <c r="X308" s="222"/>
      <c r="Y308" s="222"/>
    </row>
    <row r="309" spans="1:25" ht="15.75" thickBot="1" x14ac:dyDescent="0.3">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c r="W309" s="222"/>
      <c r="X309" s="222"/>
      <c r="Y309" s="222"/>
    </row>
    <row r="310" spans="1:25" ht="15.75" thickBot="1" x14ac:dyDescent="0.3">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c r="W310" s="222"/>
      <c r="X310" s="222"/>
      <c r="Y310" s="222"/>
    </row>
    <row r="311" spans="1:25" ht="15.75" thickBot="1" x14ac:dyDescent="0.3">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row>
    <row r="312" spans="1:25" ht="15.75" thickBot="1" x14ac:dyDescent="0.3">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c r="W312" s="222"/>
      <c r="X312" s="222"/>
      <c r="Y312" s="222"/>
    </row>
    <row r="313" spans="1:25" ht="15.75" thickBot="1" x14ac:dyDescent="0.3">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c r="W313" s="222"/>
      <c r="X313" s="222"/>
      <c r="Y313" s="222"/>
    </row>
    <row r="314" spans="1:25" ht="15.75" thickBot="1" x14ac:dyDescent="0.3">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c r="W314" s="222"/>
      <c r="X314" s="222"/>
      <c r="Y314" s="222"/>
    </row>
    <row r="315" spans="1:25" ht="15.75" thickBot="1" x14ac:dyDescent="0.3">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c r="W315" s="222"/>
      <c r="X315" s="222"/>
      <c r="Y315" s="222"/>
    </row>
    <row r="316" spans="1:25" ht="15.75" thickBot="1" x14ac:dyDescent="0.3">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c r="W316" s="222"/>
      <c r="X316" s="222"/>
      <c r="Y316" s="222"/>
    </row>
    <row r="317" spans="1:25" ht="15.75" thickBot="1" x14ac:dyDescent="0.3">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c r="W317" s="222"/>
      <c r="X317" s="222"/>
      <c r="Y317" s="222"/>
    </row>
    <row r="318" spans="1:25" ht="15.75" thickBot="1" x14ac:dyDescent="0.3">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c r="W318" s="222"/>
      <c r="X318" s="222"/>
      <c r="Y318" s="222"/>
    </row>
    <row r="319" spans="1:25" ht="15.75" thickBot="1" x14ac:dyDescent="0.3">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c r="W319" s="222"/>
      <c r="X319" s="222"/>
      <c r="Y319" s="222"/>
    </row>
    <row r="320" spans="1:25" ht="15.75" thickBot="1" x14ac:dyDescent="0.3">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c r="W320" s="222"/>
      <c r="X320" s="222"/>
      <c r="Y320" s="222"/>
    </row>
    <row r="321" spans="1:25" ht="15.75" thickBot="1" x14ac:dyDescent="0.3">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c r="W321" s="222"/>
      <c r="X321" s="222"/>
      <c r="Y321" s="222"/>
    </row>
    <row r="322" spans="1:25" ht="15.75" thickBot="1" x14ac:dyDescent="0.3">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c r="W322" s="222"/>
      <c r="X322" s="222"/>
      <c r="Y322" s="222"/>
    </row>
    <row r="323" spans="1:25" ht="15.75" thickBot="1" x14ac:dyDescent="0.3">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c r="W323" s="222"/>
      <c r="X323" s="222"/>
      <c r="Y323" s="222"/>
    </row>
    <row r="324" spans="1:25" ht="15.75" thickBot="1" x14ac:dyDescent="0.3">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c r="W324" s="222"/>
      <c r="X324" s="222"/>
      <c r="Y324" s="222"/>
    </row>
    <row r="325" spans="1:25" ht="15.75" thickBot="1" x14ac:dyDescent="0.3">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c r="W325" s="222"/>
      <c r="X325" s="222"/>
      <c r="Y325" s="222"/>
    </row>
    <row r="326" spans="1:25" ht="15.75" thickBot="1" x14ac:dyDescent="0.3">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c r="W326" s="222"/>
      <c r="X326" s="222"/>
      <c r="Y326" s="222"/>
    </row>
    <row r="327" spans="1:25" ht="15.75" thickBot="1" x14ac:dyDescent="0.3">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c r="W327" s="222"/>
      <c r="X327" s="222"/>
      <c r="Y327" s="222"/>
    </row>
    <row r="328" spans="1:25" ht="15.75" thickBot="1" x14ac:dyDescent="0.3">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c r="W328" s="222"/>
      <c r="X328" s="222"/>
      <c r="Y328" s="222"/>
    </row>
    <row r="329" spans="1:25" ht="15.75" thickBot="1" x14ac:dyDescent="0.3">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c r="W329" s="222"/>
      <c r="X329" s="222"/>
      <c r="Y329" s="222"/>
    </row>
    <row r="330" spans="1:25" ht="15.75" thickBot="1" x14ac:dyDescent="0.3">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c r="W330" s="222"/>
      <c r="X330" s="222"/>
      <c r="Y330" s="222"/>
    </row>
    <row r="331" spans="1:25" ht="15.75" thickBot="1" x14ac:dyDescent="0.3">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c r="W331" s="222"/>
      <c r="X331" s="222"/>
      <c r="Y331" s="222"/>
    </row>
    <row r="332" spans="1:25" ht="15.75" thickBot="1" x14ac:dyDescent="0.3">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c r="W332" s="222"/>
      <c r="X332" s="222"/>
      <c r="Y332" s="222"/>
    </row>
    <row r="333" spans="1:25" ht="15.75" thickBot="1" x14ac:dyDescent="0.3">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c r="W333" s="222"/>
      <c r="X333" s="222"/>
      <c r="Y333" s="222"/>
    </row>
    <row r="334" spans="1:25" ht="15.75" thickBot="1" x14ac:dyDescent="0.3">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c r="W334" s="222"/>
      <c r="X334" s="222"/>
      <c r="Y334" s="222"/>
    </row>
    <row r="335" spans="1:25" ht="15.75" thickBot="1" x14ac:dyDescent="0.3">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c r="W335" s="222"/>
      <c r="X335" s="222"/>
      <c r="Y335" s="222"/>
    </row>
    <row r="336" spans="1:25" ht="15.75" thickBot="1" x14ac:dyDescent="0.3">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c r="W336" s="222"/>
      <c r="X336" s="222"/>
      <c r="Y336" s="222"/>
    </row>
    <row r="337" spans="1:25" ht="15.75" thickBot="1" x14ac:dyDescent="0.3">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c r="W337" s="222"/>
      <c r="X337" s="222"/>
      <c r="Y337" s="222"/>
    </row>
    <row r="338" spans="1:25" ht="15.75" thickBot="1" x14ac:dyDescent="0.3">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c r="W338" s="222"/>
      <c r="X338" s="222"/>
      <c r="Y338" s="222"/>
    </row>
    <row r="339" spans="1:25" ht="15.75" thickBot="1" x14ac:dyDescent="0.3">
      <c r="A339" s="222"/>
      <c r="B339" s="222"/>
      <c r="C339" s="222"/>
      <c r="D339" s="222"/>
      <c r="E339" s="222"/>
      <c r="F339" s="222"/>
      <c r="G339" s="222"/>
      <c r="H339" s="222"/>
      <c r="I339" s="222"/>
      <c r="J339" s="222"/>
      <c r="K339" s="222"/>
      <c r="L339" s="222"/>
      <c r="M339" s="222"/>
      <c r="N339" s="222"/>
      <c r="O339" s="222"/>
      <c r="P339" s="222"/>
      <c r="Q339" s="222"/>
      <c r="R339" s="222"/>
      <c r="S339" s="222"/>
      <c r="T339" s="222"/>
      <c r="U339" s="222"/>
      <c r="V339" s="222"/>
      <c r="W339" s="222"/>
      <c r="X339" s="222"/>
      <c r="Y339" s="222"/>
    </row>
    <row r="340" spans="1:25" ht="15.75" thickBot="1" x14ac:dyDescent="0.3">
      <c r="A340" s="222"/>
      <c r="B340" s="222"/>
      <c r="C340" s="222"/>
      <c r="D340" s="222"/>
      <c r="E340" s="222"/>
      <c r="F340" s="222"/>
      <c r="G340" s="222"/>
      <c r="H340" s="222"/>
      <c r="I340" s="222"/>
      <c r="J340" s="222"/>
      <c r="K340" s="222"/>
      <c r="L340" s="222"/>
      <c r="M340" s="222"/>
      <c r="N340" s="222"/>
      <c r="O340" s="222"/>
      <c r="P340" s="222"/>
      <c r="Q340" s="222"/>
      <c r="R340" s="222"/>
      <c r="S340" s="222"/>
      <c r="T340" s="222"/>
      <c r="U340" s="222"/>
      <c r="V340" s="222"/>
      <c r="W340" s="222"/>
      <c r="X340" s="222"/>
      <c r="Y340" s="222"/>
    </row>
    <row r="341" spans="1:25" ht="15.75" thickBot="1" x14ac:dyDescent="0.3">
      <c r="A341" s="222"/>
      <c r="B341" s="222"/>
      <c r="C341" s="222"/>
      <c r="D341" s="222"/>
      <c r="E341" s="222"/>
      <c r="F341" s="222"/>
      <c r="G341" s="222"/>
      <c r="H341" s="222"/>
      <c r="I341" s="222"/>
      <c r="J341" s="222"/>
      <c r="K341" s="222"/>
      <c r="L341" s="222"/>
      <c r="M341" s="222"/>
      <c r="N341" s="222"/>
      <c r="O341" s="222"/>
      <c r="P341" s="222"/>
      <c r="Q341" s="222"/>
      <c r="R341" s="222"/>
      <c r="S341" s="222"/>
      <c r="T341" s="222"/>
      <c r="U341" s="222"/>
      <c r="V341" s="222"/>
      <c r="W341" s="222"/>
      <c r="X341" s="222"/>
      <c r="Y341" s="222"/>
    </row>
    <row r="342" spans="1:25" ht="15.75" thickBot="1" x14ac:dyDescent="0.3">
      <c r="A342" s="222"/>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row>
    <row r="343" spans="1:25" ht="15.75" thickBot="1" x14ac:dyDescent="0.3">
      <c r="A343" s="222"/>
      <c r="B343" s="222"/>
      <c r="C343" s="222"/>
      <c r="D343" s="222"/>
      <c r="E343" s="222"/>
      <c r="F343" s="222"/>
      <c r="G343" s="222"/>
      <c r="H343" s="222"/>
      <c r="I343" s="222"/>
      <c r="J343" s="222"/>
      <c r="K343" s="222"/>
      <c r="L343" s="222"/>
      <c r="M343" s="222"/>
      <c r="N343" s="222"/>
      <c r="O343" s="222"/>
      <c r="P343" s="222"/>
      <c r="Q343" s="222"/>
      <c r="R343" s="222"/>
      <c r="S343" s="222"/>
      <c r="T343" s="222"/>
      <c r="U343" s="222"/>
      <c r="V343" s="222"/>
      <c r="W343" s="222"/>
      <c r="X343" s="222"/>
      <c r="Y343" s="222"/>
    </row>
    <row r="344" spans="1:25" ht="15.75" thickBot="1" x14ac:dyDescent="0.3">
      <c r="A344" s="222"/>
      <c r="B344" s="222"/>
      <c r="C344" s="222"/>
      <c r="D344" s="222"/>
      <c r="E344" s="222"/>
      <c r="F344" s="222"/>
      <c r="G344" s="222"/>
      <c r="H344" s="222"/>
      <c r="I344" s="222"/>
      <c r="J344" s="222"/>
      <c r="K344" s="222"/>
      <c r="L344" s="222"/>
      <c r="M344" s="222"/>
      <c r="N344" s="222"/>
      <c r="O344" s="222"/>
      <c r="P344" s="222"/>
      <c r="Q344" s="222"/>
      <c r="R344" s="222"/>
      <c r="S344" s="222"/>
      <c r="T344" s="222"/>
      <c r="U344" s="222"/>
      <c r="V344" s="222"/>
      <c r="W344" s="222"/>
      <c r="X344" s="222"/>
      <c r="Y344" s="222"/>
    </row>
    <row r="345" spans="1:25" ht="15.75" thickBot="1" x14ac:dyDescent="0.3">
      <c r="A345" s="222"/>
      <c r="B345" s="222"/>
      <c r="C345" s="222"/>
      <c r="D345" s="222"/>
      <c r="E345" s="222"/>
      <c r="F345" s="222"/>
      <c r="G345" s="222"/>
      <c r="H345" s="222"/>
      <c r="I345" s="222"/>
      <c r="J345" s="222"/>
      <c r="K345" s="222"/>
      <c r="L345" s="222"/>
      <c r="M345" s="222"/>
      <c r="N345" s="222"/>
      <c r="O345" s="222"/>
      <c r="P345" s="222"/>
      <c r="Q345" s="222"/>
      <c r="R345" s="222"/>
      <c r="S345" s="222"/>
      <c r="T345" s="222"/>
      <c r="U345" s="222"/>
      <c r="V345" s="222"/>
      <c r="W345" s="222"/>
      <c r="X345" s="222"/>
      <c r="Y345" s="222"/>
    </row>
    <row r="346" spans="1:25" ht="15.75" thickBot="1" x14ac:dyDescent="0.3">
      <c r="A346" s="222"/>
      <c r="B346" s="222"/>
      <c r="C346" s="222"/>
      <c r="D346" s="222"/>
      <c r="E346" s="222"/>
      <c r="F346" s="222"/>
      <c r="G346" s="222"/>
      <c r="H346" s="222"/>
      <c r="I346" s="222"/>
      <c r="J346" s="222"/>
      <c r="K346" s="222"/>
      <c r="L346" s="222"/>
      <c r="M346" s="222"/>
      <c r="N346" s="222"/>
      <c r="O346" s="222"/>
      <c r="P346" s="222"/>
      <c r="Q346" s="222"/>
      <c r="R346" s="222"/>
      <c r="S346" s="222"/>
      <c r="T346" s="222"/>
      <c r="U346" s="222"/>
      <c r="V346" s="222"/>
      <c r="W346" s="222"/>
      <c r="X346" s="222"/>
      <c r="Y346" s="222"/>
    </row>
    <row r="347" spans="1:25" ht="15.75" thickBot="1" x14ac:dyDescent="0.3">
      <c r="A347" s="222"/>
      <c r="B347" s="222"/>
      <c r="C347" s="222"/>
      <c r="D347" s="222"/>
      <c r="E347" s="222"/>
      <c r="F347" s="222"/>
      <c r="G347" s="222"/>
      <c r="H347" s="222"/>
      <c r="I347" s="222"/>
      <c r="J347" s="222"/>
      <c r="K347" s="222"/>
      <c r="L347" s="222"/>
      <c r="M347" s="222"/>
      <c r="N347" s="222"/>
      <c r="O347" s="222"/>
      <c r="P347" s="222"/>
      <c r="Q347" s="222"/>
      <c r="R347" s="222"/>
      <c r="S347" s="222"/>
      <c r="T347" s="222"/>
      <c r="U347" s="222"/>
      <c r="V347" s="222"/>
      <c r="W347" s="222"/>
      <c r="X347" s="222"/>
      <c r="Y347" s="222"/>
    </row>
    <row r="348" spans="1:25" ht="15.75" thickBot="1" x14ac:dyDescent="0.3">
      <c r="A348" s="222"/>
      <c r="B348" s="222"/>
      <c r="C348" s="222"/>
      <c r="D348" s="222"/>
      <c r="E348" s="222"/>
      <c r="F348" s="222"/>
      <c r="G348" s="222"/>
      <c r="H348" s="222"/>
      <c r="I348" s="222"/>
      <c r="J348" s="222"/>
      <c r="K348" s="222"/>
      <c r="L348" s="222"/>
      <c r="M348" s="222"/>
      <c r="N348" s="222"/>
      <c r="O348" s="222"/>
      <c r="P348" s="222"/>
      <c r="Q348" s="222"/>
      <c r="R348" s="222"/>
      <c r="S348" s="222"/>
      <c r="T348" s="222"/>
      <c r="U348" s="222"/>
      <c r="V348" s="222"/>
      <c r="W348" s="222"/>
      <c r="X348" s="222"/>
      <c r="Y348" s="222"/>
    </row>
    <row r="349" spans="1:25" ht="15.75" thickBot="1" x14ac:dyDescent="0.3">
      <c r="A349" s="222"/>
      <c r="B349" s="222"/>
      <c r="C349" s="222"/>
      <c r="D349" s="222"/>
      <c r="E349" s="222"/>
      <c r="F349" s="222"/>
      <c r="G349" s="222"/>
      <c r="H349" s="222"/>
      <c r="I349" s="222"/>
      <c r="J349" s="222"/>
      <c r="K349" s="222"/>
      <c r="L349" s="222"/>
      <c r="M349" s="222"/>
      <c r="N349" s="222"/>
      <c r="O349" s="222"/>
      <c r="P349" s="222"/>
      <c r="Q349" s="222"/>
      <c r="R349" s="222"/>
      <c r="S349" s="222"/>
      <c r="T349" s="222"/>
      <c r="U349" s="222"/>
      <c r="V349" s="222"/>
      <c r="W349" s="222"/>
      <c r="X349" s="222"/>
      <c r="Y349" s="222"/>
    </row>
    <row r="350" spans="1:25" ht="15.75" thickBot="1" x14ac:dyDescent="0.3">
      <c r="A350" s="222"/>
      <c r="B350" s="222"/>
      <c r="C350" s="222"/>
      <c r="D350" s="222"/>
      <c r="E350" s="222"/>
      <c r="F350" s="222"/>
      <c r="G350" s="222"/>
      <c r="H350" s="222"/>
      <c r="I350" s="222"/>
      <c r="J350" s="222"/>
      <c r="K350" s="222"/>
      <c r="L350" s="222"/>
      <c r="M350" s="222"/>
      <c r="N350" s="222"/>
      <c r="O350" s="222"/>
      <c r="P350" s="222"/>
      <c r="Q350" s="222"/>
      <c r="R350" s="222"/>
      <c r="S350" s="222"/>
      <c r="T350" s="222"/>
      <c r="U350" s="222"/>
      <c r="V350" s="222"/>
      <c r="W350" s="222"/>
      <c r="X350" s="222"/>
      <c r="Y350" s="222"/>
    </row>
    <row r="351" spans="1:25" ht="15.75" thickBot="1" x14ac:dyDescent="0.3">
      <c r="A351" s="222"/>
      <c r="B351" s="222"/>
      <c r="C351" s="222"/>
      <c r="D351" s="222"/>
      <c r="E351" s="222"/>
      <c r="F351" s="222"/>
      <c r="G351" s="222"/>
      <c r="H351" s="222"/>
      <c r="I351" s="222"/>
      <c r="J351" s="222"/>
      <c r="K351" s="222"/>
      <c r="L351" s="222"/>
      <c r="M351" s="222"/>
      <c r="N351" s="222"/>
      <c r="O351" s="222"/>
      <c r="P351" s="222"/>
      <c r="Q351" s="222"/>
      <c r="R351" s="222"/>
      <c r="S351" s="222"/>
      <c r="T351" s="222"/>
      <c r="U351" s="222"/>
      <c r="V351" s="222"/>
      <c r="W351" s="222"/>
      <c r="X351" s="222"/>
      <c r="Y351" s="222"/>
    </row>
    <row r="352" spans="1:25" ht="15.75" thickBot="1" x14ac:dyDescent="0.3">
      <c r="A352" s="222"/>
      <c r="B352" s="222"/>
      <c r="C352" s="222"/>
      <c r="D352" s="222"/>
      <c r="E352" s="222"/>
      <c r="F352" s="222"/>
      <c r="G352" s="222"/>
      <c r="H352" s="222"/>
      <c r="I352" s="222"/>
      <c r="J352" s="222"/>
      <c r="K352" s="222"/>
      <c r="L352" s="222"/>
      <c r="M352" s="222"/>
      <c r="N352" s="222"/>
      <c r="O352" s="222"/>
      <c r="P352" s="222"/>
      <c r="Q352" s="222"/>
      <c r="R352" s="222"/>
      <c r="S352" s="222"/>
      <c r="T352" s="222"/>
      <c r="U352" s="222"/>
      <c r="V352" s="222"/>
      <c r="W352" s="222"/>
      <c r="X352" s="222"/>
      <c r="Y352" s="222"/>
    </row>
    <row r="353" spans="1:25" ht="15.75" thickBot="1" x14ac:dyDescent="0.3">
      <c r="A353" s="222"/>
      <c r="B353" s="222"/>
      <c r="C353" s="222"/>
      <c r="D353" s="222"/>
      <c r="E353" s="222"/>
      <c r="F353" s="222"/>
      <c r="G353" s="222"/>
      <c r="H353" s="222"/>
      <c r="I353" s="222"/>
      <c r="J353" s="222"/>
      <c r="K353" s="222"/>
      <c r="L353" s="222"/>
      <c r="M353" s="222"/>
      <c r="N353" s="222"/>
      <c r="O353" s="222"/>
      <c r="P353" s="222"/>
      <c r="Q353" s="222"/>
      <c r="R353" s="222"/>
      <c r="S353" s="222"/>
      <c r="T353" s="222"/>
      <c r="U353" s="222"/>
      <c r="V353" s="222"/>
      <c r="W353" s="222"/>
      <c r="X353" s="222"/>
      <c r="Y353" s="222"/>
    </row>
    <row r="354" spans="1:25" ht="15.75" thickBot="1" x14ac:dyDescent="0.3">
      <c r="A354" s="222"/>
      <c r="B354" s="222"/>
      <c r="C354" s="222"/>
      <c r="D354" s="222"/>
      <c r="E354" s="222"/>
      <c r="F354" s="222"/>
      <c r="G354" s="222"/>
      <c r="H354" s="222"/>
      <c r="I354" s="222"/>
      <c r="J354" s="222"/>
      <c r="K354" s="222"/>
      <c r="L354" s="222"/>
      <c r="M354" s="222"/>
      <c r="N354" s="222"/>
      <c r="O354" s="222"/>
      <c r="P354" s="222"/>
      <c r="Q354" s="222"/>
      <c r="R354" s="222"/>
      <c r="S354" s="222"/>
      <c r="T354" s="222"/>
      <c r="U354" s="222"/>
      <c r="V354" s="222"/>
      <c r="W354" s="222"/>
      <c r="X354" s="222"/>
      <c r="Y354" s="222"/>
    </row>
    <row r="355" spans="1:25" ht="15.75" thickBot="1" x14ac:dyDescent="0.3">
      <c r="A355" s="222"/>
      <c r="B355" s="222"/>
      <c r="C355" s="222"/>
      <c r="D355" s="222"/>
      <c r="E355" s="222"/>
      <c r="F355" s="222"/>
      <c r="G355" s="222"/>
      <c r="H355" s="222"/>
      <c r="I355" s="222"/>
      <c r="J355" s="222"/>
      <c r="K355" s="222"/>
      <c r="L355" s="222"/>
      <c r="M355" s="222"/>
      <c r="N355" s="222"/>
      <c r="O355" s="222"/>
      <c r="P355" s="222"/>
      <c r="Q355" s="222"/>
      <c r="R355" s="222"/>
      <c r="S355" s="222"/>
      <c r="T355" s="222"/>
      <c r="U355" s="222"/>
      <c r="V355" s="222"/>
      <c r="W355" s="222"/>
      <c r="X355" s="222"/>
      <c r="Y355" s="222"/>
    </row>
    <row r="356" spans="1:25" ht="15.75" thickBot="1" x14ac:dyDescent="0.3">
      <c r="A356" s="222"/>
      <c r="B356" s="222"/>
      <c r="C356" s="222"/>
      <c r="D356" s="222"/>
      <c r="E356" s="222"/>
      <c r="F356" s="222"/>
      <c r="G356" s="222"/>
      <c r="H356" s="222"/>
      <c r="I356" s="222"/>
      <c r="J356" s="222"/>
      <c r="K356" s="222"/>
      <c r="L356" s="222"/>
      <c r="M356" s="222"/>
      <c r="N356" s="222"/>
      <c r="O356" s="222"/>
      <c r="P356" s="222"/>
      <c r="Q356" s="222"/>
      <c r="R356" s="222"/>
      <c r="S356" s="222"/>
      <c r="T356" s="222"/>
      <c r="U356" s="222"/>
      <c r="V356" s="222"/>
      <c r="W356" s="222"/>
      <c r="X356" s="222"/>
      <c r="Y356" s="222"/>
    </row>
    <row r="357" spans="1:25" ht="15.75" thickBot="1" x14ac:dyDescent="0.3">
      <c r="A357" s="222"/>
      <c r="B357" s="222"/>
      <c r="C357" s="222"/>
      <c r="D357" s="222"/>
      <c r="E357" s="222"/>
      <c r="F357" s="222"/>
      <c r="G357" s="222"/>
      <c r="H357" s="222"/>
      <c r="I357" s="222"/>
      <c r="J357" s="222"/>
      <c r="K357" s="222"/>
      <c r="L357" s="222"/>
      <c r="M357" s="222"/>
      <c r="N357" s="222"/>
      <c r="O357" s="222"/>
      <c r="P357" s="222"/>
      <c r="Q357" s="222"/>
      <c r="R357" s="222"/>
      <c r="S357" s="222"/>
      <c r="T357" s="222"/>
      <c r="U357" s="222"/>
      <c r="V357" s="222"/>
      <c r="W357" s="222"/>
      <c r="X357" s="222"/>
      <c r="Y357" s="222"/>
    </row>
    <row r="358" spans="1:25" ht="15.75" thickBot="1" x14ac:dyDescent="0.3">
      <c r="A358" s="222"/>
      <c r="B358" s="222"/>
      <c r="C358" s="222"/>
      <c r="D358" s="222"/>
      <c r="E358" s="222"/>
      <c r="F358" s="222"/>
      <c r="G358" s="222"/>
      <c r="H358" s="222"/>
      <c r="I358" s="222"/>
      <c r="J358" s="222"/>
      <c r="K358" s="222"/>
      <c r="L358" s="222"/>
      <c r="M358" s="222"/>
      <c r="N358" s="222"/>
      <c r="O358" s="222"/>
      <c r="P358" s="222"/>
      <c r="Q358" s="222"/>
      <c r="R358" s="222"/>
      <c r="S358" s="222"/>
      <c r="T358" s="222"/>
      <c r="U358" s="222"/>
      <c r="V358" s="222"/>
      <c r="W358" s="222"/>
      <c r="X358" s="222"/>
      <c r="Y358" s="222"/>
    </row>
    <row r="359" spans="1:25" ht="15.75" thickBot="1" x14ac:dyDescent="0.3">
      <c r="A359" s="222"/>
      <c r="B359" s="222"/>
      <c r="C359" s="222"/>
      <c r="D359" s="222"/>
      <c r="E359" s="222"/>
      <c r="F359" s="222"/>
      <c r="G359" s="222"/>
      <c r="H359" s="222"/>
      <c r="I359" s="222"/>
      <c r="J359" s="222"/>
      <c r="K359" s="222"/>
      <c r="L359" s="222"/>
      <c r="M359" s="222"/>
      <c r="N359" s="222"/>
      <c r="O359" s="222"/>
      <c r="P359" s="222"/>
      <c r="Q359" s="222"/>
      <c r="R359" s="222"/>
      <c r="S359" s="222"/>
      <c r="T359" s="222"/>
      <c r="U359" s="222"/>
      <c r="V359" s="222"/>
      <c r="W359" s="222"/>
      <c r="X359" s="222"/>
      <c r="Y359" s="222"/>
    </row>
    <row r="360" spans="1:25" ht="15.75" thickBot="1" x14ac:dyDescent="0.3">
      <c r="A360" s="222"/>
      <c r="B360" s="222"/>
      <c r="C360" s="222"/>
      <c r="D360" s="222"/>
      <c r="E360" s="222"/>
      <c r="F360" s="222"/>
      <c r="G360" s="222"/>
      <c r="H360" s="222"/>
      <c r="I360" s="222"/>
      <c r="J360" s="222"/>
      <c r="K360" s="222"/>
      <c r="L360" s="222"/>
      <c r="M360" s="222"/>
      <c r="N360" s="222"/>
      <c r="O360" s="222"/>
      <c r="P360" s="222"/>
      <c r="Q360" s="222"/>
      <c r="R360" s="222"/>
      <c r="S360" s="222"/>
      <c r="T360" s="222"/>
      <c r="U360" s="222"/>
      <c r="V360" s="222"/>
      <c r="W360" s="222"/>
      <c r="X360" s="222"/>
      <c r="Y360" s="222"/>
    </row>
    <row r="361" spans="1:25" ht="15.75" thickBot="1" x14ac:dyDescent="0.3">
      <c r="A361" s="222"/>
      <c r="B361" s="222"/>
      <c r="C361" s="222"/>
      <c r="D361" s="222"/>
      <c r="E361" s="222"/>
      <c r="F361" s="222"/>
      <c r="G361" s="222"/>
      <c r="H361" s="222"/>
      <c r="I361" s="222"/>
      <c r="J361" s="222"/>
      <c r="K361" s="222"/>
      <c r="L361" s="222"/>
      <c r="M361" s="222"/>
      <c r="N361" s="222"/>
      <c r="O361" s="222"/>
      <c r="P361" s="222"/>
      <c r="Q361" s="222"/>
      <c r="R361" s="222"/>
      <c r="S361" s="222"/>
      <c r="T361" s="222"/>
      <c r="U361" s="222"/>
      <c r="V361" s="222"/>
      <c r="W361" s="222"/>
      <c r="X361" s="222"/>
      <c r="Y361" s="222"/>
    </row>
    <row r="362" spans="1:25" ht="15.75" thickBot="1" x14ac:dyDescent="0.3">
      <c r="A362" s="222"/>
      <c r="B362" s="222"/>
      <c r="C362" s="222"/>
      <c r="D362" s="222"/>
      <c r="E362" s="222"/>
      <c r="F362" s="222"/>
      <c r="G362" s="222"/>
      <c r="H362" s="222"/>
      <c r="I362" s="222"/>
      <c r="J362" s="222"/>
      <c r="K362" s="222"/>
      <c r="L362" s="222"/>
      <c r="M362" s="222"/>
      <c r="N362" s="222"/>
      <c r="O362" s="222"/>
      <c r="P362" s="222"/>
      <c r="Q362" s="222"/>
      <c r="R362" s="222"/>
      <c r="S362" s="222"/>
      <c r="T362" s="222"/>
      <c r="U362" s="222"/>
      <c r="V362" s="222"/>
      <c r="W362" s="222"/>
      <c r="X362" s="222"/>
      <c r="Y362" s="222"/>
    </row>
    <row r="363" spans="1:25" ht="15.75" thickBot="1" x14ac:dyDescent="0.3">
      <c r="A363" s="222"/>
      <c r="B363" s="222"/>
      <c r="C363" s="222"/>
      <c r="D363" s="222"/>
      <c r="E363" s="222"/>
      <c r="F363" s="222"/>
      <c r="G363" s="222"/>
      <c r="H363" s="222"/>
      <c r="I363" s="222"/>
      <c r="J363" s="222"/>
      <c r="K363" s="222"/>
      <c r="L363" s="222"/>
      <c r="M363" s="222"/>
      <c r="N363" s="222"/>
      <c r="O363" s="222"/>
      <c r="P363" s="222"/>
      <c r="Q363" s="222"/>
      <c r="R363" s="222"/>
      <c r="S363" s="222"/>
      <c r="T363" s="222"/>
      <c r="U363" s="222"/>
      <c r="V363" s="222"/>
      <c r="W363" s="222"/>
      <c r="X363" s="222"/>
      <c r="Y363" s="222"/>
    </row>
    <row r="364" spans="1:25" ht="15.75" thickBot="1" x14ac:dyDescent="0.3">
      <c r="A364" s="222"/>
      <c r="B364" s="222"/>
      <c r="C364" s="222"/>
      <c r="D364" s="222"/>
      <c r="E364" s="222"/>
      <c r="F364" s="222"/>
      <c r="G364" s="222"/>
      <c r="H364" s="222"/>
      <c r="I364" s="222"/>
      <c r="J364" s="222"/>
      <c r="K364" s="222"/>
      <c r="L364" s="222"/>
      <c r="M364" s="222"/>
      <c r="N364" s="222"/>
      <c r="O364" s="222"/>
      <c r="P364" s="222"/>
      <c r="Q364" s="222"/>
      <c r="R364" s="222"/>
      <c r="S364" s="222"/>
      <c r="T364" s="222"/>
      <c r="U364" s="222"/>
      <c r="V364" s="222"/>
      <c r="W364" s="222"/>
      <c r="X364" s="222"/>
      <c r="Y364" s="222"/>
    </row>
    <row r="365" spans="1:25" ht="15.75" thickBot="1" x14ac:dyDescent="0.3">
      <c r="A365" s="222"/>
      <c r="B365" s="222"/>
      <c r="C365" s="222"/>
      <c r="D365" s="222"/>
      <c r="E365" s="222"/>
      <c r="F365" s="222"/>
      <c r="G365" s="222"/>
      <c r="H365" s="222"/>
      <c r="I365" s="222"/>
      <c r="J365" s="222"/>
      <c r="K365" s="222"/>
      <c r="L365" s="222"/>
      <c r="M365" s="222"/>
      <c r="N365" s="222"/>
      <c r="O365" s="222"/>
      <c r="P365" s="222"/>
      <c r="Q365" s="222"/>
      <c r="R365" s="222"/>
      <c r="S365" s="222"/>
      <c r="T365" s="222"/>
      <c r="U365" s="222"/>
      <c r="V365" s="222"/>
      <c r="W365" s="222"/>
      <c r="X365" s="222"/>
      <c r="Y365" s="222"/>
    </row>
    <row r="366" spans="1:25" ht="15.75" thickBot="1" x14ac:dyDescent="0.3">
      <c r="A366" s="222"/>
      <c r="B366" s="222"/>
      <c r="C366" s="222"/>
      <c r="D366" s="222"/>
      <c r="E366" s="222"/>
      <c r="F366" s="222"/>
      <c r="G366" s="222"/>
      <c r="H366" s="222"/>
      <c r="I366" s="222"/>
      <c r="J366" s="222"/>
      <c r="K366" s="222"/>
      <c r="L366" s="222"/>
      <c r="M366" s="222"/>
      <c r="N366" s="222"/>
      <c r="O366" s="222"/>
      <c r="P366" s="222"/>
      <c r="Q366" s="222"/>
      <c r="R366" s="222"/>
      <c r="S366" s="222"/>
      <c r="T366" s="222"/>
      <c r="U366" s="222"/>
      <c r="V366" s="222"/>
      <c r="W366" s="222"/>
      <c r="X366" s="222"/>
      <c r="Y366" s="222"/>
    </row>
    <row r="367" spans="1:25" ht="15.75" thickBot="1" x14ac:dyDescent="0.3">
      <c r="A367" s="222"/>
      <c r="B367" s="222"/>
      <c r="C367" s="222"/>
      <c r="D367" s="222"/>
      <c r="E367" s="222"/>
      <c r="F367" s="222"/>
      <c r="G367" s="222"/>
      <c r="H367" s="222"/>
      <c r="I367" s="222"/>
      <c r="J367" s="222"/>
      <c r="K367" s="222"/>
      <c r="L367" s="222"/>
      <c r="M367" s="222"/>
      <c r="N367" s="222"/>
      <c r="O367" s="222"/>
      <c r="P367" s="222"/>
      <c r="Q367" s="222"/>
      <c r="R367" s="222"/>
      <c r="S367" s="222"/>
      <c r="T367" s="222"/>
      <c r="U367" s="222"/>
      <c r="V367" s="222"/>
      <c r="W367" s="222"/>
      <c r="X367" s="222"/>
      <c r="Y367" s="222"/>
    </row>
    <row r="368" spans="1:25" ht="15.75" thickBot="1" x14ac:dyDescent="0.3">
      <c r="A368" s="222"/>
      <c r="B368" s="222"/>
      <c r="C368" s="222"/>
      <c r="D368" s="222"/>
      <c r="E368" s="222"/>
      <c r="F368" s="222"/>
      <c r="G368" s="222"/>
      <c r="H368" s="222"/>
      <c r="I368" s="222"/>
      <c r="J368" s="222"/>
      <c r="K368" s="222"/>
      <c r="L368" s="222"/>
      <c r="M368" s="222"/>
      <c r="N368" s="222"/>
      <c r="O368" s="222"/>
      <c r="P368" s="222"/>
      <c r="Q368" s="222"/>
      <c r="R368" s="222"/>
      <c r="S368" s="222"/>
      <c r="T368" s="222"/>
      <c r="U368" s="222"/>
      <c r="V368" s="222"/>
      <c r="W368" s="222"/>
      <c r="X368" s="222"/>
      <c r="Y368" s="222"/>
    </row>
    <row r="369" spans="1:25" ht="15.75" thickBot="1" x14ac:dyDescent="0.3">
      <c r="A369" s="222"/>
      <c r="B369" s="222"/>
      <c r="C369" s="222"/>
      <c r="D369" s="222"/>
      <c r="E369" s="222"/>
      <c r="F369" s="222"/>
      <c r="G369" s="222"/>
      <c r="H369" s="222"/>
      <c r="I369" s="222"/>
      <c r="J369" s="222"/>
      <c r="K369" s="222"/>
      <c r="L369" s="222"/>
      <c r="M369" s="222"/>
      <c r="N369" s="222"/>
      <c r="O369" s="222"/>
      <c r="P369" s="222"/>
      <c r="Q369" s="222"/>
      <c r="R369" s="222"/>
      <c r="S369" s="222"/>
      <c r="T369" s="222"/>
      <c r="U369" s="222"/>
      <c r="V369" s="222"/>
      <c r="W369" s="222"/>
      <c r="X369" s="222"/>
      <c r="Y369" s="222"/>
    </row>
    <row r="370" spans="1:25" ht="15.75" thickBot="1" x14ac:dyDescent="0.3">
      <c r="A370" s="222"/>
      <c r="B370" s="222"/>
      <c r="C370" s="222"/>
      <c r="D370" s="222"/>
      <c r="E370" s="222"/>
      <c r="F370" s="222"/>
      <c r="G370" s="222"/>
      <c r="H370" s="222"/>
      <c r="I370" s="222"/>
      <c r="J370" s="222"/>
      <c r="K370" s="222"/>
      <c r="L370" s="222"/>
      <c r="M370" s="222"/>
      <c r="N370" s="222"/>
      <c r="O370" s="222"/>
      <c r="P370" s="222"/>
      <c r="Q370" s="222"/>
      <c r="R370" s="222"/>
      <c r="S370" s="222"/>
      <c r="T370" s="222"/>
      <c r="U370" s="222"/>
      <c r="V370" s="222"/>
      <c r="W370" s="222"/>
      <c r="X370" s="222"/>
      <c r="Y370" s="222"/>
    </row>
    <row r="371" spans="1:25" ht="15.75" thickBot="1" x14ac:dyDescent="0.3">
      <c r="A371" s="222"/>
      <c r="B371" s="222"/>
      <c r="C371" s="222"/>
      <c r="D371" s="222"/>
      <c r="E371" s="222"/>
      <c r="F371" s="222"/>
      <c r="G371" s="222"/>
      <c r="H371" s="222"/>
      <c r="I371" s="222"/>
      <c r="J371" s="222"/>
      <c r="K371" s="222"/>
      <c r="L371" s="222"/>
      <c r="M371" s="222"/>
      <c r="N371" s="222"/>
      <c r="O371" s="222"/>
      <c r="P371" s="222"/>
      <c r="Q371" s="222"/>
      <c r="R371" s="222"/>
      <c r="S371" s="222"/>
      <c r="T371" s="222"/>
      <c r="U371" s="222"/>
      <c r="V371" s="222"/>
      <c r="W371" s="222"/>
      <c r="X371" s="222"/>
      <c r="Y371" s="222"/>
    </row>
    <row r="372" spans="1:25" ht="15.75" thickBot="1" x14ac:dyDescent="0.3">
      <c r="A372" s="222"/>
      <c r="B372" s="222"/>
      <c r="C372" s="222"/>
      <c r="D372" s="222"/>
      <c r="E372" s="222"/>
      <c r="F372" s="222"/>
      <c r="G372" s="222"/>
      <c r="H372" s="222"/>
      <c r="I372" s="222"/>
      <c r="J372" s="222"/>
      <c r="K372" s="222"/>
      <c r="L372" s="222"/>
      <c r="M372" s="222"/>
      <c r="N372" s="222"/>
      <c r="O372" s="222"/>
      <c r="P372" s="222"/>
      <c r="Q372" s="222"/>
      <c r="R372" s="222"/>
      <c r="S372" s="222"/>
      <c r="T372" s="222"/>
      <c r="U372" s="222"/>
      <c r="V372" s="222"/>
      <c r="W372" s="222"/>
      <c r="X372" s="222"/>
      <c r="Y372" s="222"/>
    </row>
    <row r="373" spans="1:25" ht="15.75" thickBot="1" x14ac:dyDescent="0.3">
      <c r="A373" s="222"/>
      <c r="B373" s="222"/>
      <c r="C373" s="222"/>
      <c r="D373" s="222"/>
      <c r="E373" s="222"/>
      <c r="F373" s="222"/>
      <c r="G373" s="222"/>
      <c r="H373" s="222"/>
      <c r="I373" s="222"/>
      <c r="J373" s="222"/>
      <c r="K373" s="222"/>
      <c r="L373" s="222"/>
      <c r="M373" s="222"/>
      <c r="N373" s="222"/>
      <c r="O373" s="222"/>
      <c r="P373" s="222"/>
      <c r="Q373" s="222"/>
      <c r="R373" s="222"/>
      <c r="S373" s="222"/>
      <c r="T373" s="222"/>
      <c r="U373" s="222"/>
      <c r="V373" s="222"/>
      <c r="W373" s="222"/>
      <c r="X373" s="222"/>
      <c r="Y373" s="222"/>
    </row>
    <row r="374" spans="1:25" ht="15.75" thickBot="1" x14ac:dyDescent="0.3">
      <c r="A374" s="222"/>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row>
    <row r="375" spans="1:25" ht="15.75" thickBot="1" x14ac:dyDescent="0.3">
      <c r="A375" s="222"/>
      <c r="B375" s="222"/>
      <c r="C375" s="222"/>
      <c r="D375" s="222"/>
      <c r="E375" s="222"/>
      <c r="F375" s="222"/>
      <c r="G375" s="222"/>
      <c r="H375" s="222"/>
      <c r="I375" s="222"/>
      <c r="J375" s="222"/>
      <c r="K375" s="222"/>
      <c r="L375" s="222"/>
      <c r="M375" s="222"/>
      <c r="N375" s="222"/>
      <c r="O375" s="222"/>
      <c r="P375" s="222"/>
      <c r="Q375" s="222"/>
      <c r="R375" s="222"/>
      <c r="S375" s="222"/>
      <c r="T375" s="222"/>
      <c r="U375" s="222"/>
      <c r="V375" s="222"/>
      <c r="W375" s="222"/>
      <c r="X375" s="222"/>
      <c r="Y375" s="222"/>
    </row>
    <row r="376" spans="1:25" ht="15.75" thickBot="1" x14ac:dyDescent="0.3">
      <c r="A376" s="222"/>
      <c r="B376" s="222"/>
      <c r="C376" s="222"/>
      <c r="D376" s="222"/>
      <c r="E376" s="222"/>
      <c r="F376" s="222"/>
      <c r="G376" s="222"/>
      <c r="H376" s="222"/>
      <c r="I376" s="222"/>
      <c r="J376" s="222"/>
      <c r="K376" s="222"/>
      <c r="L376" s="222"/>
      <c r="M376" s="222"/>
      <c r="N376" s="222"/>
      <c r="O376" s="222"/>
      <c r="P376" s="222"/>
      <c r="Q376" s="222"/>
      <c r="R376" s="222"/>
      <c r="S376" s="222"/>
      <c r="T376" s="222"/>
      <c r="U376" s="222"/>
      <c r="V376" s="222"/>
      <c r="W376" s="222"/>
      <c r="X376" s="222"/>
      <c r="Y376" s="222"/>
    </row>
    <row r="377" spans="1:25" ht="15.75" thickBot="1" x14ac:dyDescent="0.3">
      <c r="A377" s="222"/>
      <c r="B377" s="222"/>
      <c r="C377" s="222"/>
      <c r="D377" s="222"/>
      <c r="E377" s="222"/>
      <c r="F377" s="222"/>
      <c r="G377" s="222"/>
      <c r="H377" s="222"/>
      <c r="I377" s="222"/>
      <c r="J377" s="222"/>
      <c r="K377" s="222"/>
      <c r="L377" s="222"/>
      <c r="M377" s="222"/>
      <c r="N377" s="222"/>
      <c r="O377" s="222"/>
      <c r="P377" s="222"/>
      <c r="Q377" s="222"/>
      <c r="R377" s="222"/>
      <c r="S377" s="222"/>
      <c r="T377" s="222"/>
      <c r="U377" s="222"/>
      <c r="V377" s="222"/>
      <c r="W377" s="222"/>
      <c r="X377" s="222"/>
      <c r="Y377" s="222"/>
    </row>
    <row r="378" spans="1:25" ht="15.75" thickBot="1" x14ac:dyDescent="0.3">
      <c r="A378" s="222"/>
      <c r="B378" s="222"/>
      <c r="C378" s="222"/>
      <c r="D378" s="222"/>
      <c r="E378" s="222"/>
      <c r="F378" s="222"/>
      <c r="G378" s="222"/>
      <c r="H378" s="222"/>
      <c r="I378" s="222"/>
      <c r="J378" s="222"/>
      <c r="K378" s="222"/>
      <c r="L378" s="222"/>
      <c r="M378" s="222"/>
      <c r="N378" s="222"/>
      <c r="O378" s="222"/>
      <c r="P378" s="222"/>
      <c r="Q378" s="222"/>
      <c r="R378" s="222"/>
      <c r="S378" s="222"/>
      <c r="T378" s="222"/>
      <c r="U378" s="222"/>
      <c r="V378" s="222"/>
      <c r="W378" s="222"/>
      <c r="X378" s="222"/>
      <c r="Y378" s="222"/>
    </row>
    <row r="379" spans="1:25" ht="15.75" thickBot="1" x14ac:dyDescent="0.3">
      <c r="A379" s="222"/>
      <c r="B379" s="222"/>
      <c r="C379" s="222"/>
      <c r="D379" s="222"/>
      <c r="E379" s="222"/>
      <c r="F379" s="222"/>
      <c r="G379" s="222"/>
      <c r="H379" s="222"/>
      <c r="I379" s="222"/>
      <c r="J379" s="222"/>
      <c r="K379" s="222"/>
      <c r="L379" s="222"/>
      <c r="M379" s="222"/>
      <c r="N379" s="222"/>
      <c r="O379" s="222"/>
      <c r="P379" s="222"/>
      <c r="Q379" s="222"/>
      <c r="R379" s="222"/>
      <c r="S379" s="222"/>
      <c r="T379" s="222"/>
      <c r="U379" s="222"/>
      <c r="V379" s="222"/>
      <c r="W379" s="222"/>
      <c r="X379" s="222"/>
      <c r="Y379" s="222"/>
    </row>
    <row r="380" spans="1:25" ht="15.75" thickBot="1" x14ac:dyDescent="0.3">
      <c r="A380" s="222"/>
      <c r="B380" s="222"/>
      <c r="C380" s="222"/>
      <c r="D380" s="222"/>
      <c r="E380" s="222"/>
      <c r="F380" s="222"/>
      <c r="G380" s="222"/>
      <c r="H380" s="222"/>
      <c r="I380" s="222"/>
      <c r="J380" s="222"/>
      <c r="K380" s="222"/>
      <c r="L380" s="222"/>
      <c r="M380" s="222"/>
      <c r="N380" s="222"/>
      <c r="O380" s="222"/>
      <c r="P380" s="222"/>
      <c r="Q380" s="222"/>
      <c r="R380" s="222"/>
      <c r="S380" s="222"/>
      <c r="T380" s="222"/>
      <c r="U380" s="222"/>
      <c r="V380" s="222"/>
      <c r="W380" s="222"/>
      <c r="X380" s="222"/>
      <c r="Y380" s="222"/>
    </row>
    <row r="381" spans="1:25" ht="15.75" thickBot="1" x14ac:dyDescent="0.3">
      <c r="A381" s="222"/>
      <c r="B381" s="222"/>
      <c r="C381" s="222"/>
      <c r="D381" s="222"/>
      <c r="E381" s="222"/>
      <c r="F381" s="222"/>
      <c r="G381" s="222"/>
      <c r="H381" s="222"/>
      <c r="I381" s="222"/>
      <c r="J381" s="222"/>
      <c r="K381" s="222"/>
      <c r="L381" s="222"/>
      <c r="M381" s="222"/>
      <c r="N381" s="222"/>
      <c r="O381" s="222"/>
      <c r="P381" s="222"/>
      <c r="Q381" s="222"/>
      <c r="R381" s="222"/>
      <c r="S381" s="222"/>
      <c r="T381" s="222"/>
      <c r="U381" s="222"/>
      <c r="V381" s="222"/>
      <c r="W381" s="222"/>
      <c r="X381" s="222"/>
      <c r="Y381" s="222"/>
    </row>
    <row r="382" spans="1:25" ht="15.75" thickBot="1" x14ac:dyDescent="0.3">
      <c r="A382" s="222"/>
      <c r="B382" s="222"/>
      <c r="C382" s="222"/>
      <c r="D382" s="222"/>
      <c r="E382" s="222"/>
      <c r="F382" s="222"/>
      <c r="G382" s="222"/>
      <c r="H382" s="222"/>
      <c r="I382" s="222"/>
      <c r="J382" s="222"/>
      <c r="K382" s="222"/>
      <c r="L382" s="222"/>
      <c r="M382" s="222"/>
      <c r="N382" s="222"/>
      <c r="O382" s="222"/>
      <c r="P382" s="222"/>
      <c r="Q382" s="222"/>
      <c r="R382" s="222"/>
      <c r="S382" s="222"/>
      <c r="T382" s="222"/>
      <c r="U382" s="222"/>
      <c r="V382" s="222"/>
      <c r="W382" s="222"/>
      <c r="X382" s="222"/>
      <c r="Y382" s="222"/>
    </row>
    <row r="383" spans="1:25" ht="15.75" thickBot="1" x14ac:dyDescent="0.3">
      <c r="A383" s="222"/>
      <c r="B383" s="222"/>
      <c r="C383" s="222"/>
      <c r="D383" s="222"/>
      <c r="E383" s="222"/>
      <c r="F383" s="222"/>
      <c r="G383" s="222"/>
      <c r="H383" s="222"/>
      <c r="I383" s="222"/>
      <c r="J383" s="222"/>
      <c r="K383" s="222"/>
      <c r="L383" s="222"/>
      <c r="M383" s="222"/>
      <c r="N383" s="222"/>
      <c r="O383" s="222"/>
      <c r="P383" s="222"/>
      <c r="Q383" s="222"/>
      <c r="R383" s="222"/>
      <c r="S383" s="222"/>
      <c r="T383" s="222"/>
      <c r="U383" s="222"/>
      <c r="V383" s="222"/>
      <c r="W383" s="222"/>
      <c r="X383" s="222"/>
      <c r="Y383" s="222"/>
    </row>
    <row r="384" spans="1:25" ht="15.75" thickBot="1" x14ac:dyDescent="0.3">
      <c r="A384" s="222"/>
      <c r="B384" s="222"/>
      <c r="C384" s="222"/>
      <c r="D384" s="222"/>
      <c r="E384" s="222"/>
      <c r="F384" s="222"/>
      <c r="G384" s="222"/>
      <c r="H384" s="222"/>
      <c r="I384" s="222"/>
      <c r="J384" s="222"/>
      <c r="K384" s="222"/>
      <c r="L384" s="222"/>
      <c r="M384" s="222"/>
      <c r="N384" s="222"/>
      <c r="O384" s="222"/>
      <c r="P384" s="222"/>
      <c r="Q384" s="222"/>
      <c r="R384" s="222"/>
      <c r="S384" s="222"/>
      <c r="T384" s="222"/>
      <c r="U384" s="222"/>
      <c r="V384" s="222"/>
      <c r="W384" s="222"/>
      <c r="X384" s="222"/>
      <c r="Y384" s="222"/>
    </row>
    <row r="385" spans="1:25" ht="15.75" thickBot="1" x14ac:dyDescent="0.3">
      <c r="A385" s="222"/>
      <c r="B385" s="222"/>
      <c r="C385" s="222"/>
      <c r="D385" s="222"/>
      <c r="E385" s="222"/>
      <c r="F385" s="222"/>
      <c r="G385" s="222"/>
      <c r="H385" s="222"/>
      <c r="I385" s="222"/>
      <c r="J385" s="222"/>
      <c r="K385" s="222"/>
      <c r="L385" s="222"/>
      <c r="M385" s="222"/>
      <c r="N385" s="222"/>
      <c r="O385" s="222"/>
      <c r="P385" s="222"/>
      <c r="Q385" s="222"/>
      <c r="R385" s="222"/>
      <c r="S385" s="222"/>
      <c r="T385" s="222"/>
      <c r="U385" s="222"/>
      <c r="V385" s="222"/>
      <c r="W385" s="222"/>
      <c r="X385" s="222"/>
      <c r="Y385" s="222"/>
    </row>
    <row r="386" spans="1:25" ht="15.75" thickBot="1" x14ac:dyDescent="0.3">
      <c r="A386" s="222"/>
      <c r="B386" s="222"/>
      <c r="C386" s="222"/>
      <c r="D386" s="222"/>
      <c r="E386" s="222"/>
      <c r="F386" s="222"/>
      <c r="G386" s="222"/>
      <c r="H386" s="222"/>
      <c r="I386" s="222"/>
      <c r="J386" s="222"/>
      <c r="K386" s="222"/>
      <c r="L386" s="222"/>
      <c r="M386" s="222"/>
      <c r="N386" s="222"/>
      <c r="O386" s="222"/>
      <c r="P386" s="222"/>
      <c r="Q386" s="222"/>
      <c r="R386" s="222"/>
      <c r="S386" s="222"/>
      <c r="T386" s="222"/>
      <c r="U386" s="222"/>
      <c r="V386" s="222"/>
      <c r="W386" s="222"/>
      <c r="X386" s="222"/>
      <c r="Y386" s="222"/>
    </row>
    <row r="387" spans="1:25" ht="15.75" thickBot="1" x14ac:dyDescent="0.3">
      <c r="A387" s="222"/>
      <c r="B387" s="222"/>
      <c r="C387" s="222"/>
      <c r="D387" s="222"/>
      <c r="E387" s="222"/>
      <c r="F387" s="222"/>
      <c r="G387" s="222"/>
      <c r="H387" s="222"/>
      <c r="I387" s="222"/>
      <c r="J387" s="222"/>
      <c r="K387" s="222"/>
      <c r="L387" s="222"/>
      <c r="M387" s="222"/>
      <c r="N387" s="222"/>
      <c r="O387" s="222"/>
      <c r="P387" s="222"/>
      <c r="Q387" s="222"/>
      <c r="R387" s="222"/>
      <c r="S387" s="222"/>
      <c r="T387" s="222"/>
      <c r="U387" s="222"/>
      <c r="V387" s="222"/>
      <c r="W387" s="222"/>
      <c r="X387" s="222"/>
      <c r="Y387" s="222"/>
    </row>
    <row r="388" spans="1:25" ht="15.75" thickBot="1" x14ac:dyDescent="0.3">
      <c r="A388" s="222"/>
      <c r="B388" s="222"/>
      <c r="C388" s="222"/>
      <c r="D388" s="222"/>
      <c r="E388" s="222"/>
      <c r="F388" s="222"/>
      <c r="G388" s="222"/>
      <c r="H388" s="222"/>
      <c r="I388" s="222"/>
      <c r="J388" s="222"/>
      <c r="K388" s="222"/>
      <c r="L388" s="222"/>
      <c r="M388" s="222"/>
      <c r="N388" s="222"/>
      <c r="O388" s="222"/>
      <c r="P388" s="222"/>
      <c r="Q388" s="222"/>
      <c r="R388" s="222"/>
      <c r="S388" s="222"/>
      <c r="T388" s="222"/>
      <c r="U388" s="222"/>
      <c r="V388" s="222"/>
      <c r="W388" s="222"/>
      <c r="X388" s="222"/>
      <c r="Y388" s="222"/>
    </row>
    <row r="389" spans="1:25" ht="15.75" thickBot="1" x14ac:dyDescent="0.3">
      <c r="A389" s="222"/>
      <c r="B389" s="222"/>
      <c r="C389" s="222"/>
      <c r="D389" s="222"/>
      <c r="E389" s="222"/>
      <c r="F389" s="222"/>
      <c r="G389" s="222"/>
      <c r="H389" s="222"/>
      <c r="I389" s="222"/>
      <c r="J389" s="222"/>
      <c r="K389" s="222"/>
      <c r="L389" s="222"/>
      <c r="M389" s="222"/>
      <c r="N389" s="222"/>
      <c r="O389" s="222"/>
      <c r="P389" s="222"/>
      <c r="Q389" s="222"/>
      <c r="R389" s="222"/>
      <c r="S389" s="222"/>
      <c r="T389" s="222"/>
      <c r="U389" s="222"/>
      <c r="V389" s="222"/>
      <c r="W389" s="222"/>
      <c r="X389" s="222"/>
      <c r="Y389" s="222"/>
    </row>
    <row r="390" spans="1:25" ht="15.75" thickBot="1" x14ac:dyDescent="0.3">
      <c r="A390" s="222"/>
      <c r="B390" s="222"/>
      <c r="C390" s="222"/>
      <c r="D390" s="222"/>
      <c r="E390" s="222"/>
      <c r="F390" s="222"/>
      <c r="G390" s="222"/>
      <c r="H390" s="222"/>
      <c r="I390" s="222"/>
      <c r="J390" s="222"/>
      <c r="K390" s="222"/>
      <c r="L390" s="222"/>
      <c r="M390" s="222"/>
      <c r="N390" s="222"/>
      <c r="O390" s="222"/>
      <c r="P390" s="222"/>
      <c r="Q390" s="222"/>
      <c r="R390" s="222"/>
      <c r="S390" s="222"/>
      <c r="T390" s="222"/>
      <c r="U390" s="222"/>
      <c r="V390" s="222"/>
      <c r="W390" s="222"/>
      <c r="X390" s="222"/>
      <c r="Y390" s="222"/>
    </row>
    <row r="391" spans="1:25" ht="15.75" thickBot="1" x14ac:dyDescent="0.3">
      <c r="A391" s="222"/>
      <c r="B391" s="222"/>
      <c r="C391" s="222"/>
      <c r="D391" s="222"/>
      <c r="E391" s="222"/>
      <c r="F391" s="222"/>
      <c r="G391" s="222"/>
      <c r="H391" s="222"/>
      <c r="I391" s="222"/>
      <c r="J391" s="222"/>
      <c r="K391" s="222"/>
      <c r="L391" s="222"/>
      <c r="M391" s="222"/>
      <c r="N391" s="222"/>
      <c r="O391" s="222"/>
      <c r="P391" s="222"/>
      <c r="Q391" s="222"/>
      <c r="R391" s="222"/>
      <c r="S391" s="222"/>
      <c r="T391" s="222"/>
      <c r="U391" s="222"/>
      <c r="V391" s="222"/>
      <c r="W391" s="222"/>
      <c r="X391" s="222"/>
      <c r="Y391" s="222"/>
    </row>
    <row r="392" spans="1:25" ht="15.75" thickBot="1" x14ac:dyDescent="0.3">
      <c r="A392" s="222"/>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row>
    <row r="393" spans="1:25" ht="15.75" thickBot="1" x14ac:dyDescent="0.3">
      <c r="A393" s="222"/>
      <c r="B393" s="222"/>
      <c r="C393" s="222"/>
      <c r="D393" s="222"/>
      <c r="E393" s="222"/>
      <c r="F393" s="222"/>
      <c r="G393" s="222"/>
      <c r="H393" s="222"/>
      <c r="I393" s="222"/>
      <c r="J393" s="222"/>
      <c r="K393" s="222"/>
      <c r="L393" s="222"/>
      <c r="M393" s="222"/>
      <c r="N393" s="222"/>
      <c r="O393" s="222"/>
      <c r="P393" s="222"/>
      <c r="Q393" s="222"/>
      <c r="R393" s="222"/>
      <c r="S393" s="222"/>
      <c r="T393" s="222"/>
      <c r="U393" s="222"/>
      <c r="V393" s="222"/>
      <c r="W393" s="222"/>
      <c r="X393" s="222"/>
      <c r="Y393" s="222"/>
    </row>
    <row r="394" spans="1:25" ht="15.75" thickBot="1" x14ac:dyDescent="0.3">
      <c r="A394" s="222"/>
      <c r="B394" s="222"/>
      <c r="C394" s="222"/>
      <c r="D394" s="222"/>
      <c r="E394" s="222"/>
      <c r="F394" s="222"/>
      <c r="G394" s="222"/>
      <c r="H394" s="222"/>
      <c r="I394" s="222"/>
      <c r="J394" s="222"/>
      <c r="K394" s="222"/>
      <c r="L394" s="222"/>
      <c r="M394" s="222"/>
      <c r="N394" s="222"/>
      <c r="O394" s="222"/>
      <c r="P394" s="222"/>
      <c r="Q394" s="222"/>
      <c r="R394" s="222"/>
      <c r="S394" s="222"/>
      <c r="T394" s="222"/>
      <c r="U394" s="222"/>
      <c r="V394" s="222"/>
      <c r="W394" s="222"/>
      <c r="X394" s="222"/>
      <c r="Y394" s="222"/>
    </row>
    <row r="395" spans="1:25" ht="15.75" thickBot="1" x14ac:dyDescent="0.3">
      <c r="A395" s="222"/>
      <c r="B395" s="222"/>
      <c r="C395" s="222"/>
      <c r="D395" s="222"/>
      <c r="E395" s="222"/>
      <c r="F395" s="222"/>
      <c r="G395" s="222"/>
      <c r="H395" s="222"/>
      <c r="I395" s="222"/>
      <c r="J395" s="222"/>
      <c r="K395" s="222"/>
      <c r="L395" s="222"/>
      <c r="M395" s="222"/>
      <c r="N395" s="222"/>
      <c r="O395" s="222"/>
      <c r="P395" s="222"/>
      <c r="Q395" s="222"/>
      <c r="R395" s="222"/>
      <c r="S395" s="222"/>
      <c r="T395" s="222"/>
      <c r="U395" s="222"/>
      <c r="V395" s="222"/>
      <c r="W395" s="222"/>
      <c r="X395" s="222"/>
      <c r="Y395" s="222"/>
    </row>
    <row r="396" spans="1:25" ht="15.75" thickBot="1" x14ac:dyDescent="0.3">
      <c r="A396" s="222"/>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row>
    <row r="397" spans="1:25" ht="15.75" thickBot="1" x14ac:dyDescent="0.3">
      <c r="A397" s="222"/>
      <c r="B397" s="222"/>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row>
    <row r="398" spans="1:25" ht="15.75" thickBot="1" x14ac:dyDescent="0.3">
      <c r="A398" s="222"/>
      <c r="B398" s="222"/>
      <c r="C398" s="222"/>
      <c r="D398" s="222"/>
      <c r="E398" s="222"/>
      <c r="F398" s="222"/>
      <c r="G398" s="222"/>
      <c r="H398" s="222"/>
      <c r="I398" s="222"/>
      <c r="J398" s="222"/>
      <c r="K398" s="222"/>
      <c r="L398" s="222"/>
      <c r="M398" s="222"/>
      <c r="N398" s="222"/>
      <c r="O398" s="222"/>
      <c r="P398" s="222"/>
      <c r="Q398" s="222"/>
      <c r="R398" s="222"/>
      <c r="S398" s="222"/>
      <c r="T398" s="222"/>
      <c r="U398" s="222"/>
      <c r="V398" s="222"/>
      <c r="W398" s="222"/>
      <c r="X398" s="222"/>
      <c r="Y398" s="222"/>
    </row>
    <row r="399" spans="1:25" ht="15.75" thickBot="1" x14ac:dyDescent="0.3">
      <c r="A399" s="222"/>
      <c r="B399" s="222"/>
      <c r="C399" s="222"/>
      <c r="D399" s="222"/>
      <c r="E399" s="222"/>
      <c r="F399" s="222"/>
      <c r="G399" s="222"/>
      <c r="H399" s="222"/>
      <c r="I399" s="222"/>
      <c r="J399" s="222"/>
      <c r="K399" s="222"/>
      <c r="L399" s="222"/>
      <c r="M399" s="222"/>
      <c r="N399" s="222"/>
      <c r="O399" s="222"/>
      <c r="P399" s="222"/>
      <c r="Q399" s="222"/>
      <c r="R399" s="222"/>
      <c r="S399" s="222"/>
      <c r="T399" s="222"/>
      <c r="U399" s="222"/>
      <c r="V399" s="222"/>
      <c r="W399" s="222"/>
      <c r="X399" s="222"/>
      <c r="Y399" s="222"/>
    </row>
    <row r="400" spans="1:25" ht="15.75" thickBot="1" x14ac:dyDescent="0.3">
      <c r="A400" s="222"/>
      <c r="B400" s="222"/>
      <c r="C400" s="222"/>
      <c r="D400" s="222"/>
      <c r="E400" s="222"/>
      <c r="F400" s="222"/>
      <c r="G400" s="222"/>
      <c r="H400" s="222"/>
      <c r="I400" s="222"/>
      <c r="J400" s="222"/>
      <c r="K400" s="222"/>
      <c r="L400" s="222"/>
      <c r="M400" s="222"/>
      <c r="N400" s="222"/>
      <c r="O400" s="222"/>
      <c r="P400" s="222"/>
      <c r="Q400" s="222"/>
      <c r="R400" s="222"/>
      <c r="S400" s="222"/>
      <c r="T400" s="222"/>
      <c r="U400" s="222"/>
      <c r="V400" s="222"/>
      <c r="W400" s="222"/>
      <c r="X400" s="222"/>
      <c r="Y400" s="222"/>
    </row>
    <row r="401" spans="1:25" ht="15.75" thickBot="1" x14ac:dyDescent="0.3">
      <c r="A401" s="222"/>
      <c r="B401" s="222"/>
      <c r="C401" s="222"/>
      <c r="D401" s="222"/>
      <c r="E401" s="222"/>
      <c r="F401" s="222"/>
      <c r="G401" s="222"/>
      <c r="H401" s="222"/>
      <c r="I401" s="222"/>
      <c r="J401" s="222"/>
      <c r="K401" s="222"/>
      <c r="L401" s="222"/>
      <c r="M401" s="222"/>
      <c r="N401" s="222"/>
      <c r="O401" s="222"/>
      <c r="P401" s="222"/>
      <c r="Q401" s="222"/>
      <c r="R401" s="222"/>
      <c r="S401" s="222"/>
      <c r="T401" s="222"/>
      <c r="U401" s="222"/>
      <c r="V401" s="222"/>
      <c r="W401" s="222"/>
      <c r="X401" s="222"/>
      <c r="Y401" s="222"/>
    </row>
    <row r="402" spans="1:25" ht="15.75" thickBot="1" x14ac:dyDescent="0.3">
      <c r="A402" s="222"/>
      <c r="B402" s="222"/>
      <c r="C402" s="222"/>
      <c r="D402" s="222"/>
      <c r="E402" s="222"/>
      <c r="F402" s="222"/>
      <c r="G402" s="222"/>
      <c r="H402" s="222"/>
      <c r="I402" s="222"/>
      <c r="J402" s="222"/>
      <c r="K402" s="222"/>
      <c r="L402" s="222"/>
      <c r="M402" s="222"/>
      <c r="N402" s="222"/>
      <c r="O402" s="222"/>
      <c r="P402" s="222"/>
      <c r="Q402" s="222"/>
      <c r="R402" s="222"/>
      <c r="S402" s="222"/>
      <c r="T402" s="222"/>
      <c r="U402" s="222"/>
      <c r="V402" s="222"/>
      <c r="W402" s="222"/>
      <c r="X402" s="222"/>
      <c r="Y402" s="222"/>
    </row>
    <row r="403" spans="1:25" ht="15.75" thickBot="1" x14ac:dyDescent="0.3">
      <c r="A403" s="222"/>
      <c r="B403" s="222"/>
      <c r="C403" s="222"/>
      <c r="D403" s="222"/>
      <c r="E403" s="222"/>
      <c r="F403" s="222"/>
      <c r="G403" s="222"/>
      <c r="H403" s="222"/>
      <c r="I403" s="222"/>
      <c r="J403" s="222"/>
      <c r="K403" s="222"/>
      <c r="L403" s="222"/>
      <c r="M403" s="222"/>
      <c r="N403" s="222"/>
      <c r="O403" s="222"/>
      <c r="P403" s="222"/>
      <c r="Q403" s="222"/>
      <c r="R403" s="222"/>
      <c r="S403" s="222"/>
      <c r="T403" s="222"/>
      <c r="U403" s="222"/>
      <c r="V403" s="222"/>
      <c r="W403" s="222"/>
      <c r="X403" s="222"/>
      <c r="Y403" s="222"/>
    </row>
    <row r="404" spans="1:25" ht="15.75" thickBot="1" x14ac:dyDescent="0.3">
      <c r="A404" s="222"/>
      <c r="B404" s="222"/>
      <c r="C404" s="222"/>
      <c r="D404" s="222"/>
      <c r="E404" s="222"/>
      <c r="F404" s="222"/>
      <c r="G404" s="222"/>
      <c r="H404" s="222"/>
      <c r="I404" s="222"/>
      <c r="J404" s="222"/>
      <c r="K404" s="222"/>
      <c r="L404" s="222"/>
      <c r="M404" s="222"/>
      <c r="N404" s="222"/>
      <c r="O404" s="222"/>
      <c r="P404" s="222"/>
      <c r="Q404" s="222"/>
      <c r="R404" s="222"/>
      <c r="S404" s="222"/>
      <c r="T404" s="222"/>
      <c r="U404" s="222"/>
      <c r="V404" s="222"/>
      <c r="W404" s="222"/>
      <c r="X404" s="222"/>
      <c r="Y404" s="222"/>
    </row>
    <row r="405" spans="1:25" ht="15.75" thickBot="1" x14ac:dyDescent="0.3">
      <c r="A405" s="222"/>
      <c r="B405" s="222"/>
      <c r="C405" s="222"/>
      <c r="D405" s="222"/>
      <c r="E405" s="222"/>
      <c r="F405" s="222"/>
      <c r="G405" s="222"/>
      <c r="H405" s="222"/>
      <c r="I405" s="222"/>
      <c r="J405" s="222"/>
      <c r="K405" s="222"/>
      <c r="L405" s="222"/>
      <c r="M405" s="222"/>
      <c r="N405" s="222"/>
      <c r="O405" s="222"/>
      <c r="P405" s="222"/>
      <c r="Q405" s="222"/>
      <c r="R405" s="222"/>
      <c r="S405" s="222"/>
      <c r="T405" s="222"/>
      <c r="U405" s="222"/>
      <c r="V405" s="222"/>
      <c r="W405" s="222"/>
      <c r="X405" s="222"/>
      <c r="Y405" s="222"/>
    </row>
    <row r="406" spans="1:25" ht="15.75" thickBot="1" x14ac:dyDescent="0.3">
      <c r="A406" s="222"/>
      <c r="B406" s="222"/>
      <c r="C406" s="222"/>
      <c r="D406" s="222"/>
      <c r="E406" s="222"/>
      <c r="F406" s="222"/>
      <c r="G406" s="222"/>
      <c r="H406" s="222"/>
      <c r="I406" s="222"/>
      <c r="J406" s="222"/>
      <c r="K406" s="222"/>
      <c r="L406" s="222"/>
      <c r="M406" s="222"/>
      <c r="N406" s="222"/>
      <c r="O406" s="222"/>
      <c r="P406" s="222"/>
      <c r="Q406" s="222"/>
      <c r="R406" s="222"/>
      <c r="S406" s="222"/>
      <c r="T406" s="222"/>
      <c r="U406" s="222"/>
      <c r="V406" s="222"/>
      <c r="W406" s="222"/>
      <c r="X406" s="222"/>
      <c r="Y406" s="222"/>
    </row>
    <row r="407" spans="1:25" ht="15.75" thickBot="1" x14ac:dyDescent="0.3">
      <c r="A407" s="222"/>
      <c r="B407" s="222"/>
      <c r="C407" s="222"/>
      <c r="D407" s="222"/>
      <c r="E407" s="222"/>
      <c r="F407" s="222"/>
      <c r="G407" s="222"/>
      <c r="H407" s="222"/>
      <c r="I407" s="222"/>
      <c r="J407" s="222"/>
      <c r="K407" s="222"/>
      <c r="L407" s="222"/>
      <c r="M407" s="222"/>
      <c r="N407" s="222"/>
      <c r="O407" s="222"/>
      <c r="P407" s="222"/>
      <c r="Q407" s="222"/>
      <c r="R407" s="222"/>
      <c r="S407" s="222"/>
      <c r="T407" s="222"/>
      <c r="U407" s="222"/>
      <c r="V407" s="222"/>
      <c r="W407" s="222"/>
      <c r="X407" s="222"/>
      <c r="Y407" s="222"/>
    </row>
    <row r="408" spans="1:25" ht="15.75" thickBot="1" x14ac:dyDescent="0.3">
      <c r="A408" s="222"/>
      <c r="B408" s="222"/>
      <c r="C408" s="222"/>
      <c r="D408" s="222"/>
      <c r="E408" s="222"/>
      <c r="F408" s="222"/>
      <c r="G408" s="222"/>
      <c r="H408" s="222"/>
      <c r="I408" s="222"/>
      <c r="J408" s="222"/>
      <c r="K408" s="222"/>
      <c r="L408" s="222"/>
      <c r="M408" s="222"/>
      <c r="N408" s="222"/>
      <c r="O408" s="222"/>
      <c r="P408" s="222"/>
      <c r="Q408" s="222"/>
      <c r="R408" s="222"/>
      <c r="S408" s="222"/>
      <c r="T408" s="222"/>
      <c r="U408" s="222"/>
      <c r="V408" s="222"/>
      <c r="W408" s="222"/>
      <c r="X408" s="222"/>
      <c r="Y408" s="222"/>
    </row>
    <row r="409" spans="1:25" ht="15.75" thickBot="1" x14ac:dyDescent="0.3">
      <c r="A409" s="222"/>
      <c r="B409" s="222"/>
      <c r="C409" s="222"/>
      <c r="D409" s="222"/>
      <c r="E409" s="222"/>
      <c r="F409" s="222"/>
      <c r="G409" s="222"/>
      <c r="H409" s="222"/>
      <c r="I409" s="222"/>
      <c r="J409" s="222"/>
      <c r="K409" s="222"/>
      <c r="L409" s="222"/>
      <c r="M409" s="222"/>
      <c r="N409" s="222"/>
      <c r="O409" s="222"/>
      <c r="P409" s="222"/>
      <c r="Q409" s="222"/>
      <c r="R409" s="222"/>
      <c r="S409" s="222"/>
      <c r="T409" s="222"/>
      <c r="U409" s="222"/>
      <c r="V409" s="222"/>
      <c r="W409" s="222"/>
      <c r="X409" s="222"/>
      <c r="Y409" s="222"/>
    </row>
    <row r="410" spans="1:25" ht="15.75" thickBot="1" x14ac:dyDescent="0.3">
      <c r="A410" s="222"/>
      <c r="B410" s="222"/>
      <c r="C410" s="222"/>
      <c r="D410" s="222"/>
      <c r="E410" s="222"/>
      <c r="F410" s="222"/>
      <c r="G410" s="222"/>
      <c r="H410" s="222"/>
      <c r="I410" s="222"/>
      <c r="J410" s="222"/>
      <c r="K410" s="222"/>
      <c r="L410" s="222"/>
      <c r="M410" s="222"/>
      <c r="N410" s="222"/>
      <c r="O410" s="222"/>
      <c r="P410" s="222"/>
      <c r="Q410" s="222"/>
      <c r="R410" s="222"/>
      <c r="S410" s="222"/>
      <c r="T410" s="222"/>
      <c r="U410" s="222"/>
      <c r="V410" s="222"/>
      <c r="W410" s="222"/>
      <c r="X410" s="222"/>
      <c r="Y410" s="222"/>
    </row>
    <row r="411" spans="1:25" ht="15.75" thickBot="1" x14ac:dyDescent="0.3">
      <c r="A411" s="222"/>
      <c r="B411" s="222"/>
      <c r="C411" s="222"/>
      <c r="D411" s="222"/>
      <c r="E411" s="222"/>
      <c r="F411" s="222"/>
      <c r="G411" s="222"/>
      <c r="H411" s="222"/>
      <c r="I411" s="222"/>
      <c r="J411" s="222"/>
      <c r="K411" s="222"/>
      <c r="L411" s="222"/>
      <c r="M411" s="222"/>
      <c r="N411" s="222"/>
      <c r="O411" s="222"/>
      <c r="P411" s="222"/>
      <c r="Q411" s="222"/>
      <c r="R411" s="222"/>
      <c r="S411" s="222"/>
      <c r="T411" s="222"/>
      <c r="U411" s="222"/>
      <c r="V411" s="222"/>
      <c r="W411" s="222"/>
      <c r="X411" s="222"/>
      <c r="Y411" s="222"/>
    </row>
    <row r="412" spans="1:25" ht="15.75" thickBot="1" x14ac:dyDescent="0.3">
      <c r="A412" s="222"/>
      <c r="B412" s="222"/>
      <c r="C412" s="222"/>
      <c r="D412" s="222"/>
      <c r="E412" s="222"/>
      <c r="F412" s="222"/>
      <c r="G412" s="222"/>
      <c r="H412" s="222"/>
      <c r="I412" s="222"/>
      <c r="J412" s="222"/>
      <c r="K412" s="222"/>
      <c r="L412" s="222"/>
      <c r="M412" s="222"/>
      <c r="N412" s="222"/>
      <c r="O412" s="222"/>
      <c r="P412" s="222"/>
      <c r="Q412" s="222"/>
      <c r="R412" s="222"/>
      <c r="S412" s="222"/>
      <c r="T412" s="222"/>
      <c r="U412" s="222"/>
      <c r="V412" s="222"/>
      <c r="W412" s="222"/>
      <c r="X412" s="222"/>
      <c r="Y412" s="222"/>
    </row>
    <row r="413" spans="1:25" ht="15.75" thickBot="1" x14ac:dyDescent="0.3">
      <c r="A413" s="222"/>
      <c r="B413" s="222"/>
      <c r="C413" s="222"/>
      <c r="D413" s="222"/>
      <c r="E413" s="222"/>
      <c r="F413" s="222"/>
      <c r="G413" s="222"/>
      <c r="H413" s="222"/>
      <c r="I413" s="222"/>
      <c r="J413" s="222"/>
      <c r="K413" s="222"/>
      <c r="L413" s="222"/>
      <c r="M413" s="222"/>
      <c r="N413" s="222"/>
      <c r="O413" s="222"/>
      <c r="P413" s="222"/>
      <c r="Q413" s="222"/>
      <c r="R413" s="222"/>
      <c r="S413" s="222"/>
      <c r="T413" s="222"/>
      <c r="U413" s="222"/>
      <c r="V413" s="222"/>
      <c r="W413" s="222"/>
      <c r="X413" s="222"/>
      <c r="Y413" s="222"/>
    </row>
    <row r="414" spans="1:25" ht="15.75" thickBot="1" x14ac:dyDescent="0.3">
      <c r="A414" s="222"/>
      <c r="B414" s="222"/>
      <c r="C414" s="222"/>
      <c r="D414" s="222"/>
      <c r="E414" s="222"/>
      <c r="F414" s="222"/>
      <c r="G414" s="222"/>
      <c r="H414" s="222"/>
      <c r="I414" s="222"/>
      <c r="J414" s="222"/>
      <c r="K414" s="222"/>
      <c r="L414" s="222"/>
      <c r="M414" s="222"/>
      <c r="N414" s="222"/>
      <c r="O414" s="222"/>
      <c r="P414" s="222"/>
      <c r="Q414" s="222"/>
      <c r="R414" s="222"/>
      <c r="S414" s="222"/>
      <c r="T414" s="222"/>
      <c r="U414" s="222"/>
      <c r="V414" s="222"/>
      <c r="W414" s="222"/>
      <c r="X414" s="222"/>
      <c r="Y414" s="222"/>
    </row>
    <row r="415" spans="1:25" ht="15.75" thickBot="1" x14ac:dyDescent="0.3">
      <c r="A415" s="222"/>
      <c r="B415" s="222"/>
      <c r="C415" s="222"/>
      <c r="D415" s="222"/>
      <c r="E415" s="222"/>
      <c r="F415" s="222"/>
      <c r="G415" s="222"/>
      <c r="H415" s="222"/>
      <c r="I415" s="222"/>
      <c r="J415" s="222"/>
      <c r="K415" s="222"/>
      <c r="L415" s="222"/>
      <c r="M415" s="222"/>
      <c r="N415" s="222"/>
      <c r="O415" s="222"/>
      <c r="P415" s="222"/>
      <c r="Q415" s="222"/>
      <c r="R415" s="222"/>
      <c r="S415" s="222"/>
      <c r="T415" s="222"/>
      <c r="U415" s="222"/>
      <c r="V415" s="222"/>
      <c r="W415" s="222"/>
      <c r="X415" s="222"/>
      <c r="Y415" s="222"/>
    </row>
    <row r="416" spans="1:25" ht="15.75" thickBot="1" x14ac:dyDescent="0.3">
      <c r="A416" s="222"/>
      <c r="B416" s="222"/>
      <c r="C416" s="222"/>
      <c r="D416" s="222"/>
      <c r="E416" s="222"/>
      <c r="F416" s="222"/>
      <c r="G416" s="222"/>
      <c r="H416" s="222"/>
      <c r="I416" s="222"/>
      <c r="J416" s="222"/>
      <c r="K416" s="222"/>
      <c r="L416" s="222"/>
      <c r="M416" s="222"/>
      <c r="N416" s="222"/>
      <c r="O416" s="222"/>
      <c r="P416" s="222"/>
      <c r="Q416" s="222"/>
      <c r="R416" s="222"/>
      <c r="S416" s="222"/>
      <c r="T416" s="222"/>
      <c r="U416" s="222"/>
      <c r="V416" s="222"/>
      <c r="W416" s="222"/>
      <c r="X416" s="222"/>
      <c r="Y416" s="222"/>
    </row>
    <row r="417" spans="1:25" ht="15.75" thickBot="1" x14ac:dyDescent="0.3">
      <c r="A417" s="222"/>
      <c r="B417" s="222"/>
      <c r="C417" s="222"/>
      <c r="D417" s="222"/>
      <c r="E417" s="222"/>
      <c r="F417" s="222"/>
      <c r="G417" s="222"/>
      <c r="H417" s="222"/>
      <c r="I417" s="222"/>
      <c r="J417" s="222"/>
      <c r="K417" s="222"/>
      <c r="L417" s="222"/>
      <c r="M417" s="222"/>
      <c r="N417" s="222"/>
      <c r="O417" s="222"/>
      <c r="P417" s="222"/>
      <c r="Q417" s="222"/>
      <c r="R417" s="222"/>
      <c r="S417" s="222"/>
      <c r="T417" s="222"/>
      <c r="U417" s="222"/>
      <c r="V417" s="222"/>
      <c r="W417" s="222"/>
      <c r="X417" s="222"/>
      <c r="Y417" s="222"/>
    </row>
    <row r="418" spans="1:25" ht="15.75" thickBot="1" x14ac:dyDescent="0.3">
      <c r="A418" s="222"/>
      <c r="B418" s="222"/>
      <c r="C418" s="222"/>
      <c r="D418" s="222"/>
      <c r="E418" s="222"/>
      <c r="F418" s="222"/>
      <c r="G418" s="222"/>
      <c r="H418" s="222"/>
      <c r="I418" s="222"/>
      <c r="J418" s="222"/>
      <c r="K418" s="222"/>
      <c r="L418" s="222"/>
      <c r="M418" s="222"/>
      <c r="N418" s="222"/>
      <c r="O418" s="222"/>
      <c r="P418" s="222"/>
      <c r="Q418" s="222"/>
      <c r="R418" s="222"/>
      <c r="S418" s="222"/>
      <c r="T418" s="222"/>
      <c r="U418" s="222"/>
      <c r="V418" s="222"/>
      <c r="W418" s="222"/>
      <c r="X418" s="222"/>
      <c r="Y418" s="222"/>
    </row>
    <row r="419" spans="1:25" ht="15.75" thickBot="1" x14ac:dyDescent="0.3">
      <c r="A419" s="222"/>
      <c r="B419" s="222"/>
      <c r="C419" s="222"/>
      <c r="D419" s="222"/>
      <c r="E419" s="222"/>
      <c r="F419" s="222"/>
      <c r="G419" s="222"/>
      <c r="H419" s="222"/>
      <c r="I419" s="222"/>
      <c r="J419" s="222"/>
      <c r="K419" s="222"/>
      <c r="L419" s="222"/>
      <c r="M419" s="222"/>
      <c r="N419" s="222"/>
      <c r="O419" s="222"/>
      <c r="P419" s="222"/>
      <c r="Q419" s="222"/>
      <c r="R419" s="222"/>
      <c r="S419" s="222"/>
      <c r="T419" s="222"/>
      <c r="U419" s="222"/>
      <c r="V419" s="222"/>
      <c r="W419" s="222"/>
      <c r="X419" s="222"/>
      <c r="Y419" s="222"/>
    </row>
    <row r="420" spans="1:25" ht="15.75" thickBot="1" x14ac:dyDescent="0.3">
      <c r="A420" s="222"/>
      <c r="B420" s="222"/>
      <c r="C420" s="222"/>
      <c r="D420" s="222"/>
      <c r="E420" s="222"/>
      <c r="F420" s="222"/>
      <c r="G420" s="222"/>
      <c r="H420" s="222"/>
      <c r="I420" s="222"/>
      <c r="J420" s="222"/>
      <c r="K420" s="222"/>
      <c r="L420" s="222"/>
      <c r="M420" s="222"/>
      <c r="N420" s="222"/>
      <c r="O420" s="222"/>
      <c r="P420" s="222"/>
      <c r="Q420" s="222"/>
      <c r="R420" s="222"/>
      <c r="S420" s="222"/>
      <c r="T420" s="222"/>
      <c r="U420" s="222"/>
      <c r="V420" s="222"/>
      <c r="W420" s="222"/>
      <c r="X420" s="222"/>
      <c r="Y420" s="222"/>
    </row>
    <row r="421" spans="1:25" ht="15.75" thickBot="1" x14ac:dyDescent="0.3">
      <c r="A421" s="222"/>
      <c r="B421" s="222"/>
      <c r="C421" s="222"/>
      <c r="D421" s="222"/>
      <c r="E421" s="222"/>
      <c r="F421" s="222"/>
      <c r="G421" s="222"/>
      <c r="H421" s="222"/>
      <c r="I421" s="222"/>
      <c r="J421" s="222"/>
      <c r="K421" s="222"/>
      <c r="L421" s="222"/>
      <c r="M421" s="222"/>
      <c r="N421" s="222"/>
      <c r="O421" s="222"/>
      <c r="P421" s="222"/>
      <c r="Q421" s="222"/>
      <c r="R421" s="222"/>
      <c r="S421" s="222"/>
      <c r="T421" s="222"/>
      <c r="U421" s="222"/>
      <c r="V421" s="222"/>
      <c r="W421" s="222"/>
      <c r="X421" s="222"/>
      <c r="Y421" s="222"/>
    </row>
    <row r="422" spans="1:25" ht="15.75" thickBot="1" x14ac:dyDescent="0.3">
      <c r="A422" s="222"/>
      <c r="B422" s="222"/>
      <c r="C422" s="222"/>
      <c r="D422" s="222"/>
      <c r="E422" s="222"/>
      <c r="F422" s="222"/>
      <c r="G422" s="222"/>
      <c r="H422" s="222"/>
      <c r="I422" s="222"/>
      <c r="J422" s="222"/>
      <c r="K422" s="222"/>
      <c r="L422" s="222"/>
      <c r="M422" s="222"/>
      <c r="N422" s="222"/>
      <c r="O422" s="222"/>
      <c r="P422" s="222"/>
      <c r="Q422" s="222"/>
      <c r="R422" s="222"/>
      <c r="S422" s="222"/>
      <c r="T422" s="222"/>
      <c r="U422" s="222"/>
      <c r="V422" s="222"/>
      <c r="W422" s="222"/>
      <c r="X422" s="222"/>
      <c r="Y422" s="222"/>
    </row>
    <row r="423" spans="1:25" ht="15.75" thickBot="1" x14ac:dyDescent="0.3">
      <c r="A423" s="222"/>
      <c r="B423" s="222"/>
      <c r="C423" s="222"/>
      <c r="D423" s="222"/>
      <c r="E423" s="222"/>
      <c r="F423" s="222"/>
      <c r="G423" s="222"/>
      <c r="H423" s="222"/>
      <c r="I423" s="222"/>
      <c r="J423" s="222"/>
      <c r="K423" s="222"/>
      <c r="L423" s="222"/>
      <c r="M423" s="222"/>
      <c r="N423" s="222"/>
      <c r="O423" s="222"/>
      <c r="P423" s="222"/>
      <c r="Q423" s="222"/>
      <c r="R423" s="222"/>
      <c r="S423" s="222"/>
      <c r="T423" s="222"/>
      <c r="U423" s="222"/>
      <c r="V423" s="222"/>
      <c r="W423" s="222"/>
      <c r="X423" s="222"/>
      <c r="Y423" s="222"/>
    </row>
    <row r="424" spans="1:25" ht="15.75" thickBot="1" x14ac:dyDescent="0.3">
      <c r="A424" s="222"/>
      <c r="B424" s="222"/>
      <c r="C424" s="222"/>
      <c r="D424" s="222"/>
      <c r="E424" s="222"/>
      <c r="F424" s="222"/>
      <c r="G424" s="222"/>
      <c r="H424" s="222"/>
      <c r="I424" s="222"/>
      <c r="J424" s="222"/>
      <c r="K424" s="222"/>
      <c r="L424" s="222"/>
      <c r="M424" s="222"/>
      <c r="N424" s="222"/>
      <c r="O424" s="222"/>
      <c r="P424" s="222"/>
      <c r="Q424" s="222"/>
      <c r="R424" s="222"/>
      <c r="S424" s="222"/>
      <c r="T424" s="222"/>
      <c r="U424" s="222"/>
      <c r="V424" s="222"/>
      <c r="W424" s="222"/>
      <c r="X424" s="222"/>
      <c r="Y424" s="222"/>
    </row>
    <row r="425" spans="1:25" ht="15.75" thickBot="1" x14ac:dyDescent="0.3">
      <c r="A425" s="222"/>
      <c r="B425" s="222"/>
      <c r="C425" s="222"/>
      <c r="D425" s="222"/>
      <c r="E425" s="222"/>
      <c r="F425" s="222"/>
      <c r="G425" s="222"/>
      <c r="H425" s="222"/>
      <c r="I425" s="222"/>
      <c r="J425" s="222"/>
      <c r="K425" s="222"/>
      <c r="L425" s="222"/>
      <c r="M425" s="222"/>
      <c r="N425" s="222"/>
      <c r="O425" s="222"/>
      <c r="P425" s="222"/>
      <c r="Q425" s="222"/>
      <c r="R425" s="222"/>
      <c r="S425" s="222"/>
      <c r="T425" s="222"/>
      <c r="U425" s="222"/>
      <c r="V425" s="222"/>
      <c r="W425" s="222"/>
      <c r="X425" s="222"/>
      <c r="Y425" s="222"/>
    </row>
    <row r="426" spans="1:25" ht="15.75" thickBot="1" x14ac:dyDescent="0.3">
      <c r="A426" s="222"/>
      <c r="B426" s="222"/>
      <c r="C426" s="222"/>
      <c r="D426" s="222"/>
      <c r="E426" s="222"/>
      <c r="F426" s="222"/>
      <c r="G426" s="222"/>
      <c r="H426" s="222"/>
      <c r="I426" s="222"/>
      <c r="J426" s="222"/>
      <c r="K426" s="222"/>
      <c r="L426" s="222"/>
      <c r="M426" s="222"/>
      <c r="N426" s="222"/>
      <c r="O426" s="222"/>
      <c r="P426" s="222"/>
      <c r="Q426" s="222"/>
      <c r="R426" s="222"/>
      <c r="S426" s="222"/>
      <c r="T426" s="222"/>
      <c r="U426" s="222"/>
      <c r="V426" s="222"/>
      <c r="W426" s="222"/>
      <c r="X426" s="222"/>
      <c r="Y426" s="222"/>
    </row>
    <row r="427" spans="1:25" ht="15.75" thickBot="1" x14ac:dyDescent="0.3">
      <c r="A427" s="222"/>
      <c r="B427" s="222"/>
      <c r="C427" s="222"/>
      <c r="D427" s="222"/>
      <c r="E427" s="222"/>
      <c r="F427" s="222"/>
      <c r="G427" s="222"/>
      <c r="H427" s="222"/>
      <c r="I427" s="222"/>
      <c r="J427" s="222"/>
      <c r="K427" s="222"/>
      <c r="L427" s="222"/>
      <c r="M427" s="222"/>
      <c r="N427" s="222"/>
      <c r="O427" s="222"/>
      <c r="P427" s="222"/>
      <c r="Q427" s="222"/>
      <c r="R427" s="222"/>
      <c r="S427" s="222"/>
      <c r="T427" s="222"/>
      <c r="U427" s="222"/>
      <c r="V427" s="222"/>
      <c r="W427" s="222"/>
      <c r="X427" s="222"/>
      <c r="Y427" s="222"/>
    </row>
    <row r="428" spans="1:25" ht="15.75" thickBot="1" x14ac:dyDescent="0.3">
      <c r="A428" s="222"/>
      <c r="B428" s="222"/>
      <c r="C428" s="222"/>
      <c r="D428" s="222"/>
      <c r="E428" s="222"/>
      <c r="F428" s="222"/>
      <c r="G428" s="222"/>
      <c r="H428" s="222"/>
      <c r="I428" s="222"/>
      <c r="J428" s="222"/>
      <c r="K428" s="222"/>
      <c r="L428" s="222"/>
      <c r="M428" s="222"/>
      <c r="N428" s="222"/>
      <c r="O428" s="222"/>
      <c r="P428" s="222"/>
      <c r="Q428" s="222"/>
      <c r="R428" s="222"/>
      <c r="S428" s="222"/>
      <c r="T428" s="222"/>
      <c r="U428" s="222"/>
      <c r="V428" s="222"/>
      <c r="W428" s="222"/>
      <c r="X428" s="222"/>
      <c r="Y428" s="222"/>
    </row>
    <row r="429" spans="1:25" ht="15.75" thickBot="1" x14ac:dyDescent="0.3">
      <c r="A429" s="222"/>
      <c r="B429" s="222"/>
      <c r="C429" s="222"/>
      <c r="D429" s="222"/>
      <c r="E429" s="222"/>
      <c r="F429" s="222"/>
      <c r="G429" s="222"/>
      <c r="H429" s="222"/>
      <c r="I429" s="222"/>
      <c r="J429" s="222"/>
      <c r="K429" s="222"/>
      <c r="L429" s="222"/>
      <c r="M429" s="222"/>
      <c r="N429" s="222"/>
      <c r="O429" s="222"/>
      <c r="P429" s="222"/>
      <c r="Q429" s="222"/>
      <c r="R429" s="222"/>
      <c r="S429" s="222"/>
      <c r="T429" s="222"/>
      <c r="U429" s="222"/>
      <c r="V429" s="222"/>
      <c r="W429" s="222"/>
      <c r="X429" s="222"/>
      <c r="Y429" s="222"/>
    </row>
    <row r="430" spans="1:25" ht="15.75" thickBot="1" x14ac:dyDescent="0.3">
      <c r="A430" s="222"/>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row>
    <row r="431" spans="1:25" ht="15.75" thickBot="1" x14ac:dyDescent="0.3">
      <c r="A431" s="222"/>
      <c r="B431" s="222"/>
      <c r="C431" s="222"/>
      <c r="D431" s="222"/>
      <c r="E431" s="222"/>
      <c r="F431" s="222"/>
      <c r="G431" s="222"/>
      <c r="H431" s="222"/>
      <c r="I431" s="222"/>
      <c r="J431" s="222"/>
      <c r="K431" s="222"/>
      <c r="L431" s="222"/>
      <c r="M431" s="222"/>
      <c r="N431" s="222"/>
      <c r="O431" s="222"/>
      <c r="P431" s="222"/>
      <c r="Q431" s="222"/>
      <c r="R431" s="222"/>
      <c r="S431" s="222"/>
      <c r="T431" s="222"/>
      <c r="U431" s="222"/>
      <c r="V431" s="222"/>
      <c r="W431" s="222"/>
      <c r="X431" s="222"/>
      <c r="Y431" s="222"/>
    </row>
    <row r="432" spans="1:25" ht="15.75" thickBot="1" x14ac:dyDescent="0.3">
      <c r="A432" s="222"/>
      <c r="B432" s="222"/>
      <c r="C432" s="222"/>
      <c r="D432" s="222"/>
      <c r="E432" s="222"/>
      <c r="F432" s="222"/>
      <c r="G432" s="222"/>
      <c r="H432" s="222"/>
      <c r="I432" s="222"/>
      <c r="J432" s="222"/>
      <c r="K432" s="222"/>
      <c r="L432" s="222"/>
      <c r="M432" s="222"/>
      <c r="N432" s="222"/>
      <c r="O432" s="222"/>
      <c r="P432" s="222"/>
      <c r="Q432" s="222"/>
      <c r="R432" s="222"/>
      <c r="S432" s="222"/>
      <c r="T432" s="222"/>
      <c r="U432" s="222"/>
      <c r="V432" s="222"/>
      <c r="W432" s="222"/>
      <c r="X432" s="222"/>
      <c r="Y432" s="222"/>
    </row>
    <row r="433" spans="1:25" ht="15.75" thickBot="1" x14ac:dyDescent="0.3">
      <c r="A433" s="222"/>
      <c r="B433" s="222"/>
      <c r="C433" s="222"/>
      <c r="D433" s="222"/>
      <c r="E433" s="222"/>
      <c r="F433" s="222"/>
      <c r="G433" s="222"/>
      <c r="H433" s="222"/>
      <c r="I433" s="222"/>
      <c r="J433" s="222"/>
      <c r="K433" s="222"/>
      <c r="L433" s="222"/>
      <c r="M433" s="222"/>
      <c r="N433" s="222"/>
      <c r="O433" s="222"/>
      <c r="P433" s="222"/>
      <c r="Q433" s="222"/>
      <c r="R433" s="222"/>
      <c r="S433" s="222"/>
      <c r="T433" s="222"/>
      <c r="U433" s="222"/>
      <c r="V433" s="222"/>
      <c r="W433" s="222"/>
      <c r="X433" s="222"/>
      <c r="Y433" s="222"/>
    </row>
    <row r="434" spans="1:25" ht="15.75" thickBot="1" x14ac:dyDescent="0.3">
      <c r="A434" s="222"/>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row>
    <row r="435" spans="1:25" ht="15.75" thickBot="1" x14ac:dyDescent="0.3">
      <c r="A435" s="222"/>
      <c r="B435" s="222"/>
      <c r="C435" s="222"/>
      <c r="D435" s="222"/>
      <c r="E435" s="222"/>
      <c r="F435" s="222"/>
      <c r="G435" s="222"/>
      <c r="H435" s="222"/>
      <c r="I435" s="222"/>
      <c r="J435" s="222"/>
      <c r="K435" s="222"/>
      <c r="L435" s="222"/>
      <c r="M435" s="222"/>
      <c r="N435" s="222"/>
      <c r="O435" s="222"/>
      <c r="P435" s="222"/>
      <c r="Q435" s="222"/>
      <c r="R435" s="222"/>
      <c r="S435" s="222"/>
      <c r="T435" s="222"/>
      <c r="U435" s="222"/>
      <c r="V435" s="222"/>
      <c r="W435" s="222"/>
      <c r="X435" s="222"/>
      <c r="Y435" s="222"/>
    </row>
    <row r="436" spans="1:25" ht="15.75" thickBot="1" x14ac:dyDescent="0.3">
      <c r="A436" s="222"/>
      <c r="B436" s="222"/>
      <c r="C436" s="222"/>
      <c r="D436" s="222"/>
      <c r="E436" s="222"/>
      <c r="F436" s="222"/>
      <c r="G436" s="222"/>
      <c r="H436" s="222"/>
      <c r="I436" s="222"/>
      <c r="J436" s="222"/>
      <c r="K436" s="222"/>
      <c r="L436" s="222"/>
      <c r="M436" s="222"/>
      <c r="N436" s="222"/>
      <c r="O436" s="222"/>
      <c r="P436" s="222"/>
      <c r="Q436" s="222"/>
      <c r="R436" s="222"/>
      <c r="S436" s="222"/>
      <c r="T436" s="222"/>
      <c r="U436" s="222"/>
      <c r="V436" s="222"/>
      <c r="W436" s="222"/>
      <c r="X436" s="222"/>
      <c r="Y436" s="222"/>
    </row>
    <row r="437" spans="1:25" ht="15.75" thickBot="1" x14ac:dyDescent="0.3">
      <c r="A437" s="222"/>
      <c r="B437" s="222"/>
      <c r="C437" s="222"/>
      <c r="D437" s="222"/>
      <c r="E437" s="222"/>
      <c r="F437" s="222"/>
      <c r="G437" s="222"/>
      <c r="H437" s="222"/>
      <c r="I437" s="222"/>
      <c r="J437" s="222"/>
      <c r="K437" s="222"/>
      <c r="L437" s="222"/>
      <c r="M437" s="222"/>
      <c r="N437" s="222"/>
      <c r="O437" s="222"/>
      <c r="P437" s="222"/>
      <c r="Q437" s="222"/>
      <c r="R437" s="222"/>
      <c r="S437" s="222"/>
      <c r="T437" s="222"/>
      <c r="U437" s="222"/>
      <c r="V437" s="222"/>
      <c r="W437" s="222"/>
      <c r="X437" s="222"/>
      <c r="Y437" s="222"/>
    </row>
    <row r="438" spans="1:25" ht="15.75" thickBot="1" x14ac:dyDescent="0.3">
      <c r="A438" s="222"/>
      <c r="B438" s="222"/>
      <c r="C438" s="222"/>
      <c r="D438" s="222"/>
      <c r="E438" s="222"/>
      <c r="F438" s="222"/>
      <c r="G438" s="222"/>
      <c r="H438" s="222"/>
      <c r="I438" s="222"/>
      <c r="J438" s="222"/>
      <c r="K438" s="222"/>
      <c r="L438" s="222"/>
      <c r="M438" s="222"/>
      <c r="N438" s="222"/>
      <c r="O438" s="222"/>
      <c r="P438" s="222"/>
      <c r="Q438" s="222"/>
      <c r="R438" s="222"/>
      <c r="S438" s="222"/>
      <c r="T438" s="222"/>
      <c r="U438" s="222"/>
      <c r="V438" s="222"/>
      <c r="W438" s="222"/>
      <c r="X438" s="222"/>
      <c r="Y438" s="222"/>
    </row>
    <row r="439" spans="1:25" ht="15.75" thickBot="1" x14ac:dyDescent="0.3">
      <c r="A439" s="222"/>
      <c r="B439" s="222"/>
      <c r="C439" s="222"/>
      <c r="D439" s="222"/>
      <c r="E439" s="222"/>
      <c r="F439" s="222"/>
      <c r="G439" s="222"/>
      <c r="H439" s="222"/>
      <c r="I439" s="222"/>
      <c r="J439" s="222"/>
      <c r="K439" s="222"/>
      <c r="L439" s="222"/>
      <c r="M439" s="222"/>
      <c r="N439" s="222"/>
      <c r="O439" s="222"/>
      <c r="P439" s="222"/>
      <c r="Q439" s="222"/>
      <c r="R439" s="222"/>
      <c r="S439" s="222"/>
      <c r="T439" s="222"/>
      <c r="U439" s="222"/>
      <c r="V439" s="222"/>
      <c r="W439" s="222"/>
      <c r="X439" s="222"/>
      <c r="Y439" s="222"/>
    </row>
    <row r="440" spans="1:25" ht="15.75" thickBot="1" x14ac:dyDescent="0.3">
      <c r="A440" s="222"/>
      <c r="B440" s="222"/>
      <c r="C440" s="222"/>
      <c r="D440" s="222"/>
      <c r="E440" s="222"/>
      <c r="F440" s="222"/>
      <c r="G440" s="222"/>
      <c r="H440" s="222"/>
      <c r="I440" s="222"/>
      <c r="J440" s="222"/>
      <c r="K440" s="222"/>
      <c r="L440" s="222"/>
      <c r="M440" s="222"/>
      <c r="N440" s="222"/>
      <c r="O440" s="222"/>
      <c r="P440" s="222"/>
      <c r="Q440" s="222"/>
      <c r="R440" s="222"/>
      <c r="S440" s="222"/>
      <c r="T440" s="222"/>
      <c r="U440" s="222"/>
      <c r="V440" s="222"/>
      <c r="W440" s="222"/>
      <c r="X440" s="222"/>
      <c r="Y440" s="222"/>
    </row>
    <row r="441" spans="1:25" ht="15.75" thickBot="1" x14ac:dyDescent="0.3">
      <c r="A441" s="222"/>
      <c r="B441" s="222"/>
      <c r="C441" s="222"/>
      <c r="D441" s="222"/>
      <c r="E441" s="222"/>
      <c r="F441" s="222"/>
      <c r="G441" s="222"/>
      <c r="H441" s="222"/>
      <c r="I441" s="222"/>
      <c r="J441" s="222"/>
      <c r="K441" s="222"/>
      <c r="L441" s="222"/>
      <c r="M441" s="222"/>
      <c r="N441" s="222"/>
      <c r="O441" s="222"/>
      <c r="P441" s="222"/>
      <c r="Q441" s="222"/>
      <c r="R441" s="222"/>
      <c r="S441" s="222"/>
      <c r="T441" s="222"/>
      <c r="U441" s="222"/>
      <c r="V441" s="222"/>
      <c r="W441" s="222"/>
      <c r="X441" s="222"/>
      <c r="Y441" s="222"/>
    </row>
    <row r="442" spans="1:25" ht="15.75" thickBot="1" x14ac:dyDescent="0.3">
      <c r="A442" s="222"/>
      <c r="B442" s="222"/>
      <c r="C442" s="222"/>
      <c r="D442" s="222"/>
      <c r="E442" s="222"/>
      <c r="F442" s="222"/>
      <c r="G442" s="222"/>
      <c r="H442" s="222"/>
      <c r="I442" s="222"/>
      <c r="J442" s="222"/>
      <c r="K442" s="222"/>
      <c r="L442" s="222"/>
      <c r="M442" s="222"/>
      <c r="N442" s="222"/>
      <c r="O442" s="222"/>
      <c r="P442" s="222"/>
      <c r="Q442" s="222"/>
      <c r="R442" s="222"/>
      <c r="S442" s="222"/>
      <c r="T442" s="222"/>
      <c r="U442" s="222"/>
      <c r="V442" s="222"/>
      <c r="W442" s="222"/>
      <c r="X442" s="222"/>
      <c r="Y442" s="222"/>
    </row>
    <row r="443" spans="1:25" ht="15.75" thickBot="1" x14ac:dyDescent="0.3">
      <c r="A443" s="222"/>
      <c r="B443" s="222"/>
      <c r="C443" s="222"/>
      <c r="D443" s="222"/>
      <c r="E443" s="222"/>
      <c r="F443" s="222"/>
      <c r="G443" s="222"/>
      <c r="H443" s="222"/>
      <c r="I443" s="222"/>
      <c r="J443" s="222"/>
      <c r="K443" s="222"/>
      <c r="L443" s="222"/>
      <c r="M443" s="222"/>
      <c r="N443" s="222"/>
      <c r="O443" s="222"/>
      <c r="P443" s="222"/>
      <c r="Q443" s="222"/>
      <c r="R443" s="222"/>
      <c r="S443" s="222"/>
      <c r="T443" s="222"/>
      <c r="U443" s="222"/>
      <c r="V443" s="222"/>
      <c r="W443" s="222"/>
      <c r="X443" s="222"/>
      <c r="Y443" s="222"/>
    </row>
    <row r="444" spans="1:25" ht="15.75" thickBot="1" x14ac:dyDescent="0.3">
      <c r="A444" s="222"/>
      <c r="B444" s="222"/>
      <c r="C444" s="222"/>
      <c r="D444" s="222"/>
      <c r="E444" s="222"/>
      <c r="F444" s="222"/>
      <c r="G444" s="222"/>
      <c r="H444" s="222"/>
      <c r="I444" s="222"/>
      <c r="J444" s="222"/>
      <c r="K444" s="222"/>
      <c r="L444" s="222"/>
      <c r="M444" s="222"/>
      <c r="N444" s="222"/>
      <c r="O444" s="222"/>
      <c r="P444" s="222"/>
      <c r="Q444" s="222"/>
      <c r="R444" s="222"/>
      <c r="S444" s="222"/>
      <c r="T444" s="222"/>
      <c r="U444" s="222"/>
      <c r="V444" s="222"/>
      <c r="W444" s="222"/>
      <c r="X444" s="222"/>
      <c r="Y444" s="222"/>
    </row>
    <row r="445" spans="1:25" ht="15.75" thickBot="1" x14ac:dyDescent="0.3">
      <c r="A445" s="222"/>
      <c r="B445" s="222"/>
      <c r="C445" s="222"/>
      <c r="D445" s="222"/>
      <c r="E445" s="222"/>
      <c r="F445" s="222"/>
      <c r="G445" s="222"/>
      <c r="H445" s="222"/>
      <c r="I445" s="222"/>
      <c r="J445" s="222"/>
      <c r="K445" s="222"/>
      <c r="L445" s="222"/>
      <c r="M445" s="222"/>
      <c r="N445" s="222"/>
      <c r="O445" s="222"/>
      <c r="P445" s="222"/>
      <c r="Q445" s="222"/>
      <c r="R445" s="222"/>
      <c r="S445" s="222"/>
      <c r="T445" s="222"/>
      <c r="U445" s="222"/>
      <c r="V445" s="222"/>
      <c r="W445" s="222"/>
      <c r="X445" s="222"/>
      <c r="Y445" s="222"/>
    </row>
    <row r="446" spans="1:25" ht="15.75" thickBot="1" x14ac:dyDescent="0.3">
      <c r="A446" s="222"/>
      <c r="B446" s="222"/>
      <c r="C446" s="222"/>
      <c r="D446" s="222"/>
      <c r="E446" s="222"/>
      <c r="F446" s="222"/>
      <c r="G446" s="222"/>
      <c r="H446" s="222"/>
      <c r="I446" s="222"/>
      <c r="J446" s="222"/>
      <c r="K446" s="222"/>
      <c r="L446" s="222"/>
      <c r="M446" s="222"/>
      <c r="N446" s="222"/>
      <c r="O446" s="222"/>
      <c r="P446" s="222"/>
      <c r="Q446" s="222"/>
      <c r="R446" s="222"/>
      <c r="S446" s="222"/>
      <c r="T446" s="222"/>
      <c r="U446" s="222"/>
      <c r="V446" s="222"/>
      <c r="W446" s="222"/>
      <c r="X446" s="222"/>
      <c r="Y446" s="222"/>
    </row>
    <row r="447" spans="1:25" ht="15.75" thickBot="1" x14ac:dyDescent="0.3">
      <c r="A447" s="222"/>
      <c r="B447" s="222"/>
      <c r="C447" s="222"/>
      <c r="D447" s="222"/>
      <c r="E447" s="222"/>
      <c r="F447" s="222"/>
      <c r="G447" s="222"/>
      <c r="H447" s="222"/>
      <c r="I447" s="222"/>
      <c r="J447" s="222"/>
      <c r="K447" s="222"/>
      <c r="L447" s="222"/>
      <c r="M447" s="222"/>
      <c r="N447" s="222"/>
      <c r="O447" s="222"/>
      <c r="P447" s="222"/>
      <c r="Q447" s="222"/>
      <c r="R447" s="222"/>
      <c r="S447" s="222"/>
      <c r="T447" s="222"/>
      <c r="U447" s="222"/>
      <c r="V447" s="222"/>
      <c r="W447" s="222"/>
      <c r="X447" s="222"/>
      <c r="Y447" s="222"/>
    </row>
    <row r="448" spans="1:25" ht="15.75" thickBot="1" x14ac:dyDescent="0.3">
      <c r="A448" s="222"/>
      <c r="B448" s="222"/>
      <c r="C448" s="222"/>
      <c r="D448" s="222"/>
      <c r="E448" s="222"/>
      <c r="F448" s="222"/>
      <c r="G448" s="222"/>
      <c r="H448" s="222"/>
      <c r="I448" s="222"/>
      <c r="J448" s="222"/>
      <c r="K448" s="222"/>
      <c r="L448" s="222"/>
      <c r="M448" s="222"/>
      <c r="N448" s="222"/>
      <c r="O448" s="222"/>
      <c r="P448" s="222"/>
      <c r="Q448" s="222"/>
      <c r="R448" s="222"/>
      <c r="S448" s="222"/>
      <c r="T448" s="222"/>
      <c r="U448" s="222"/>
      <c r="V448" s="222"/>
      <c r="W448" s="222"/>
      <c r="X448" s="222"/>
      <c r="Y448" s="222"/>
    </row>
    <row r="449" spans="1:25" ht="15.75" thickBot="1" x14ac:dyDescent="0.3">
      <c r="A449" s="222"/>
      <c r="B449" s="222"/>
      <c r="C449" s="222"/>
      <c r="D449" s="222"/>
      <c r="E449" s="222"/>
      <c r="F449" s="222"/>
      <c r="G449" s="222"/>
      <c r="H449" s="222"/>
      <c r="I449" s="222"/>
      <c r="J449" s="222"/>
      <c r="K449" s="222"/>
      <c r="L449" s="222"/>
      <c r="M449" s="222"/>
      <c r="N449" s="222"/>
      <c r="O449" s="222"/>
      <c r="P449" s="222"/>
      <c r="Q449" s="222"/>
      <c r="R449" s="222"/>
      <c r="S449" s="222"/>
      <c r="T449" s="222"/>
      <c r="U449" s="222"/>
      <c r="V449" s="222"/>
      <c r="W449" s="222"/>
      <c r="X449" s="222"/>
      <c r="Y449" s="222"/>
    </row>
    <row r="450" spans="1:25" ht="15.75" thickBot="1" x14ac:dyDescent="0.3">
      <c r="A450" s="222"/>
      <c r="B450" s="222"/>
      <c r="C450" s="222"/>
      <c r="D450" s="222"/>
      <c r="E450" s="222"/>
      <c r="F450" s="222"/>
      <c r="G450" s="222"/>
      <c r="H450" s="222"/>
      <c r="I450" s="222"/>
      <c r="J450" s="222"/>
      <c r="K450" s="222"/>
      <c r="L450" s="222"/>
      <c r="M450" s="222"/>
      <c r="N450" s="222"/>
      <c r="O450" s="222"/>
      <c r="P450" s="222"/>
      <c r="Q450" s="222"/>
      <c r="R450" s="222"/>
      <c r="S450" s="222"/>
      <c r="T450" s="222"/>
      <c r="U450" s="222"/>
      <c r="V450" s="222"/>
      <c r="W450" s="222"/>
      <c r="X450" s="222"/>
      <c r="Y450" s="222"/>
    </row>
    <row r="451" spans="1:25" ht="15.75" thickBot="1" x14ac:dyDescent="0.3">
      <c r="A451" s="222"/>
      <c r="B451" s="222"/>
      <c r="C451" s="222"/>
      <c r="D451" s="222"/>
      <c r="E451" s="222"/>
      <c r="F451" s="222"/>
      <c r="G451" s="222"/>
      <c r="H451" s="222"/>
      <c r="I451" s="222"/>
      <c r="J451" s="222"/>
      <c r="K451" s="222"/>
      <c r="L451" s="222"/>
      <c r="M451" s="222"/>
      <c r="N451" s="222"/>
      <c r="O451" s="222"/>
      <c r="P451" s="222"/>
      <c r="Q451" s="222"/>
      <c r="R451" s="222"/>
      <c r="S451" s="222"/>
      <c r="T451" s="222"/>
      <c r="U451" s="222"/>
      <c r="V451" s="222"/>
      <c r="W451" s="222"/>
      <c r="X451" s="222"/>
      <c r="Y451" s="222"/>
    </row>
    <row r="452" spans="1:25" ht="15.75" thickBot="1" x14ac:dyDescent="0.3">
      <c r="A452" s="222"/>
      <c r="B452" s="222"/>
      <c r="C452" s="222"/>
      <c r="D452" s="222"/>
      <c r="E452" s="222"/>
      <c r="F452" s="222"/>
      <c r="G452" s="222"/>
      <c r="H452" s="222"/>
      <c r="I452" s="222"/>
      <c r="J452" s="222"/>
      <c r="K452" s="222"/>
      <c r="L452" s="222"/>
      <c r="M452" s="222"/>
      <c r="N452" s="222"/>
      <c r="O452" s="222"/>
      <c r="P452" s="222"/>
      <c r="Q452" s="222"/>
      <c r="R452" s="222"/>
      <c r="S452" s="222"/>
      <c r="T452" s="222"/>
      <c r="U452" s="222"/>
      <c r="V452" s="222"/>
      <c r="W452" s="222"/>
      <c r="X452" s="222"/>
      <c r="Y452" s="222"/>
    </row>
    <row r="453" spans="1:25" ht="15.75" thickBot="1" x14ac:dyDescent="0.3">
      <c r="A453" s="222"/>
      <c r="B453" s="222"/>
      <c r="C453" s="222"/>
      <c r="D453" s="222"/>
      <c r="E453" s="222"/>
      <c r="F453" s="222"/>
      <c r="G453" s="222"/>
      <c r="H453" s="222"/>
      <c r="I453" s="222"/>
      <c r="J453" s="222"/>
      <c r="K453" s="222"/>
      <c r="L453" s="222"/>
      <c r="M453" s="222"/>
      <c r="N453" s="222"/>
      <c r="O453" s="222"/>
      <c r="P453" s="222"/>
      <c r="Q453" s="222"/>
      <c r="R453" s="222"/>
      <c r="S453" s="222"/>
      <c r="T453" s="222"/>
      <c r="U453" s="222"/>
      <c r="V453" s="222"/>
      <c r="W453" s="222"/>
      <c r="X453" s="222"/>
      <c r="Y453" s="222"/>
    </row>
    <row r="454" spans="1:25" ht="15.75" thickBot="1" x14ac:dyDescent="0.3">
      <c r="A454" s="222"/>
      <c r="B454" s="222"/>
      <c r="C454" s="222"/>
      <c r="D454" s="222"/>
      <c r="E454" s="222"/>
      <c r="F454" s="222"/>
      <c r="G454" s="222"/>
      <c r="H454" s="222"/>
      <c r="I454" s="222"/>
      <c r="J454" s="222"/>
      <c r="K454" s="222"/>
      <c r="L454" s="222"/>
      <c r="M454" s="222"/>
      <c r="N454" s="222"/>
      <c r="O454" s="222"/>
      <c r="P454" s="222"/>
      <c r="Q454" s="222"/>
      <c r="R454" s="222"/>
      <c r="S454" s="222"/>
      <c r="T454" s="222"/>
      <c r="U454" s="222"/>
      <c r="V454" s="222"/>
      <c r="W454" s="222"/>
      <c r="X454" s="222"/>
      <c r="Y454" s="222"/>
    </row>
    <row r="455" spans="1:25" ht="15.75" thickBot="1" x14ac:dyDescent="0.3">
      <c r="A455" s="222"/>
      <c r="B455" s="222"/>
      <c r="C455" s="222"/>
      <c r="D455" s="222"/>
      <c r="E455" s="222"/>
      <c r="F455" s="222"/>
      <c r="G455" s="222"/>
      <c r="H455" s="222"/>
      <c r="I455" s="222"/>
      <c r="J455" s="222"/>
      <c r="K455" s="222"/>
      <c r="L455" s="222"/>
      <c r="M455" s="222"/>
      <c r="N455" s="222"/>
      <c r="O455" s="222"/>
      <c r="P455" s="222"/>
      <c r="Q455" s="222"/>
      <c r="R455" s="222"/>
      <c r="S455" s="222"/>
      <c r="T455" s="222"/>
      <c r="U455" s="222"/>
      <c r="V455" s="222"/>
      <c r="W455" s="222"/>
      <c r="X455" s="222"/>
      <c r="Y455" s="222"/>
    </row>
    <row r="456" spans="1:25" ht="15.75" thickBot="1" x14ac:dyDescent="0.3">
      <c r="A456" s="222"/>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row>
    <row r="457" spans="1:25" ht="15.75" thickBot="1" x14ac:dyDescent="0.3">
      <c r="A457" s="222"/>
      <c r="B457" s="222"/>
      <c r="C457" s="222"/>
      <c r="D457" s="222"/>
      <c r="E457" s="222"/>
      <c r="F457" s="222"/>
      <c r="G457" s="222"/>
      <c r="H457" s="222"/>
      <c r="I457" s="222"/>
      <c r="J457" s="222"/>
      <c r="K457" s="222"/>
      <c r="L457" s="222"/>
      <c r="M457" s="222"/>
      <c r="N457" s="222"/>
      <c r="O457" s="222"/>
      <c r="P457" s="222"/>
      <c r="Q457" s="222"/>
      <c r="R457" s="222"/>
      <c r="S457" s="222"/>
      <c r="T457" s="222"/>
      <c r="U457" s="222"/>
      <c r="V457" s="222"/>
      <c r="W457" s="222"/>
      <c r="X457" s="222"/>
      <c r="Y457" s="222"/>
    </row>
    <row r="458" spans="1:25" ht="15.75" thickBot="1" x14ac:dyDescent="0.3">
      <c r="A458" s="222"/>
      <c r="B458" s="222"/>
      <c r="C458" s="222"/>
      <c r="D458" s="222"/>
      <c r="E458" s="222"/>
      <c r="F458" s="222"/>
      <c r="G458" s="222"/>
      <c r="H458" s="222"/>
      <c r="I458" s="222"/>
      <c r="J458" s="222"/>
      <c r="K458" s="222"/>
      <c r="L458" s="222"/>
      <c r="M458" s="222"/>
      <c r="N458" s="222"/>
      <c r="O458" s="222"/>
      <c r="P458" s="222"/>
      <c r="Q458" s="222"/>
      <c r="R458" s="222"/>
      <c r="S458" s="222"/>
      <c r="T458" s="222"/>
      <c r="U458" s="222"/>
      <c r="V458" s="222"/>
      <c r="W458" s="222"/>
      <c r="X458" s="222"/>
      <c r="Y458" s="222"/>
    </row>
    <row r="459" spans="1:25" ht="15.75" thickBot="1" x14ac:dyDescent="0.3">
      <c r="A459" s="222"/>
      <c r="B459" s="222"/>
      <c r="C459" s="222"/>
      <c r="D459" s="222"/>
      <c r="E459" s="222"/>
      <c r="F459" s="222"/>
      <c r="G459" s="222"/>
      <c r="H459" s="222"/>
      <c r="I459" s="222"/>
      <c r="J459" s="222"/>
      <c r="K459" s="222"/>
      <c r="L459" s="222"/>
      <c r="M459" s="222"/>
      <c r="N459" s="222"/>
      <c r="O459" s="222"/>
      <c r="P459" s="222"/>
      <c r="Q459" s="222"/>
      <c r="R459" s="222"/>
      <c r="S459" s="222"/>
      <c r="T459" s="222"/>
      <c r="U459" s="222"/>
      <c r="V459" s="222"/>
      <c r="W459" s="222"/>
      <c r="X459" s="222"/>
      <c r="Y459" s="222"/>
    </row>
    <row r="460" spans="1:25" ht="15.75" thickBot="1" x14ac:dyDescent="0.3">
      <c r="A460" s="222"/>
      <c r="B460" s="222"/>
      <c r="C460" s="222"/>
      <c r="D460" s="222"/>
      <c r="E460" s="222"/>
      <c r="F460" s="222"/>
      <c r="G460" s="222"/>
      <c r="H460" s="222"/>
      <c r="I460" s="222"/>
      <c r="J460" s="222"/>
      <c r="K460" s="222"/>
      <c r="L460" s="222"/>
      <c r="M460" s="222"/>
      <c r="N460" s="222"/>
      <c r="O460" s="222"/>
      <c r="P460" s="222"/>
      <c r="Q460" s="222"/>
      <c r="R460" s="222"/>
      <c r="S460" s="222"/>
      <c r="T460" s="222"/>
      <c r="U460" s="222"/>
      <c r="V460" s="222"/>
      <c r="W460" s="222"/>
      <c r="X460" s="222"/>
      <c r="Y460" s="222"/>
    </row>
    <row r="461" spans="1:25" ht="15.75" thickBot="1" x14ac:dyDescent="0.3">
      <c r="A461" s="222"/>
      <c r="B461" s="222"/>
      <c r="C461" s="222"/>
      <c r="D461" s="222"/>
      <c r="E461" s="222"/>
      <c r="F461" s="222"/>
      <c r="G461" s="222"/>
      <c r="H461" s="222"/>
      <c r="I461" s="222"/>
      <c r="J461" s="222"/>
      <c r="K461" s="222"/>
      <c r="L461" s="222"/>
      <c r="M461" s="222"/>
      <c r="N461" s="222"/>
      <c r="O461" s="222"/>
      <c r="P461" s="222"/>
      <c r="Q461" s="222"/>
      <c r="R461" s="222"/>
      <c r="S461" s="222"/>
      <c r="T461" s="222"/>
      <c r="U461" s="222"/>
      <c r="V461" s="222"/>
      <c r="W461" s="222"/>
      <c r="X461" s="222"/>
      <c r="Y461" s="222"/>
    </row>
    <row r="462" spans="1:25" ht="15.75" thickBot="1" x14ac:dyDescent="0.3">
      <c r="A462" s="222"/>
      <c r="B462" s="222"/>
      <c r="C462" s="222"/>
      <c r="D462" s="222"/>
      <c r="E462" s="222"/>
      <c r="F462" s="222"/>
      <c r="G462" s="222"/>
      <c r="H462" s="222"/>
      <c r="I462" s="222"/>
      <c r="J462" s="222"/>
      <c r="K462" s="222"/>
      <c r="L462" s="222"/>
      <c r="M462" s="222"/>
      <c r="N462" s="222"/>
      <c r="O462" s="222"/>
      <c r="P462" s="222"/>
      <c r="Q462" s="222"/>
      <c r="R462" s="222"/>
      <c r="S462" s="222"/>
      <c r="T462" s="222"/>
      <c r="U462" s="222"/>
      <c r="V462" s="222"/>
      <c r="W462" s="222"/>
      <c r="X462" s="222"/>
      <c r="Y462" s="222"/>
    </row>
    <row r="463" spans="1:25" ht="15.75" thickBot="1" x14ac:dyDescent="0.3">
      <c r="A463" s="222"/>
      <c r="B463" s="222"/>
      <c r="C463" s="222"/>
      <c r="D463" s="222"/>
      <c r="E463" s="222"/>
      <c r="F463" s="222"/>
      <c r="G463" s="222"/>
      <c r="H463" s="222"/>
      <c r="I463" s="222"/>
      <c r="J463" s="222"/>
      <c r="K463" s="222"/>
      <c r="L463" s="222"/>
      <c r="M463" s="222"/>
      <c r="N463" s="222"/>
      <c r="O463" s="222"/>
      <c r="P463" s="222"/>
      <c r="Q463" s="222"/>
      <c r="R463" s="222"/>
      <c r="S463" s="222"/>
      <c r="T463" s="222"/>
      <c r="U463" s="222"/>
      <c r="V463" s="222"/>
      <c r="W463" s="222"/>
      <c r="X463" s="222"/>
      <c r="Y463" s="222"/>
    </row>
    <row r="464" spans="1:25" ht="15.75" thickBot="1" x14ac:dyDescent="0.3">
      <c r="A464" s="222"/>
      <c r="B464" s="222"/>
      <c r="C464" s="222"/>
      <c r="D464" s="222"/>
      <c r="E464" s="222"/>
      <c r="F464" s="222"/>
      <c r="G464" s="222"/>
      <c r="H464" s="222"/>
      <c r="I464" s="222"/>
      <c r="J464" s="222"/>
      <c r="K464" s="222"/>
      <c r="L464" s="222"/>
      <c r="M464" s="222"/>
      <c r="N464" s="222"/>
      <c r="O464" s="222"/>
      <c r="P464" s="222"/>
      <c r="Q464" s="222"/>
      <c r="R464" s="222"/>
      <c r="S464" s="222"/>
      <c r="T464" s="222"/>
      <c r="U464" s="222"/>
      <c r="V464" s="222"/>
      <c r="W464" s="222"/>
      <c r="X464" s="222"/>
      <c r="Y464" s="222"/>
    </row>
    <row r="465" spans="1:25" ht="15.75" thickBot="1" x14ac:dyDescent="0.3">
      <c r="A465" s="222"/>
      <c r="B465" s="222"/>
      <c r="C465" s="222"/>
      <c r="D465" s="222"/>
      <c r="E465" s="222"/>
      <c r="F465" s="222"/>
      <c r="G465" s="222"/>
      <c r="H465" s="222"/>
      <c r="I465" s="222"/>
      <c r="J465" s="222"/>
      <c r="K465" s="222"/>
      <c r="L465" s="222"/>
      <c r="M465" s="222"/>
      <c r="N465" s="222"/>
      <c r="O465" s="222"/>
      <c r="P465" s="222"/>
      <c r="Q465" s="222"/>
      <c r="R465" s="222"/>
      <c r="S465" s="222"/>
      <c r="T465" s="222"/>
      <c r="U465" s="222"/>
      <c r="V465" s="222"/>
      <c r="W465" s="222"/>
      <c r="X465" s="222"/>
      <c r="Y465" s="222"/>
    </row>
    <row r="466" spans="1:25" ht="15.75" thickBot="1" x14ac:dyDescent="0.3">
      <c r="A466" s="222"/>
      <c r="B466" s="222"/>
      <c r="C466" s="222"/>
      <c r="D466" s="222"/>
      <c r="E466" s="222"/>
      <c r="F466" s="222"/>
      <c r="G466" s="222"/>
      <c r="H466" s="222"/>
      <c r="I466" s="222"/>
      <c r="J466" s="222"/>
      <c r="K466" s="222"/>
      <c r="L466" s="222"/>
      <c r="M466" s="222"/>
      <c r="N466" s="222"/>
      <c r="O466" s="222"/>
      <c r="P466" s="222"/>
      <c r="Q466" s="222"/>
      <c r="R466" s="222"/>
      <c r="S466" s="222"/>
      <c r="T466" s="222"/>
      <c r="U466" s="222"/>
      <c r="V466" s="222"/>
      <c r="W466" s="222"/>
      <c r="X466" s="222"/>
      <c r="Y466" s="222"/>
    </row>
    <row r="467" spans="1:25" ht="15.75" thickBot="1" x14ac:dyDescent="0.3">
      <c r="A467" s="222"/>
      <c r="B467" s="222"/>
      <c r="C467" s="222"/>
      <c r="D467" s="222"/>
      <c r="E467" s="222"/>
      <c r="F467" s="222"/>
      <c r="G467" s="222"/>
      <c r="H467" s="222"/>
      <c r="I467" s="222"/>
      <c r="J467" s="222"/>
      <c r="K467" s="222"/>
      <c r="L467" s="222"/>
      <c r="M467" s="222"/>
      <c r="N467" s="222"/>
      <c r="O467" s="222"/>
      <c r="P467" s="222"/>
      <c r="Q467" s="222"/>
      <c r="R467" s="222"/>
      <c r="S467" s="222"/>
      <c r="T467" s="222"/>
      <c r="U467" s="222"/>
      <c r="V467" s="222"/>
      <c r="W467" s="222"/>
      <c r="X467" s="222"/>
      <c r="Y467" s="222"/>
    </row>
    <row r="468" spans="1:25" ht="15.75" thickBot="1" x14ac:dyDescent="0.3">
      <c r="A468" s="222"/>
      <c r="B468" s="222"/>
      <c r="C468" s="222"/>
      <c r="D468" s="222"/>
      <c r="E468" s="222"/>
      <c r="F468" s="222"/>
      <c r="G468" s="222"/>
      <c r="H468" s="222"/>
      <c r="I468" s="222"/>
      <c r="J468" s="222"/>
      <c r="K468" s="222"/>
      <c r="L468" s="222"/>
      <c r="M468" s="222"/>
      <c r="N468" s="222"/>
      <c r="O468" s="222"/>
      <c r="P468" s="222"/>
      <c r="Q468" s="222"/>
      <c r="R468" s="222"/>
      <c r="S468" s="222"/>
      <c r="T468" s="222"/>
      <c r="U468" s="222"/>
      <c r="V468" s="222"/>
      <c r="W468" s="222"/>
      <c r="X468" s="222"/>
      <c r="Y468" s="222"/>
    </row>
    <row r="469" spans="1:25" ht="15.75" thickBot="1" x14ac:dyDescent="0.3">
      <c r="A469" s="222"/>
      <c r="B469" s="222"/>
      <c r="C469" s="222"/>
      <c r="D469" s="222"/>
      <c r="E469" s="222"/>
      <c r="F469" s="222"/>
      <c r="G469" s="222"/>
      <c r="H469" s="222"/>
      <c r="I469" s="222"/>
      <c r="J469" s="222"/>
      <c r="K469" s="222"/>
      <c r="L469" s="222"/>
      <c r="M469" s="222"/>
      <c r="N469" s="222"/>
      <c r="O469" s="222"/>
      <c r="P469" s="222"/>
      <c r="Q469" s="222"/>
      <c r="R469" s="222"/>
      <c r="S469" s="222"/>
      <c r="T469" s="222"/>
      <c r="U469" s="222"/>
      <c r="V469" s="222"/>
      <c r="W469" s="222"/>
      <c r="X469" s="222"/>
      <c r="Y469" s="222"/>
    </row>
    <row r="470" spans="1:25" ht="15.75" thickBot="1" x14ac:dyDescent="0.3">
      <c r="A470" s="222"/>
      <c r="B470" s="222"/>
      <c r="C470" s="222"/>
      <c r="D470" s="222"/>
      <c r="E470" s="222"/>
      <c r="F470" s="222"/>
      <c r="G470" s="222"/>
      <c r="H470" s="222"/>
      <c r="I470" s="222"/>
      <c r="J470" s="222"/>
      <c r="K470" s="222"/>
      <c r="L470" s="222"/>
      <c r="M470" s="222"/>
      <c r="N470" s="222"/>
      <c r="O470" s="222"/>
      <c r="P470" s="222"/>
      <c r="Q470" s="222"/>
      <c r="R470" s="222"/>
      <c r="S470" s="222"/>
      <c r="T470" s="222"/>
      <c r="U470" s="222"/>
      <c r="V470" s="222"/>
      <c r="W470" s="222"/>
      <c r="X470" s="222"/>
      <c r="Y470" s="222"/>
    </row>
    <row r="471" spans="1:25" ht="15.75" thickBot="1" x14ac:dyDescent="0.3">
      <c r="A471" s="222"/>
      <c r="B471" s="222"/>
      <c r="C471" s="222"/>
      <c r="D471" s="222"/>
      <c r="E471" s="222"/>
      <c r="F471" s="222"/>
      <c r="G471" s="222"/>
      <c r="H471" s="222"/>
      <c r="I471" s="222"/>
      <c r="J471" s="222"/>
      <c r="K471" s="222"/>
      <c r="L471" s="222"/>
      <c r="M471" s="222"/>
      <c r="N471" s="222"/>
      <c r="O471" s="222"/>
      <c r="P471" s="222"/>
      <c r="Q471" s="222"/>
      <c r="R471" s="222"/>
      <c r="S471" s="222"/>
      <c r="T471" s="222"/>
      <c r="U471" s="222"/>
      <c r="V471" s="222"/>
      <c r="W471" s="222"/>
      <c r="X471" s="222"/>
      <c r="Y471" s="222"/>
    </row>
    <row r="472" spans="1:25" ht="15.75" thickBot="1" x14ac:dyDescent="0.3">
      <c r="A472" s="222"/>
      <c r="B472" s="222"/>
      <c r="C472" s="222"/>
      <c r="D472" s="222"/>
      <c r="E472" s="222"/>
      <c r="F472" s="222"/>
      <c r="G472" s="222"/>
      <c r="H472" s="222"/>
      <c r="I472" s="222"/>
      <c r="J472" s="222"/>
      <c r="K472" s="222"/>
      <c r="L472" s="222"/>
      <c r="M472" s="222"/>
      <c r="N472" s="222"/>
      <c r="O472" s="222"/>
      <c r="P472" s="222"/>
      <c r="Q472" s="222"/>
      <c r="R472" s="222"/>
      <c r="S472" s="222"/>
      <c r="T472" s="222"/>
      <c r="U472" s="222"/>
      <c r="V472" s="222"/>
      <c r="W472" s="222"/>
      <c r="X472" s="222"/>
      <c r="Y472" s="222"/>
    </row>
    <row r="473" spans="1:25" ht="15.75" thickBot="1" x14ac:dyDescent="0.3">
      <c r="A473" s="222"/>
      <c r="B473" s="222"/>
      <c r="C473" s="222"/>
      <c r="D473" s="222"/>
      <c r="E473" s="222"/>
      <c r="F473" s="222"/>
      <c r="G473" s="222"/>
      <c r="H473" s="222"/>
      <c r="I473" s="222"/>
      <c r="J473" s="222"/>
      <c r="K473" s="222"/>
      <c r="L473" s="222"/>
      <c r="M473" s="222"/>
      <c r="N473" s="222"/>
      <c r="O473" s="222"/>
      <c r="P473" s="222"/>
      <c r="Q473" s="222"/>
      <c r="R473" s="222"/>
      <c r="S473" s="222"/>
      <c r="T473" s="222"/>
      <c r="U473" s="222"/>
      <c r="V473" s="222"/>
      <c r="W473" s="222"/>
      <c r="X473" s="222"/>
      <c r="Y473" s="222"/>
    </row>
    <row r="474" spans="1:25" ht="15.75" thickBot="1" x14ac:dyDescent="0.3">
      <c r="A474" s="222"/>
      <c r="B474" s="222"/>
      <c r="C474" s="222"/>
      <c r="D474" s="222"/>
      <c r="E474" s="222"/>
      <c r="F474" s="222"/>
      <c r="G474" s="222"/>
      <c r="H474" s="222"/>
      <c r="I474" s="222"/>
      <c r="J474" s="222"/>
      <c r="K474" s="222"/>
      <c r="L474" s="222"/>
      <c r="M474" s="222"/>
      <c r="N474" s="222"/>
      <c r="O474" s="222"/>
      <c r="P474" s="222"/>
      <c r="Q474" s="222"/>
      <c r="R474" s="222"/>
      <c r="S474" s="222"/>
      <c r="T474" s="222"/>
      <c r="U474" s="222"/>
      <c r="V474" s="222"/>
      <c r="W474" s="222"/>
      <c r="X474" s="222"/>
      <c r="Y474" s="222"/>
    </row>
    <row r="475" spans="1:25" ht="15.75" thickBot="1" x14ac:dyDescent="0.3">
      <c r="A475" s="222"/>
      <c r="B475" s="222"/>
      <c r="C475" s="222"/>
      <c r="D475" s="222"/>
      <c r="E475" s="222"/>
      <c r="F475" s="222"/>
      <c r="G475" s="222"/>
      <c r="H475" s="222"/>
      <c r="I475" s="222"/>
      <c r="J475" s="222"/>
      <c r="K475" s="222"/>
      <c r="L475" s="222"/>
      <c r="M475" s="222"/>
      <c r="N475" s="222"/>
      <c r="O475" s="222"/>
      <c r="P475" s="222"/>
      <c r="Q475" s="222"/>
      <c r="R475" s="222"/>
      <c r="S475" s="222"/>
      <c r="T475" s="222"/>
      <c r="U475" s="222"/>
      <c r="V475" s="222"/>
      <c r="W475" s="222"/>
      <c r="X475" s="222"/>
      <c r="Y475" s="222"/>
    </row>
    <row r="476" spans="1:25" ht="15.75" thickBot="1" x14ac:dyDescent="0.3">
      <c r="A476" s="222"/>
      <c r="B476" s="222"/>
      <c r="C476" s="222"/>
      <c r="D476" s="222"/>
      <c r="E476" s="222"/>
      <c r="F476" s="222"/>
      <c r="G476" s="222"/>
      <c r="H476" s="222"/>
      <c r="I476" s="222"/>
      <c r="J476" s="222"/>
      <c r="K476" s="222"/>
      <c r="L476" s="222"/>
      <c r="M476" s="222"/>
      <c r="N476" s="222"/>
      <c r="O476" s="222"/>
      <c r="P476" s="222"/>
      <c r="Q476" s="222"/>
      <c r="R476" s="222"/>
      <c r="S476" s="222"/>
      <c r="T476" s="222"/>
      <c r="U476" s="222"/>
      <c r="V476" s="222"/>
      <c r="W476" s="222"/>
      <c r="X476" s="222"/>
      <c r="Y476" s="222"/>
    </row>
    <row r="477" spans="1:25" ht="15.75" thickBot="1" x14ac:dyDescent="0.3">
      <c r="A477" s="222"/>
      <c r="B477" s="222"/>
      <c r="C477" s="222"/>
      <c r="D477" s="222"/>
      <c r="E477" s="222"/>
      <c r="F477" s="222"/>
      <c r="G477" s="222"/>
      <c r="H477" s="222"/>
      <c r="I477" s="222"/>
      <c r="J477" s="222"/>
      <c r="K477" s="222"/>
      <c r="L477" s="222"/>
      <c r="M477" s="222"/>
      <c r="N477" s="222"/>
      <c r="O477" s="222"/>
      <c r="P477" s="222"/>
      <c r="Q477" s="222"/>
      <c r="R477" s="222"/>
      <c r="S477" s="222"/>
      <c r="T477" s="222"/>
      <c r="U477" s="222"/>
      <c r="V477" s="222"/>
      <c r="W477" s="222"/>
      <c r="X477" s="222"/>
      <c r="Y477" s="222"/>
    </row>
    <row r="478" spans="1:25" ht="15.75" thickBot="1" x14ac:dyDescent="0.3">
      <c r="A478" s="222"/>
      <c r="B478" s="222"/>
      <c r="C478" s="222"/>
      <c r="D478" s="222"/>
      <c r="E478" s="222"/>
      <c r="F478" s="222"/>
      <c r="G478" s="222"/>
      <c r="H478" s="222"/>
      <c r="I478" s="222"/>
      <c r="J478" s="222"/>
      <c r="K478" s="222"/>
      <c r="L478" s="222"/>
      <c r="M478" s="222"/>
      <c r="N478" s="222"/>
      <c r="O478" s="222"/>
      <c r="P478" s="222"/>
      <c r="Q478" s="222"/>
      <c r="R478" s="222"/>
      <c r="S478" s="222"/>
      <c r="T478" s="222"/>
      <c r="U478" s="222"/>
      <c r="V478" s="222"/>
      <c r="W478" s="222"/>
      <c r="X478" s="222"/>
      <c r="Y478" s="222"/>
    </row>
    <row r="479" spans="1:25" ht="15.75" thickBot="1" x14ac:dyDescent="0.3">
      <c r="A479" s="222"/>
      <c r="B479" s="222"/>
      <c r="C479" s="222"/>
      <c r="D479" s="222"/>
      <c r="E479" s="222"/>
      <c r="F479" s="222"/>
      <c r="G479" s="222"/>
      <c r="H479" s="222"/>
      <c r="I479" s="222"/>
      <c r="J479" s="222"/>
      <c r="K479" s="222"/>
      <c r="L479" s="222"/>
      <c r="M479" s="222"/>
      <c r="N479" s="222"/>
      <c r="O479" s="222"/>
      <c r="P479" s="222"/>
      <c r="Q479" s="222"/>
      <c r="R479" s="222"/>
      <c r="S479" s="222"/>
      <c r="T479" s="222"/>
      <c r="U479" s="222"/>
      <c r="V479" s="222"/>
      <c r="W479" s="222"/>
      <c r="X479" s="222"/>
      <c r="Y479" s="222"/>
    </row>
    <row r="480" spans="1:25" ht="15.75" thickBot="1" x14ac:dyDescent="0.3">
      <c r="A480" s="222"/>
      <c r="B480" s="222"/>
      <c r="C480" s="222"/>
      <c r="D480" s="222"/>
      <c r="E480" s="222"/>
      <c r="F480" s="222"/>
      <c r="G480" s="222"/>
      <c r="H480" s="222"/>
      <c r="I480" s="222"/>
      <c r="J480" s="222"/>
      <c r="K480" s="222"/>
      <c r="L480" s="222"/>
      <c r="M480" s="222"/>
      <c r="N480" s="222"/>
      <c r="O480" s="222"/>
      <c r="P480" s="222"/>
      <c r="Q480" s="222"/>
      <c r="R480" s="222"/>
      <c r="S480" s="222"/>
      <c r="T480" s="222"/>
      <c r="U480" s="222"/>
      <c r="V480" s="222"/>
      <c r="W480" s="222"/>
      <c r="X480" s="222"/>
      <c r="Y480" s="222"/>
    </row>
    <row r="481" spans="1:25" ht="15.75" thickBot="1" x14ac:dyDescent="0.3">
      <c r="A481" s="222"/>
      <c r="B481" s="222"/>
      <c r="C481" s="222"/>
      <c r="D481" s="222"/>
      <c r="E481" s="222"/>
      <c r="F481" s="222"/>
      <c r="G481" s="222"/>
      <c r="H481" s="222"/>
      <c r="I481" s="222"/>
      <c r="J481" s="222"/>
      <c r="K481" s="222"/>
      <c r="L481" s="222"/>
      <c r="M481" s="222"/>
      <c r="N481" s="222"/>
      <c r="O481" s="222"/>
      <c r="P481" s="222"/>
      <c r="Q481" s="222"/>
      <c r="R481" s="222"/>
      <c r="S481" s="222"/>
      <c r="T481" s="222"/>
      <c r="U481" s="222"/>
      <c r="V481" s="222"/>
      <c r="W481" s="222"/>
      <c r="X481" s="222"/>
      <c r="Y481" s="222"/>
    </row>
    <row r="482" spans="1:25" ht="15.75" thickBot="1" x14ac:dyDescent="0.3">
      <c r="A482" s="222"/>
      <c r="B482" s="222"/>
      <c r="C482" s="222"/>
      <c r="D482" s="222"/>
      <c r="E482" s="222"/>
      <c r="F482" s="222"/>
      <c r="G482" s="222"/>
      <c r="H482" s="222"/>
      <c r="I482" s="222"/>
      <c r="J482" s="222"/>
      <c r="K482" s="222"/>
      <c r="L482" s="222"/>
      <c r="M482" s="222"/>
      <c r="N482" s="222"/>
      <c r="O482" s="222"/>
      <c r="P482" s="222"/>
      <c r="Q482" s="222"/>
      <c r="R482" s="222"/>
      <c r="S482" s="222"/>
      <c r="T482" s="222"/>
      <c r="U482" s="222"/>
      <c r="V482" s="222"/>
      <c r="W482" s="222"/>
      <c r="X482" s="222"/>
      <c r="Y482" s="222"/>
    </row>
    <row r="483" spans="1:25" ht="15.75" thickBot="1" x14ac:dyDescent="0.3">
      <c r="A483" s="222"/>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row>
    <row r="484" spans="1:25" ht="15.75" thickBot="1" x14ac:dyDescent="0.3">
      <c r="A484" s="222"/>
      <c r="B484" s="222"/>
      <c r="C484" s="222"/>
      <c r="D484" s="222"/>
      <c r="E484" s="222"/>
      <c r="F484" s="222"/>
      <c r="G484" s="222"/>
      <c r="H484" s="222"/>
      <c r="I484" s="222"/>
      <c r="J484" s="222"/>
      <c r="K484" s="222"/>
      <c r="L484" s="222"/>
      <c r="M484" s="222"/>
      <c r="N484" s="222"/>
      <c r="O484" s="222"/>
      <c r="P484" s="222"/>
      <c r="Q484" s="222"/>
      <c r="R484" s="222"/>
      <c r="S484" s="222"/>
      <c r="T484" s="222"/>
      <c r="U484" s="222"/>
      <c r="V484" s="222"/>
      <c r="W484" s="222"/>
      <c r="X484" s="222"/>
      <c r="Y484" s="222"/>
    </row>
    <row r="485" spans="1:25" ht="15.75" thickBot="1" x14ac:dyDescent="0.3">
      <c r="A485" s="222"/>
      <c r="B485" s="222"/>
      <c r="C485" s="222"/>
      <c r="D485" s="222"/>
      <c r="E485" s="222"/>
      <c r="F485" s="222"/>
      <c r="G485" s="222"/>
      <c r="H485" s="222"/>
      <c r="I485" s="222"/>
      <c r="J485" s="222"/>
      <c r="K485" s="222"/>
      <c r="L485" s="222"/>
      <c r="M485" s="222"/>
      <c r="N485" s="222"/>
      <c r="O485" s="222"/>
      <c r="P485" s="222"/>
      <c r="Q485" s="222"/>
      <c r="R485" s="222"/>
      <c r="S485" s="222"/>
      <c r="T485" s="222"/>
      <c r="U485" s="222"/>
      <c r="V485" s="222"/>
      <c r="W485" s="222"/>
      <c r="X485" s="222"/>
      <c r="Y485" s="222"/>
    </row>
    <row r="486" spans="1:25" ht="15.75" thickBot="1" x14ac:dyDescent="0.3">
      <c r="A486" s="222"/>
      <c r="B486" s="222"/>
      <c r="C486" s="222"/>
      <c r="D486" s="222"/>
      <c r="E486" s="222"/>
      <c r="F486" s="222"/>
      <c r="G486" s="222"/>
      <c r="H486" s="222"/>
      <c r="I486" s="222"/>
      <c r="J486" s="222"/>
      <c r="K486" s="222"/>
      <c r="L486" s="222"/>
      <c r="M486" s="222"/>
      <c r="N486" s="222"/>
      <c r="O486" s="222"/>
      <c r="P486" s="222"/>
      <c r="Q486" s="222"/>
      <c r="R486" s="222"/>
      <c r="S486" s="222"/>
      <c r="T486" s="222"/>
      <c r="U486" s="222"/>
      <c r="V486" s="222"/>
      <c r="W486" s="222"/>
      <c r="X486" s="222"/>
      <c r="Y486" s="222"/>
    </row>
    <row r="487" spans="1:25" ht="15.75" thickBot="1" x14ac:dyDescent="0.3">
      <c r="A487" s="222"/>
      <c r="B487" s="222"/>
      <c r="C487" s="222"/>
      <c r="D487" s="222"/>
      <c r="E487" s="222"/>
      <c r="F487" s="222"/>
      <c r="G487" s="222"/>
      <c r="H487" s="222"/>
      <c r="I487" s="222"/>
      <c r="J487" s="222"/>
      <c r="K487" s="222"/>
      <c r="L487" s="222"/>
      <c r="M487" s="222"/>
      <c r="N487" s="222"/>
      <c r="O487" s="222"/>
      <c r="P487" s="222"/>
      <c r="Q487" s="222"/>
      <c r="R487" s="222"/>
      <c r="S487" s="222"/>
      <c r="T487" s="222"/>
      <c r="U487" s="222"/>
      <c r="V487" s="222"/>
      <c r="W487" s="222"/>
      <c r="X487" s="222"/>
      <c r="Y487" s="222"/>
    </row>
    <row r="488" spans="1:25" ht="15.75" thickBot="1" x14ac:dyDescent="0.3">
      <c r="A488" s="222"/>
      <c r="B488" s="222"/>
      <c r="C488" s="222"/>
      <c r="D488" s="222"/>
      <c r="E488" s="222"/>
      <c r="F488" s="222"/>
      <c r="G488" s="222"/>
      <c r="H488" s="222"/>
      <c r="I488" s="222"/>
      <c r="J488" s="222"/>
      <c r="K488" s="222"/>
      <c r="L488" s="222"/>
      <c r="M488" s="222"/>
      <c r="N488" s="222"/>
      <c r="O488" s="222"/>
      <c r="P488" s="222"/>
      <c r="Q488" s="222"/>
      <c r="R488" s="222"/>
      <c r="S488" s="222"/>
      <c r="T488" s="222"/>
      <c r="U488" s="222"/>
      <c r="V488" s="222"/>
      <c r="W488" s="222"/>
      <c r="X488" s="222"/>
      <c r="Y488" s="222"/>
    </row>
    <row r="489" spans="1:25" ht="15.75" thickBot="1" x14ac:dyDescent="0.3">
      <c r="A489" s="222"/>
      <c r="B489" s="222"/>
      <c r="C489" s="222"/>
      <c r="D489" s="222"/>
      <c r="E489" s="222"/>
      <c r="F489" s="222"/>
      <c r="G489" s="222"/>
      <c r="H489" s="222"/>
      <c r="I489" s="222"/>
      <c r="J489" s="222"/>
      <c r="K489" s="222"/>
      <c r="L489" s="222"/>
      <c r="M489" s="222"/>
      <c r="N489" s="222"/>
      <c r="O489" s="222"/>
      <c r="P489" s="222"/>
      <c r="Q489" s="222"/>
      <c r="R489" s="222"/>
      <c r="S489" s="222"/>
      <c r="T489" s="222"/>
      <c r="U489" s="222"/>
      <c r="V489" s="222"/>
      <c r="W489" s="222"/>
      <c r="X489" s="222"/>
      <c r="Y489" s="222"/>
    </row>
    <row r="490" spans="1:25" ht="15.75" thickBot="1" x14ac:dyDescent="0.3">
      <c r="A490" s="222"/>
      <c r="B490" s="222"/>
      <c r="C490" s="222"/>
      <c r="D490" s="222"/>
      <c r="E490" s="222"/>
      <c r="F490" s="222"/>
      <c r="G490" s="222"/>
      <c r="H490" s="222"/>
      <c r="I490" s="222"/>
      <c r="J490" s="222"/>
      <c r="K490" s="222"/>
      <c r="L490" s="222"/>
      <c r="M490" s="222"/>
      <c r="N490" s="222"/>
      <c r="O490" s="222"/>
      <c r="P490" s="222"/>
      <c r="Q490" s="222"/>
      <c r="R490" s="222"/>
      <c r="S490" s="222"/>
      <c r="T490" s="222"/>
      <c r="U490" s="222"/>
      <c r="V490" s="222"/>
      <c r="W490" s="222"/>
      <c r="X490" s="222"/>
      <c r="Y490" s="222"/>
    </row>
    <row r="491" spans="1:25" ht="15.75" thickBot="1" x14ac:dyDescent="0.3">
      <c r="A491" s="222"/>
      <c r="B491" s="222"/>
      <c r="C491" s="222"/>
      <c r="D491" s="222"/>
      <c r="E491" s="222"/>
      <c r="F491" s="222"/>
      <c r="G491" s="222"/>
      <c r="H491" s="222"/>
      <c r="I491" s="222"/>
      <c r="J491" s="222"/>
      <c r="K491" s="222"/>
      <c r="L491" s="222"/>
      <c r="M491" s="222"/>
      <c r="N491" s="222"/>
      <c r="O491" s="222"/>
      <c r="P491" s="222"/>
      <c r="Q491" s="222"/>
      <c r="R491" s="222"/>
      <c r="S491" s="222"/>
      <c r="T491" s="222"/>
      <c r="U491" s="222"/>
      <c r="V491" s="222"/>
      <c r="W491" s="222"/>
      <c r="X491" s="222"/>
      <c r="Y491" s="222"/>
    </row>
    <row r="492" spans="1:25" ht="15.75" thickBot="1" x14ac:dyDescent="0.3">
      <c r="A492" s="222"/>
      <c r="B492" s="222"/>
      <c r="C492" s="222"/>
      <c r="D492" s="222"/>
      <c r="E492" s="222"/>
      <c r="F492" s="222"/>
      <c r="G492" s="222"/>
      <c r="H492" s="222"/>
      <c r="I492" s="222"/>
      <c r="J492" s="222"/>
      <c r="K492" s="222"/>
      <c r="L492" s="222"/>
      <c r="M492" s="222"/>
      <c r="N492" s="222"/>
      <c r="O492" s="222"/>
      <c r="P492" s="222"/>
      <c r="Q492" s="222"/>
      <c r="R492" s="222"/>
      <c r="S492" s="222"/>
      <c r="T492" s="222"/>
      <c r="U492" s="222"/>
      <c r="V492" s="222"/>
      <c r="W492" s="222"/>
      <c r="X492" s="222"/>
      <c r="Y492" s="222"/>
    </row>
    <row r="493" spans="1:25" ht="15.75" thickBot="1" x14ac:dyDescent="0.3">
      <c r="A493" s="222"/>
      <c r="B493" s="222"/>
      <c r="C493" s="222"/>
      <c r="D493" s="222"/>
      <c r="E493" s="222"/>
      <c r="F493" s="222"/>
      <c r="G493" s="222"/>
      <c r="H493" s="222"/>
      <c r="I493" s="222"/>
      <c r="J493" s="222"/>
      <c r="K493" s="222"/>
      <c r="L493" s="222"/>
      <c r="M493" s="222"/>
      <c r="N493" s="222"/>
      <c r="O493" s="222"/>
      <c r="P493" s="222"/>
      <c r="Q493" s="222"/>
      <c r="R493" s="222"/>
      <c r="S493" s="222"/>
      <c r="T493" s="222"/>
      <c r="U493" s="222"/>
      <c r="V493" s="222"/>
      <c r="W493" s="222"/>
      <c r="X493" s="222"/>
      <c r="Y493" s="222"/>
    </row>
    <row r="494" spans="1:25" ht="15.75" thickBot="1" x14ac:dyDescent="0.3">
      <c r="A494" s="222"/>
      <c r="B494" s="222"/>
      <c r="C494" s="222"/>
      <c r="D494" s="222"/>
      <c r="E494" s="222"/>
      <c r="F494" s="222"/>
      <c r="G494" s="222"/>
      <c r="H494" s="222"/>
      <c r="I494" s="222"/>
      <c r="J494" s="222"/>
      <c r="K494" s="222"/>
      <c r="L494" s="222"/>
      <c r="M494" s="222"/>
      <c r="N494" s="222"/>
      <c r="O494" s="222"/>
      <c r="P494" s="222"/>
      <c r="Q494" s="222"/>
      <c r="R494" s="222"/>
      <c r="S494" s="222"/>
      <c r="T494" s="222"/>
      <c r="U494" s="222"/>
      <c r="V494" s="222"/>
      <c r="W494" s="222"/>
      <c r="X494" s="222"/>
      <c r="Y494" s="222"/>
    </row>
    <row r="495" spans="1:25" ht="15.75" thickBot="1" x14ac:dyDescent="0.3">
      <c r="A495" s="222"/>
      <c r="B495" s="222"/>
      <c r="C495" s="222"/>
      <c r="D495" s="222"/>
      <c r="E495" s="222"/>
      <c r="F495" s="222"/>
      <c r="G495" s="222"/>
      <c r="H495" s="222"/>
      <c r="I495" s="222"/>
      <c r="J495" s="222"/>
      <c r="K495" s="222"/>
      <c r="L495" s="222"/>
      <c r="M495" s="222"/>
      <c r="N495" s="222"/>
      <c r="O495" s="222"/>
      <c r="P495" s="222"/>
      <c r="Q495" s="222"/>
      <c r="R495" s="222"/>
      <c r="S495" s="222"/>
      <c r="T495" s="222"/>
      <c r="U495" s="222"/>
      <c r="V495" s="222"/>
      <c r="W495" s="222"/>
      <c r="X495" s="222"/>
      <c r="Y495" s="222"/>
    </row>
    <row r="496" spans="1:25" ht="15.75" thickBot="1" x14ac:dyDescent="0.3">
      <c r="A496" s="222"/>
      <c r="B496" s="222"/>
      <c r="C496" s="222"/>
      <c r="D496" s="222"/>
      <c r="E496" s="222"/>
      <c r="F496" s="222"/>
      <c r="G496" s="222"/>
      <c r="H496" s="222"/>
      <c r="I496" s="222"/>
      <c r="J496" s="222"/>
      <c r="K496" s="222"/>
      <c r="L496" s="222"/>
      <c r="M496" s="222"/>
      <c r="N496" s="222"/>
      <c r="O496" s="222"/>
      <c r="P496" s="222"/>
      <c r="Q496" s="222"/>
      <c r="R496" s="222"/>
      <c r="S496" s="222"/>
      <c r="T496" s="222"/>
      <c r="U496" s="222"/>
      <c r="V496" s="222"/>
      <c r="W496" s="222"/>
      <c r="X496" s="222"/>
      <c r="Y496" s="222"/>
    </row>
    <row r="497" spans="1:25" ht="15.75" thickBot="1" x14ac:dyDescent="0.3">
      <c r="A497" s="222"/>
      <c r="B497" s="222"/>
      <c r="C497" s="222"/>
      <c r="D497" s="222"/>
      <c r="E497" s="222"/>
      <c r="F497" s="222"/>
      <c r="G497" s="222"/>
      <c r="H497" s="222"/>
      <c r="I497" s="222"/>
      <c r="J497" s="222"/>
      <c r="K497" s="222"/>
      <c r="L497" s="222"/>
      <c r="M497" s="222"/>
      <c r="N497" s="222"/>
      <c r="O497" s="222"/>
      <c r="P497" s="222"/>
      <c r="Q497" s="222"/>
      <c r="R497" s="222"/>
      <c r="S497" s="222"/>
      <c r="T497" s="222"/>
      <c r="U497" s="222"/>
      <c r="V497" s="222"/>
      <c r="W497" s="222"/>
      <c r="X497" s="222"/>
      <c r="Y497" s="222"/>
    </row>
    <row r="498" spans="1:25" ht="15.75" thickBot="1" x14ac:dyDescent="0.3">
      <c r="A498" s="222"/>
      <c r="B498" s="222"/>
      <c r="C498" s="222"/>
      <c r="D498" s="222"/>
      <c r="E498" s="222"/>
      <c r="F498" s="222"/>
      <c r="G498" s="222"/>
      <c r="H498" s="222"/>
      <c r="I498" s="222"/>
      <c r="J498" s="222"/>
      <c r="K498" s="222"/>
      <c r="L498" s="222"/>
      <c r="M498" s="222"/>
      <c r="N498" s="222"/>
      <c r="O498" s="222"/>
      <c r="P498" s="222"/>
      <c r="Q498" s="222"/>
      <c r="R498" s="222"/>
      <c r="S498" s="222"/>
      <c r="T498" s="222"/>
      <c r="U498" s="222"/>
      <c r="V498" s="222"/>
      <c r="W498" s="222"/>
      <c r="X498" s="222"/>
      <c r="Y498" s="222"/>
    </row>
    <row r="499" spans="1:25" ht="15.75" thickBot="1" x14ac:dyDescent="0.3">
      <c r="A499" s="222"/>
      <c r="B499" s="222"/>
      <c r="C499" s="222"/>
      <c r="D499" s="222"/>
      <c r="E499" s="222"/>
      <c r="F499" s="222"/>
      <c r="G499" s="222"/>
      <c r="H499" s="222"/>
      <c r="I499" s="222"/>
      <c r="J499" s="222"/>
      <c r="K499" s="222"/>
      <c r="L499" s="222"/>
      <c r="M499" s="222"/>
      <c r="N499" s="222"/>
      <c r="O499" s="222"/>
      <c r="P499" s="222"/>
      <c r="Q499" s="222"/>
      <c r="R499" s="222"/>
      <c r="S499" s="222"/>
      <c r="T499" s="222"/>
      <c r="U499" s="222"/>
      <c r="V499" s="222"/>
      <c r="W499" s="222"/>
      <c r="X499" s="222"/>
      <c r="Y499" s="222"/>
    </row>
    <row r="500" spans="1:25" ht="15.75" thickBot="1" x14ac:dyDescent="0.3">
      <c r="A500" s="222"/>
      <c r="B500" s="222"/>
      <c r="C500" s="222"/>
      <c r="D500" s="222"/>
      <c r="E500" s="222"/>
      <c r="F500" s="222"/>
      <c r="G500" s="222"/>
      <c r="H500" s="222"/>
      <c r="I500" s="222"/>
      <c r="J500" s="222"/>
      <c r="K500" s="222"/>
      <c r="L500" s="222"/>
      <c r="M500" s="222"/>
      <c r="N500" s="222"/>
      <c r="O500" s="222"/>
      <c r="P500" s="222"/>
      <c r="Q500" s="222"/>
      <c r="R500" s="222"/>
      <c r="S500" s="222"/>
      <c r="T500" s="222"/>
      <c r="U500" s="222"/>
      <c r="V500" s="222"/>
      <c r="W500" s="222"/>
      <c r="X500" s="222"/>
      <c r="Y500" s="222"/>
    </row>
    <row r="501" spans="1:25" ht="15.75" thickBot="1" x14ac:dyDescent="0.3">
      <c r="A501" s="222"/>
      <c r="B501" s="222"/>
      <c r="C501" s="222"/>
      <c r="D501" s="222"/>
      <c r="E501" s="222"/>
      <c r="F501" s="222"/>
      <c r="G501" s="222"/>
      <c r="H501" s="222"/>
      <c r="I501" s="222"/>
      <c r="J501" s="222"/>
      <c r="K501" s="222"/>
      <c r="L501" s="222"/>
      <c r="M501" s="222"/>
      <c r="N501" s="222"/>
      <c r="O501" s="222"/>
      <c r="P501" s="222"/>
      <c r="Q501" s="222"/>
      <c r="R501" s="222"/>
      <c r="S501" s="222"/>
      <c r="T501" s="222"/>
      <c r="U501" s="222"/>
      <c r="V501" s="222"/>
      <c r="W501" s="222"/>
      <c r="X501" s="222"/>
      <c r="Y501" s="222"/>
    </row>
    <row r="502" spans="1:25" ht="15.75" thickBot="1" x14ac:dyDescent="0.3">
      <c r="A502" s="222"/>
      <c r="B502" s="222"/>
      <c r="C502" s="222"/>
      <c r="D502" s="222"/>
      <c r="E502" s="222"/>
      <c r="F502" s="222"/>
      <c r="G502" s="222"/>
      <c r="H502" s="222"/>
      <c r="I502" s="222"/>
      <c r="J502" s="222"/>
      <c r="K502" s="222"/>
      <c r="L502" s="222"/>
      <c r="M502" s="222"/>
      <c r="N502" s="222"/>
      <c r="O502" s="222"/>
      <c r="P502" s="222"/>
      <c r="Q502" s="222"/>
      <c r="R502" s="222"/>
      <c r="S502" s="222"/>
      <c r="T502" s="222"/>
      <c r="U502" s="222"/>
      <c r="V502" s="222"/>
      <c r="W502" s="222"/>
      <c r="X502" s="222"/>
      <c r="Y502" s="222"/>
    </row>
    <row r="503" spans="1:25" ht="15.75" thickBot="1" x14ac:dyDescent="0.3">
      <c r="A503" s="222"/>
      <c r="B503" s="222"/>
      <c r="C503" s="222"/>
      <c r="D503" s="222"/>
      <c r="E503" s="222"/>
      <c r="F503" s="222"/>
      <c r="G503" s="222"/>
      <c r="H503" s="222"/>
      <c r="I503" s="222"/>
      <c r="J503" s="222"/>
      <c r="K503" s="222"/>
      <c r="L503" s="222"/>
      <c r="M503" s="222"/>
      <c r="N503" s="222"/>
      <c r="O503" s="222"/>
      <c r="P503" s="222"/>
      <c r="Q503" s="222"/>
      <c r="R503" s="222"/>
      <c r="S503" s="222"/>
      <c r="T503" s="222"/>
      <c r="U503" s="222"/>
      <c r="V503" s="222"/>
      <c r="W503" s="222"/>
      <c r="X503" s="222"/>
      <c r="Y503" s="222"/>
    </row>
    <row r="504" spans="1:25" ht="15.75" thickBot="1" x14ac:dyDescent="0.3">
      <c r="A504" s="222"/>
      <c r="B504" s="222"/>
      <c r="C504" s="222"/>
      <c r="D504" s="222"/>
      <c r="E504" s="222"/>
      <c r="F504" s="222"/>
      <c r="G504" s="222"/>
      <c r="H504" s="222"/>
      <c r="I504" s="222"/>
      <c r="J504" s="222"/>
      <c r="K504" s="222"/>
      <c r="L504" s="222"/>
      <c r="M504" s="222"/>
      <c r="N504" s="222"/>
      <c r="O504" s="222"/>
      <c r="P504" s="222"/>
      <c r="Q504" s="222"/>
      <c r="R504" s="222"/>
      <c r="S504" s="222"/>
      <c r="T504" s="222"/>
      <c r="U504" s="222"/>
      <c r="V504" s="222"/>
      <c r="W504" s="222"/>
      <c r="X504" s="222"/>
      <c r="Y504" s="222"/>
    </row>
    <row r="505" spans="1:25" ht="15.75" thickBot="1" x14ac:dyDescent="0.3">
      <c r="A505" s="222"/>
      <c r="B505" s="222"/>
      <c r="C505" s="222"/>
      <c r="D505" s="222"/>
      <c r="E505" s="222"/>
      <c r="F505" s="222"/>
      <c r="G505" s="222"/>
      <c r="H505" s="222"/>
      <c r="I505" s="222"/>
      <c r="J505" s="222"/>
      <c r="K505" s="222"/>
      <c r="L505" s="222"/>
      <c r="M505" s="222"/>
      <c r="N505" s="222"/>
      <c r="O505" s="222"/>
      <c r="P505" s="222"/>
      <c r="Q505" s="222"/>
      <c r="R505" s="222"/>
      <c r="S505" s="222"/>
      <c r="T505" s="222"/>
      <c r="U505" s="222"/>
      <c r="V505" s="222"/>
      <c r="W505" s="222"/>
      <c r="X505" s="222"/>
      <c r="Y505" s="222"/>
    </row>
    <row r="506" spans="1:25" ht="15.75" thickBot="1" x14ac:dyDescent="0.3">
      <c r="A506" s="222"/>
      <c r="B506" s="222"/>
      <c r="C506" s="222"/>
      <c r="D506" s="222"/>
      <c r="E506" s="222"/>
      <c r="F506" s="222"/>
      <c r="G506" s="222"/>
      <c r="H506" s="222"/>
      <c r="I506" s="222"/>
      <c r="J506" s="222"/>
      <c r="K506" s="222"/>
      <c r="L506" s="222"/>
      <c r="M506" s="222"/>
      <c r="N506" s="222"/>
      <c r="O506" s="222"/>
      <c r="P506" s="222"/>
      <c r="Q506" s="222"/>
      <c r="R506" s="222"/>
      <c r="S506" s="222"/>
      <c r="T506" s="222"/>
      <c r="U506" s="222"/>
      <c r="V506" s="222"/>
      <c r="W506" s="222"/>
      <c r="X506" s="222"/>
      <c r="Y506" s="222"/>
    </row>
    <row r="507" spans="1:25" ht="15.75" thickBot="1" x14ac:dyDescent="0.3">
      <c r="A507" s="222"/>
      <c r="B507" s="222"/>
      <c r="C507" s="222"/>
      <c r="D507" s="222"/>
      <c r="E507" s="222"/>
      <c r="F507" s="222"/>
      <c r="G507" s="222"/>
      <c r="H507" s="222"/>
      <c r="I507" s="222"/>
      <c r="J507" s="222"/>
      <c r="K507" s="222"/>
      <c r="L507" s="222"/>
      <c r="M507" s="222"/>
      <c r="N507" s="222"/>
      <c r="O507" s="222"/>
      <c r="P507" s="222"/>
      <c r="Q507" s="222"/>
      <c r="R507" s="222"/>
      <c r="S507" s="222"/>
      <c r="T507" s="222"/>
      <c r="U507" s="222"/>
      <c r="V507" s="222"/>
      <c r="W507" s="222"/>
      <c r="X507" s="222"/>
      <c r="Y507" s="222"/>
    </row>
    <row r="508" spans="1:25" ht="15.75" thickBot="1" x14ac:dyDescent="0.3">
      <c r="A508" s="222"/>
      <c r="B508" s="222"/>
      <c r="C508" s="222"/>
      <c r="D508" s="222"/>
      <c r="E508" s="222"/>
      <c r="F508" s="222"/>
      <c r="G508" s="222"/>
      <c r="H508" s="222"/>
      <c r="I508" s="222"/>
      <c r="J508" s="222"/>
      <c r="K508" s="222"/>
      <c r="L508" s="222"/>
      <c r="M508" s="222"/>
      <c r="N508" s="222"/>
      <c r="O508" s="222"/>
      <c r="P508" s="222"/>
      <c r="Q508" s="222"/>
      <c r="R508" s="222"/>
      <c r="S508" s="222"/>
      <c r="T508" s="222"/>
      <c r="U508" s="222"/>
      <c r="V508" s="222"/>
      <c r="W508" s="222"/>
      <c r="X508" s="222"/>
      <c r="Y508" s="222"/>
    </row>
    <row r="509" spans="1:25" ht="15.75" thickBot="1" x14ac:dyDescent="0.3">
      <c r="A509" s="222"/>
      <c r="B509" s="222"/>
      <c r="C509" s="222"/>
      <c r="D509" s="222"/>
      <c r="E509" s="222"/>
      <c r="F509" s="222"/>
      <c r="G509" s="222"/>
      <c r="H509" s="222"/>
      <c r="I509" s="222"/>
      <c r="J509" s="222"/>
      <c r="K509" s="222"/>
      <c r="L509" s="222"/>
      <c r="M509" s="222"/>
      <c r="N509" s="222"/>
      <c r="O509" s="222"/>
      <c r="P509" s="222"/>
      <c r="Q509" s="222"/>
      <c r="R509" s="222"/>
      <c r="S509" s="222"/>
      <c r="T509" s="222"/>
      <c r="U509" s="222"/>
      <c r="V509" s="222"/>
      <c r="W509" s="222"/>
      <c r="X509" s="222"/>
      <c r="Y509" s="222"/>
    </row>
    <row r="510" spans="1:25" ht="15.75" thickBot="1" x14ac:dyDescent="0.3">
      <c r="A510" s="222"/>
      <c r="B510" s="222"/>
      <c r="C510" s="222"/>
      <c r="D510" s="222"/>
      <c r="E510" s="222"/>
      <c r="F510" s="222"/>
      <c r="G510" s="222"/>
      <c r="H510" s="222"/>
      <c r="I510" s="222"/>
      <c r="J510" s="222"/>
      <c r="K510" s="222"/>
      <c r="L510" s="222"/>
      <c r="M510" s="222"/>
      <c r="N510" s="222"/>
      <c r="O510" s="222"/>
      <c r="P510" s="222"/>
      <c r="Q510" s="222"/>
      <c r="R510" s="222"/>
      <c r="S510" s="222"/>
      <c r="T510" s="222"/>
      <c r="U510" s="222"/>
      <c r="V510" s="222"/>
      <c r="W510" s="222"/>
      <c r="X510" s="222"/>
      <c r="Y510" s="222"/>
    </row>
    <row r="511" spans="1:25" ht="15.75" thickBot="1" x14ac:dyDescent="0.3">
      <c r="A511" s="222"/>
      <c r="B511" s="222"/>
      <c r="C511" s="222"/>
      <c r="D511" s="222"/>
      <c r="E511" s="222"/>
      <c r="F511" s="222"/>
      <c r="G511" s="222"/>
      <c r="H511" s="222"/>
      <c r="I511" s="222"/>
      <c r="J511" s="222"/>
      <c r="K511" s="222"/>
      <c r="L511" s="222"/>
      <c r="M511" s="222"/>
      <c r="N511" s="222"/>
      <c r="O511" s="222"/>
      <c r="P511" s="222"/>
      <c r="Q511" s="222"/>
      <c r="R511" s="222"/>
      <c r="S511" s="222"/>
      <c r="T511" s="222"/>
      <c r="U511" s="222"/>
      <c r="V511" s="222"/>
      <c r="W511" s="222"/>
      <c r="X511" s="222"/>
      <c r="Y511" s="222"/>
    </row>
    <row r="512" spans="1:25" ht="15.75" thickBot="1" x14ac:dyDescent="0.3">
      <c r="A512" s="222"/>
      <c r="B512" s="222"/>
      <c r="C512" s="222"/>
      <c r="D512" s="222"/>
      <c r="E512" s="222"/>
      <c r="F512" s="222"/>
      <c r="G512" s="222"/>
      <c r="H512" s="222"/>
      <c r="I512" s="222"/>
      <c r="J512" s="222"/>
      <c r="K512" s="222"/>
      <c r="L512" s="222"/>
      <c r="M512" s="222"/>
      <c r="N512" s="222"/>
      <c r="O512" s="222"/>
      <c r="P512" s="222"/>
      <c r="Q512" s="222"/>
      <c r="R512" s="222"/>
      <c r="S512" s="222"/>
      <c r="T512" s="222"/>
      <c r="U512" s="222"/>
      <c r="V512" s="222"/>
      <c r="W512" s="222"/>
      <c r="X512" s="222"/>
      <c r="Y512" s="222"/>
    </row>
    <row r="513" spans="1:25" ht="15.75" thickBot="1" x14ac:dyDescent="0.3">
      <c r="A513" s="222"/>
      <c r="B513" s="222"/>
      <c r="C513" s="222"/>
      <c r="D513" s="222"/>
      <c r="E513" s="222"/>
      <c r="F513" s="222"/>
      <c r="G513" s="222"/>
      <c r="H513" s="222"/>
      <c r="I513" s="222"/>
      <c r="J513" s="222"/>
      <c r="K513" s="222"/>
      <c r="L513" s="222"/>
      <c r="M513" s="222"/>
      <c r="N513" s="222"/>
      <c r="O513" s="222"/>
      <c r="P513" s="222"/>
      <c r="Q513" s="222"/>
      <c r="R513" s="222"/>
      <c r="S513" s="222"/>
      <c r="T513" s="222"/>
      <c r="U513" s="222"/>
      <c r="V513" s="222"/>
      <c r="W513" s="222"/>
      <c r="X513" s="222"/>
      <c r="Y513" s="222"/>
    </row>
    <row r="514" spans="1:25" ht="15.75" thickBot="1" x14ac:dyDescent="0.3">
      <c r="A514" s="222"/>
      <c r="B514" s="222"/>
      <c r="C514" s="222"/>
      <c r="D514" s="222"/>
      <c r="E514" s="222"/>
      <c r="F514" s="222"/>
      <c r="G514" s="222"/>
      <c r="H514" s="222"/>
      <c r="I514" s="222"/>
      <c r="J514" s="222"/>
      <c r="K514" s="222"/>
      <c r="L514" s="222"/>
      <c r="M514" s="222"/>
      <c r="N514" s="222"/>
      <c r="O514" s="222"/>
      <c r="P514" s="222"/>
      <c r="Q514" s="222"/>
      <c r="R514" s="222"/>
      <c r="S514" s="222"/>
      <c r="T514" s="222"/>
      <c r="U514" s="222"/>
      <c r="V514" s="222"/>
      <c r="W514" s="222"/>
      <c r="X514" s="222"/>
      <c r="Y514" s="222"/>
    </row>
    <row r="515" spans="1:25" ht="15.75" thickBot="1" x14ac:dyDescent="0.3">
      <c r="A515" s="222"/>
      <c r="B515" s="222"/>
      <c r="C515" s="222"/>
      <c r="D515" s="222"/>
      <c r="E515" s="222"/>
      <c r="F515" s="222"/>
      <c r="G515" s="222"/>
      <c r="H515" s="222"/>
      <c r="I515" s="222"/>
      <c r="J515" s="222"/>
      <c r="K515" s="222"/>
      <c r="L515" s="222"/>
      <c r="M515" s="222"/>
      <c r="N515" s="222"/>
      <c r="O515" s="222"/>
      <c r="P515" s="222"/>
      <c r="Q515" s="222"/>
      <c r="R515" s="222"/>
      <c r="S515" s="222"/>
      <c r="T515" s="222"/>
      <c r="U515" s="222"/>
      <c r="V515" s="222"/>
      <c r="W515" s="222"/>
      <c r="X515" s="222"/>
      <c r="Y515" s="222"/>
    </row>
    <row r="516" spans="1:25" ht="15.75" thickBot="1" x14ac:dyDescent="0.3">
      <c r="A516" s="222"/>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row>
    <row r="517" spans="1:25" ht="15.75" thickBot="1" x14ac:dyDescent="0.3">
      <c r="A517" s="222"/>
      <c r="B517" s="222"/>
      <c r="C517" s="222"/>
      <c r="D517" s="222"/>
      <c r="E517" s="222"/>
      <c r="F517" s="222"/>
      <c r="G517" s="222"/>
      <c r="H517" s="222"/>
      <c r="I517" s="222"/>
      <c r="J517" s="222"/>
      <c r="K517" s="222"/>
      <c r="L517" s="222"/>
      <c r="M517" s="222"/>
      <c r="N517" s="222"/>
      <c r="O517" s="222"/>
      <c r="P517" s="222"/>
      <c r="Q517" s="222"/>
      <c r="R517" s="222"/>
      <c r="S517" s="222"/>
      <c r="T517" s="222"/>
      <c r="U517" s="222"/>
      <c r="V517" s="222"/>
      <c r="W517" s="222"/>
      <c r="X517" s="222"/>
      <c r="Y517" s="222"/>
    </row>
    <row r="518" spans="1:25" ht="15.75" thickBot="1" x14ac:dyDescent="0.3">
      <c r="A518" s="222"/>
      <c r="B518" s="222"/>
      <c r="C518" s="222"/>
      <c r="D518" s="222"/>
      <c r="E518" s="222"/>
      <c r="F518" s="222"/>
      <c r="G518" s="222"/>
      <c r="H518" s="222"/>
      <c r="I518" s="222"/>
      <c r="J518" s="222"/>
      <c r="K518" s="222"/>
      <c r="L518" s="222"/>
      <c r="M518" s="222"/>
      <c r="N518" s="222"/>
      <c r="O518" s="222"/>
      <c r="P518" s="222"/>
      <c r="Q518" s="222"/>
      <c r="R518" s="222"/>
      <c r="S518" s="222"/>
      <c r="T518" s="222"/>
      <c r="U518" s="222"/>
      <c r="V518" s="222"/>
      <c r="W518" s="222"/>
      <c r="X518" s="222"/>
      <c r="Y518" s="222"/>
    </row>
    <row r="519" spans="1:25" ht="15.75" thickBot="1" x14ac:dyDescent="0.3">
      <c r="A519" s="222"/>
      <c r="B519" s="222"/>
      <c r="C519" s="222"/>
      <c r="D519" s="222"/>
      <c r="E519" s="222"/>
      <c r="F519" s="222"/>
      <c r="G519" s="222"/>
      <c r="H519" s="222"/>
      <c r="I519" s="222"/>
      <c r="J519" s="222"/>
      <c r="K519" s="222"/>
      <c r="L519" s="222"/>
      <c r="M519" s="222"/>
      <c r="N519" s="222"/>
      <c r="O519" s="222"/>
      <c r="P519" s="222"/>
      <c r="Q519" s="222"/>
      <c r="R519" s="222"/>
      <c r="S519" s="222"/>
      <c r="T519" s="222"/>
      <c r="U519" s="222"/>
      <c r="V519" s="222"/>
      <c r="W519" s="222"/>
      <c r="X519" s="222"/>
      <c r="Y519" s="222"/>
    </row>
    <row r="520" spans="1:25" ht="15.75" thickBot="1" x14ac:dyDescent="0.3">
      <c r="A520" s="222"/>
      <c r="B520" s="222"/>
      <c r="C520" s="222"/>
      <c r="D520" s="222"/>
      <c r="E520" s="222"/>
      <c r="F520" s="222"/>
      <c r="G520" s="222"/>
      <c r="H520" s="222"/>
      <c r="I520" s="222"/>
      <c r="J520" s="222"/>
      <c r="K520" s="222"/>
      <c r="L520" s="222"/>
      <c r="M520" s="222"/>
      <c r="N520" s="222"/>
      <c r="O520" s="222"/>
      <c r="P520" s="222"/>
      <c r="Q520" s="222"/>
      <c r="R520" s="222"/>
      <c r="S520" s="222"/>
      <c r="T520" s="222"/>
      <c r="U520" s="222"/>
      <c r="V520" s="222"/>
      <c r="W520" s="222"/>
      <c r="X520" s="222"/>
      <c r="Y520" s="222"/>
    </row>
    <row r="521" spans="1:25" ht="15.75" thickBot="1" x14ac:dyDescent="0.3">
      <c r="A521" s="222"/>
      <c r="B521" s="222"/>
      <c r="C521" s="222"/>
      <c r="D521" s="222"/>
      <c r="E521" s="222"/>
      <c r="F521" s="222"/>
      <c r="G521" s="222"/>
      <c r="H521" s="222"/>
      <c r="I521" s="222"/>
      <c r="J521" s="222"/>
      <c r="K521" s="222"/>
      <c r="L521" s="222"/>
      <c r="M521" s="222"/>
      <c r="N521" s="222"/>
      <c r="O521" s="222"/>
      <c r="P521" s="222"/>
      <c r="Q521" s="222"/>
      <c r="R521" s="222"/>
      <c r="S521" s="222"/>
      <c r="T521" s="222"/>
      <c r="U521" s="222"/>
      <c r="V521" s="222"/>
      <c r="W521" s="222"/>
      <c r="X521" s="222"/>
      <c r="Y521" s="222"/>
    </row>
    <row r="522" spans="1:25" ht="15.75" thickBot="1" x14ac:dyDescent="0.3">
      <c r="A522" s="222"/>
      <c r="B522" s="222"/>
      <c r="C522" s="222"/>
      <c r="D522" s="222"/>
      <c r="E522" s="222"/>
      <c r="F522" s="222"/>
      <c r="G522" s="222"/>
      <c r="H522" s="222"/>
      <c r="I522" s="222"/>
      <c r="J522" s="222"/>
      <c r="K522" s="222"/>
      <c r="L522" s="222"/>
      <c r="M522" s="222"/>
      <c r="N522" s="222"/>
      <c r="O522" s="222"/>
      <c r="P522" s="222"/>
      <c r="Q522" s="222"/>
      <c r="R522" s="222"/>
      <c r="S522" s="222"/>
      <c r="T522" s="222"/>
      <c r="U522" s="222"/>
      <c r="V522" s="222"/>
      <c r="W522" s="222"/>
      <c r="X522" s="222"/>
      <c r="Y522" s="222"/>
    </row>
    <row r="523" spans="1:25" ht="15.75" thickBot="1" x14ac:dyDescent="0.3">
      <c r="A523" s="222"/>
      <c r="B523" s="222"/>
      <c r="C523" s="222"/>
      <c r="D523" s="222"/>
      <c r="E523" s="222"/>
      <c r="F523" s="222"/>
      <c r="G523" s="222"/>
      <c r="H523" s="222"/>
      <c r="I523" s="222"/>
      <c r="J523" s="222"/>
      <c r="K523" s="222"/>
      <c r="L523" s="222"/>
      <c r="M523" s="222"/>
      <c r="N523" s="222"/>
      <c r="O523" s="222"/>
      <c r="P523" s="222"/>
      <c r="Q523" s="222"/>
      <c r="R523" s="222"/>
      <c r="S523" s="222"/>
      <c r="T523" s="222"/>
      <c r="U523" s="222"/>
      <c r="V523" s="222"/>
      <c r="W523" s="222"/>
      <c r="X523" s="222"/>
      <c r="Y523" s="222"/>
    </row>
    <row r="524" spans="1:25" ht="15.75" thickBot="1" x14ac:dyDescent="0.3">
      <c r="A524" s="222"/>
      <c r="B524" s="222"/>
      <c r="C524" s="222"/>
      <c r="D524" s="222"/>
      <c r="E524" s="222"/>
      <c r="F524" s="222"/>
      <c r="G524" s="222"/>
      <c r="H524" s="222"/>
      <c r="I524" s="222"/>
      <c r="J524" s="222"/>
      <c r="K524" s="222"/>
      <c r="L524" s="222"/>
      <c r="M524" s="222"/>
      <c r="N524" s="222"/>
      <c r="O524" s="222"/>
      <c r="P524" s="222"/>
      <c r="Q524" s="222"/>
      <c r="R524" s="222"/>
      <c r="S524" s="222"/>
      <c r="T524" s="222"/>
      <c r="U524" s="222"/>
      <c r="V524" s="222"/>
      <c r="W524" s="222"/>
      <c r="X524" s="222"/>
      <c r="Y524" s="222"/>
    </row>
    <row r="525" spans="1:25" ht="15.75" thickBot="1" x14ac:dyDescent="0.3">
      <c r="A525" s="222"/>
      <c r="B525" s="222"/>
      <c r="C525" s="222"/>
      <c r="D525" s="222"/>
      <c r="E525" s="222"/>
      <c r="F525" s="222"/>
      <c r="G525" s="222"/>
      <c r="H525" s="222"/>
      <c r="I525" s="222"/>
      <c r="J525" s="222"/>
      <c r="K525" s="222"/>
      <c r="L525" s="222"/>
      <c r="M525" s="222"/>
      <c r="N525" s="222"/>
      <c r="O525" s="222"/>
      <c r="P525" s="222"/>
      <c r="Q525" s="222"/>
      <c r="R525" s="222"/>
      <c r="S525" s="222"/>
      <c r="T525" s="222"/>
      <c r="U525" s="222"/>
      <c r="V525" s="222"/>
      <c r="W525" s="222"/>
      <c r="X525" s="222"/>
      <c r="Y525" s="222"/>
    </row>
    <row r="526" spans="1:25" ht="15.75" thickBot="1" x14ac:dyDescent="0.3">
      <c r="A526" s="222"/>
      <c r="B526" s="222"/>
      <c r="C526" s="222"/>
      <c r="D526" s="222"/>
      <c r="E526" s="222"/>
      <c r="F526" s="222"/>
      <c r="G526" s="222"/>
      <c r="H526" s="222"/>
      <c r="I526" s="222"/>
      <c r="J526" s="222"/>
      <c r="K526" s="222"/>
      <c r="L526" s="222"/>
      <c r="M526" s="222"/>
      <c r="N526" s="222"/>
      <c r="O526" s="222"/>
      <c r="P526" s="222"/>
      <c r="Q526" s="222"/>
      <c r="R526" s="222"/>
      <c r="S526" s="222"/>
      <c r="T526" s="222"/>
      <c r="U526" s="222"/>
      <c r="V526" s="222"/>
      <c r="W526" s="222"/>
      <c r="X526" s="222"/>
      <c r="Y526" s="222"/>
    </row>
    <row r="527" spans="1:25" ht="15.75" thickBot="1" x14ac:dyDescent="0.3">
      <c r="A527" s="222"/>
      <c r="B527" s="222"/>
      <c r="C527" s="222"/>
      <c r="D527" s="222"/>
      <c r="E527" s="222"/>
      <c r="F527" s="222"/>
      <c r="G527" s="222"/>
      <c r="H527" s="222"/>
      <c r="I527" s="222"/>
      <c r="J527" s="222"/>
      <c r="K527" s="222"/>
      <c r="L527" s="222"/>
      <c r="M527" s="222"/>
      <c r="N527" s="222"/>
      <c r="O527" s="222"/>
      <c r="P527" s="222"/>
      <c r="Q527" s="222"/>
      <c r="R527" s="222"/>
      <c r="S527" s="222"/>
      <c r="T527" s="222"/>
      <c r="U527" s="222"/>
      <c r="V527" s="222"/>
      <c r="W527" s="222"/>
      <c r="X527" s="222"/>
      <c r="Y527" s="222"/>
    </row>
    <row r="528" spans="1:25" ht="15.75" thickBot="1" x14ac:dyDescent="0.3">
      <c r="A528" s="222"/>
      <c r="B528" s="222"/>
      <c r="C528" s="222"/>
      <c r="D528" s="222"/>
      <c r="E528" s="222"/>
      <c r="F528" s="222"/>
      <c r="G528" s="222"/>
      <c r="H528" s="222"/>
      <c r="I528" s="222"/>
      <c r="J528" s="222"/>
      <c r="K528" s="222"/>
      <c r="L528" s="222"/>
      <c r="M528" s="222"/>
      <c r="N528" s="222"/>
      <c r="O528" s="222"/>
      <c r="P528" s="222"/>
      <c r="Q528" s="222"/>
      <c r="R528" s="222"/>
      <c r="S528" s="222"/>
      <c r="T528" s="222"/>
      <c r="U528" s="222"/>
      <c r="V528" s="222"/>
      <c r="W528" s="222"/>
      <c r="X528" s="222"/>
      <c r="Y528" s="222"/>
    </row>
    <row r="529" spans="1:25" ht="15.75" thickBot="1" x14ac:dyDescent="0.3">
      <c r="A529" s="222"/>
      <c r="B529" s="222"/>
      <c r="C529" s="222"/>
      <c r="D529" s="222"/>
      <c r="E529" s="222"/>
      <c r="F529" s="222"/>
      <c r="G529" s="222"/>
      <c r="H529" s="222"/>
      <c r="I529" s="222"/>
      <c r="J529" s="222"/>
      <c r="K529" s="222"/>
      <c r="L529" s="222"/>
      <c r="M529" s="222"/>
      <c r="N529" s="222"/>
      <c r="O529" s="222"/>
      <c r="P529" s="222"/>
      <c r="Q529" s="222"/>
      <c r="R529" s="222"/>
      <c r="S529" s="222"/>
      <c r="T529" s="222"/>
      <c r="U529" s="222"/>
      <c r="V529" s="222"/>
      <c r="W529" s="222"/>
      <c r="X529" s="222"/>
      <c r="Y529" s="222"/>
    </row>
    <row r="530" spans="1:25" ht="15.75" thickBot="1" x14ac:dyDescent="0.3">
      <c r="A530" s="222"/>
      <c r="B530" s="222"/>
      <c r="C530" s="222"/>
      <c r="D530" s="222"/>
      <c r="E530" s="222"/>
      <c r="F530" s="222"/>
      <c r="G530" s="222"/>
      <c r="H530" s="222"/>
      <c r="I530" s="222"/>
      <c r="J530" s="222"/>
      <c r="K530" s="222"/>
      <c r="L530" s="222"/>
      <c r="M530" s="222"/>
      <c r="N530" s="222"/>
      <c r="O530" s="222"/>
      <c r="P530" s="222"/>
      <c r="Q530" s="222"/>
      <c r="R530" s="222"/>
      <c r="S530" s="222"/>
      <c r="T530" s="222"/>
      <c r="U530" s="222"/>
      <c r="V530" s="222"/>
      <c r="W530" s="222"/>
      <c r="X530" s="222"/>
      <c r="Y530" s="222"/>
    </row>
    <row r="531" spans="1:25" ht="15.75" thickBot="1" x14ac:dyDescent="0.3">
      <c r="A531" s="222"/>
      <c r="B531" s="222"/>
      <c r="C531" s="222"/>
      <c r="D531" s="222"/>
      <c r="E531" s="222"/>
      <c r="F531" s="222"/>
      <c r="G531" s="222"/>
      <c r="H531" s="222"/>
      <c r="I531" s="222"/>
      <c r="J531" s="222"/>
      <c r="K531" s="222"/>
      <c r="L531" s="222"/>
      <c r="M531" s="222"/>
      <c r="N531" s="222"/>
      <c r="O531" s="222"/>
      <c r="P531" s="222"/>
      <c r="Q531" s="222"/>
      <c r="R531" s="222"/>
      <c r="S531" s="222"/>
      <c r="T531" s="222"/>
      <c r="U531" s="222"/>
      <c r="V531" s="222"/>
      <c r="W531" s="222"/>
      <c r="X531" s="222"/>
      <c r="Y531" s="222"/>
    </row>
    <row r="532" spans="1:25" ht="15.75" thickBot="1" x14ac:dyDescent="0.3">
      <c r="A532" s="222"/>
      <c r="B532" s="222"/>
      <c r="C532" s="222"/>
      <c r="D532" s="222"/>
      <c r="E532" s="222"/>
      <c r="F532" s="222"/>
      <c r="G532" s="222"/>
      <c r="H532" s="222"/>
      <c r="I532" s="222"/>
      <c r="J532" s="222"/>
      <c r="K532" s="222"/>
      <c r="L532" s="222"/>
      <c r="M532" s="222"/>
      <c r="N532" s="222"/>
      <c r="O532" s="222"/>
      <c r="P532" s="222"/>
      <c r="Q532" s="222"/>
      <c r="R532" s="222"/>
      <c r="S532" s="222"/>
      <c r="T532" s="222"/>
      <c r="U532" s="222"/>
      <c r="V532" s="222"/>
      <c r="W532" s="222"/>
      <c r="X532" s="222"/>
      <c r="Y532" s="222"/>
    </row>
    <row r="533" spans="1:25" ht="15.75" thickBot="1" x14ac:dyDescent="0.3">
      <c r="A533" s="222"/>
      <c r="B533" s="222"/>
      <c r="C533" s="222"/>
      <c r="D533" s="222"/>
      <c r="E533" s="222"/>
      <c r="F533" s="222"/>
      <c r="G533" s="222"/>
      <c r="H533" s="222"/>
      <c r="I533" s="222"/>
      <c r="J533" s="222"/>
      <c r="K533" s="222"/>
      <c r="L533" s="222"/>
      <c r="M533" s="222"/>
      <c r="N533" s="222"/>
      <c r="O533" s="222"/>
      <c r="P533" s="222"/>
      <c r="Q533" s="222"/>
      <c r="R533" s="222"/>
      <c r="S533" s="222"/>
      <c r="T533" s="222"/>
      <c r="U533" s="222"/>
      <c r="V533" s="222"/>
      <c r="W533" s="222"/>
      <c r="X533" s="222"/>
      <c r="Y533" s="222"/>
    </row>
    <row r="534" spans="1:25" ht="15.75" thickBot="1" x14ac:dyDescent="0.3">
      <c r="A534" s="222"/>
      <c r="B534" s="222"/>
      <c r="C534" s="222"/>
      <c r="D534" s="222"/>
      <c r="E534" s="222"/>
      <c r="F534" s="222"/>
      <c r="G534" s="222"/>
      <c r="H534" s="222"/>
      <c r="I534" s="222"/>
      <c r="J534" s="222"/>
      <c r="K534" s="222"/>
      <c r="L534" s="222"/>
      <c r="M534" s="222"/>
      <c r="N534" s="222"/>
      <c r="O534" s="222"/>
      <c r="P534" s="222"/>
      <c r="Q534" s="222"/>
      <c r="R534" s="222"/>
      <c r="S534" s="222"/>
      <c r="T534" s="222"/>
      <c r="U534" s="222"/>
      <c r="V534" s="222"/>
      <c r="W534" s="222"/>
      <c r="X534" s="222"/>
      <c r="Y534" s="222"/>
    </row>
    <row r="535" spans="1:25" ht="15.75" thickBot="1" x14ac:dyDescent="0.3">
      <c r="A535" s="222"/>
      <c r="B535" s="222"/>
      <c r="C535" s="222"/>
      <c r="D535" s="222"/>
      <c r="E535" s="222"/>
      <c r="F535" s="222"/>
      <c r="G535" s="222"/>
      <c r="H535" s="222"/>
      <c r="I535" s="222"/>
      <c r="J535" s="222"/>
      <c r="K535" s="222"/>
      <c r="L535" s="222"/>
      <c r="M535" s="222"/>
      <c r="N535" s="222"/>
      <c r="O535" s="222"/>
      <c r="P535" s="222"/>
      <c r="Q535" s="222"/>
      <c r="R535" s="222"/>
      <c r="S535" s="222"/>
      <c r="T535" s="222"/>
      <c r="U535" s="222"/>
      <c r="V535" s="222"/>
      <c r="W535" s="222"/>
      <c r="X535" s="222"/>
      <c r="Y535" s="222"/>
    </row>
    <row r="536" spans="1:25" ht="15.75" thickBot="1" x14ac:dyDescent="0.3">
      <c r="A536" s="222"/>
      <c r="B536" s="222"/>
      <c r="C536" s="222"/>
      <c r="D536" s="222"/>
      <c r="E536" s="222"/>
      <c r="F536" s="222"/>
      <c r="G536" s="222"/>
      <c r="H536" s="222"/>
      <c r="I536" s="222"/>
      <c r="J536" s="222"/>
      <c r="K536" s="222"/>
      <c r="L536" s="222"/>
      <c r="M536" s="222"/>
      <c r="N536" s="222"/>
      <c r="O536" s="222"/>
      <c r="P536" s="222"/>
      <c r="Q536" s="222"/>
      <c r="R536" s="222"/>
      <c r="S536" s="222"/>
      <c r="T536" s="222"/>
      <c r="U536" s="222"/>
      <c r="V536" s="222"/>
      <c r="W536" s="222"/>
      <c r="X536" s="222"/>
      <c r="Y536" s="222"/>
    </row>
    <row r="537" spans="1:25" ht="15.75" thickBot="1" x14ac:dyDescent="0.3">
      <c r="A537" s="222"/>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row>
    <row r="538" spans="1:25" ht="15.75" thickBot="1" x14ac:dyDescent="0.3">
      <c r="A538" s="222"/>
      <c r="B538" s="222"/>
      <c r="C538" s="222"/>
      <c r="D538" s="222"/>
      <c r="E538" s="222"/>
      <c r="F538" s="222"/>
      <c r="G538" s="222"/>
      <c r="H538" s="222"/>
      <c r="I538" s="222"/>
      <c r="J538" s="222"/>
      <c r="K538" s="222"/>
      <c r="L538" s="222"/>
      <c r="M538" s="222"/>
      <c r="N538" s="222"/>
      <c r="O538" s="222"/>
      <c r="P538" s="222"/>
      <c r="Q538" s="222"/>
      <c r="R538" s="222"/>
      <c r="S538" s="222"/>
      <c r="T538" s="222"/>
      <c r="U538" s="222"/>
      <c r="V538" s="222"/>
      <c r="W538" s="222"/>
      <c r="X538" s="222"/>
      <c r="Y538" s="222"/>
    </row>
    <row r="539" spans="1:25" ht="15.75" thickBot="1" x14ac:dyDescent="0.3">
      <c r="A539" s="222"/>
      <c r="B539" s="222"/>
      <c r="C539" s="222"/>
      <c r="D539" s="222"/>
      <c r="E539" s="222"/>
      <c r="F539" s="222"/>
      <c r="G539" s="222"/>
      <c r="H539" s="222"/>
      <c r="I539" s="222"/>
      <c r="J539" s="222"/>
      <c r="K539" s="222"/>
      <c r="L539" s="222"/>
      <c r="M539" s="222"/>
      <c r="N539" s="222"/>
      <c r="O539" s="222"/>
      <c r="P539" s="222"/>
      <c r="Q539" s="222"/>
      <c r="R539" s="222"/>
      <c r="S539" s="222"/>
      <c r="T539" s="222"/>
      <c r="U539" s="222"/>
      <c r="V539" s="222"/>
      <c r="W539" s="222"/>
      <c r="X539" s="222"/>
      <c r="Y539" s="222"/>
    </row>
    <row r="540" spans="1:25" ht="15.75" thickBot="1" x14ac:dyDescent="0.3">
      <c r="A540" s="222"/>
      <c r="B540" s="222"/>
      <c r="C540" s="222"/>
      <c r="D540" s="222"/>
      <c r="E540" s="222"/>
      <c r="F540" s="222"/>
      <c r="G540" s="222"/>
      <c r="H540" s="222"/>
      <c r="I540" s="222"/>
      <c r="J540" s="222"/>
      <c r="K540" s="222"/>
      <c r="L540" s="222"/>
      <c r="M540" s="222"/>
      <c r="N540" s="222"/>
      <c r="O540" s="222"/>
      <c r="P540" s="222"/>
      <c r="Q540" s="222"/>
      <c r="R540" s="222"/>
      <c r="S540" s="222"/>
      <c r="T540" s="222"/>
      <c r="U540" s="222"/>
      <c r="V540" s="222"/>
      <c r="W540" s="222"/>
      <c r="X540" s="222"/>
      <c r="Y540" s="222"/>
    </row>
    <row r="541" spans="1:25" ht="15.75" thickBot="1" x14ac:dyDescent="0.3">
      <c r="A541" s="222"/>
      <c r="B541" s="222"/>
      <c r="C541" s="222"/>
      <c r="D541" s="222"/>
      <c r="E541" s="222"/>
      <c r="F541" s="222"/>
      <c r="G541" s="222"/>
      <c r="H541" s="222"/>
      <c r="I541" s="222"/>
      <c r="J541" s="222"/>
      <c r="K541" s="222"/>
      <c r="L541" s="222"/>
      <c r="M541" s="222"/>
      <c r="N541" s="222"/>
      <c r="O541" s="222"/>
      <c r="P541" s="222"/>
      <c r="Q541" s="222"/>
      <c r="R541" s="222"/>
      <c r="S541" s="222"/>
      <c r="T541" s="222"/>
      <c r="U541" s="222"/>
      <c r="V541" s="222"/>
      <c r="W541" s="222"/>
      <c r="X541" s="222"/>
      <c r="Y541" s="222"/>
    </row>
    <row r="542" spans="1:25" ht="15.75" thickBot="1" x14ac:dyDescent="0.3">
      <c r="A542" s="222"/>
      <c r="B542" s="222"/>
      <c r="C542" s="222"/>
      <c r="D542" s="222"/>
      <c r="E542" s="222"/>
      <c r="F542" s="222"/>
      <c r="G542" s="222"/>
      <c r="H542" s="222"/>
      <c r="I542" s="222"/>
      <c r="J542" s="222"/>
      <c r="K542" s="222"/>
      <c r="L542" s="222"/>
      <c r="M542" s="222"/>
      <c r="N542" s="222"/>
      <c r="O542" s="222"/>
      <c r="P542" s="222"/>
      <c r="Q542" s="222"/>
      <c r="R542" s="222"/>
      <c r="S542" s="222"/>
      <c r="T542" s="222"/>
      <c r="U542" s="222"/>
      <c r="V542" s="222"/>
      <c r="W542" s="222"/>
      <c r="X542" s="222"/>
      <c r="Y542" s="222"/>
    </row>
    <row r="543" spans="1:25" ht="15.75" thickBot="1" x14ac:dyDescent="0.3">
      <c r="A543" s="222"/>
      <c r="B543" s="222"/>
      <c r="C543" s="222"/>
      <c r="D543" s="222"/>
      <c r="E543" s="222"/>
      <c r="F543" s="222"/>
      <c r="G543" s="222"/>
      <c r="H543" s="222"/>
      <c r="I543" s="222"/>
      <c r="J543" s="222"/>
      <c r="K543" s="222"/>
      <c r="L543" s="222"/>
      <c r="M543" s="222"/>
      <c r="N543" s="222"/>
      <c r="O543" s="222"/>
      <c r="P543" s="222"/>
      <c r="Q543" s="222"/>
      <c r="R543" s="222"/>
      <c r="S543" s="222"/>
      <c r="T543" s="222"/>
      <c r="U543" s="222"/>
      <c r="V543" s="222"/>
      <c r="W543" s="222"/>
      <c r="X543" s="222"/>
      <c r="Y543" s="222"/>
    </row>
    <row r="544" spans="1:25" ht="15.75" thickBot="1" x14ac:dyDescent="0.3">
      <c r="A544" s="222"/>
      <c r="B544" s="222"/>
      <c r="C544" s="222"/>
      <c r="D544" s="222"/>
      <c r="E544" s="222"/>
      <c r="F544" s="222"/>
      <c r="G544" s="222"/>
      <c r="H544" s="222"/>
      <c r="I544" s="222"/>
      <c r="J544" s="222"/>
      <c r="K544" s="222"/>
      <c r="L544" s="222"/>
      <c r="M544" s="222"/>
      <c r="N544" s="222"/>
      <c r="O544" s="222"/>
      <c r="P544" s="222"/>
      <c r="Q544" s="222"/>
      <c r="R544" s="222"/>
      <c r="S544" s="222"/>
      <c r="T544" s="222"/>
      <c r="U544" s="222"/>
      <c r="V544" s="222"/>
      <c r="W544" s="222"/>
      <c r="X544" s="222"/>
      <c r="Y544" s="222"/>
    </row>
    <row r="545" spans="1:25" ht="15.75" thickBot="1" x14ac:dyDescent="0.3">
      <c r="A545" s="222"/>
      <c r="B545" s="222"/>
      <c r="C545" s="222"/>
      <c r="D545" s="222"/>
      <c r="E545" s="222"/>
      <c r="F545" s="222"/>
      <c r="G545" s="222"/>
      <c r="H545" s="222"/>
      <c r="I545" s="222"/>
      <c r="J545" s="222"/>
      <c r="K545" s="222"/>
      <c r="L545" s="222"/>
      <c r="M545" s="222"/>
      <c r="N545" s="222"/>
      <c r="O545" s="222"/>
      <c r="P545" s="222"/>
      <c r="Q545" s="222"/>
      <c r="R545" s="222"/>
      <c r="S545" s="222"/>
      <c r="T545" s="222"/>
      <c r="U545" s="222"/>
      <c r="V545" s="222"/>
      <c r="W545" s="222"/>
      <c r="X545" s="222"/>
      <c r="Y545" s="222"/>
    </row>
    <row r="546" spans="1:25" ht="15.75" thickBot="1" x14ac:dyDescent="0.3">
      <c r="A546" s="222"/>
      <c r="B546" s="222"/>
      <c r="C546" s="222"/>
      <c r="D546" s="222"/>
      <c r="E546" s="222"/>
      <c r="F546" s="222"/>
      <c r="G546" s="222"/>
      <c r="H546" s="222"/>
      <c r="I546" s="222"/>
      <c r="J546" s="222"/>
      <c r="K546" s="222"/>
      <c r="L546" s="222"/>
      <c r="M546" s="222"/>
      <c r="N546" s="222"/>
      <c r="O546" s="222"/>
      <c r="P546" s="222"/>
      <c r="Q546" s="222"/>
      <c r="R546" s="222"/>
      <c r="S546" s="222"/>
      <c r="T546" s="222"/>
      <c r="U546" s="222"/>
      <c r="V546" s="222"/>
      <c r="W546" s="222"/>
      <c r="X546" s="222"/>
      <c r="Y546" s="222"/>
    </row>
    <row r="547" spans="1:25" ht="15.75" thickBot="1" x14ac:dyDescent="0.3">
      <c r="A547" s="222"/>
      <c r="B547" s="222"/>
      <c r="C547" s="222"/>
      <c r="D547" s="222"/>
      <c r="E547" s="222"/>
      <c r="F547" s="222"/>
      <c r="G547" s="222"/>
      <c r="H547" s="222"/>
      <c r="I547" s="222"/>
      <c r="J547" s="222"/>
      <c r="K547" s="222"/>
      <c r="L547" s="222"/>
      <c r="M547" s="222"/>
      <c r="N547" s="222"/>
      <c r="O547" s="222"/>
      <c r="P547" s="222"/>
      <c r="Q547" s="222"/>
      <c r="R547" s="222"/>
      <c r="S547" s="222"/>
      <c r="T547" s="222"/>
      <c r="U547" s="222"/>
      <c r="V547" s="222"/>
      <c r="W547" s="222"/>
      <c r="X547" s="222"/>
      <c r="Y547" s="222"/>
    </row>
    <row r="548" spans="1:25" ht="15.75" thickBot="1" x14ac:dyDescent="0.3">
      <c r="A548" s="222"/>
      <c r="B548" s="222"/>
      <c r="C548" s="222"/>
      <c r="D548" s="222"/>
      <c r="E548" s="222"/>
      <c r="F548" s="222"/>
      <c r="G548" s="222"/>
      <c r="H548" s="222"/>
      <c r="I548" s="222"/>
      <c r="J548" s="222"/>
      <c r="K548" s="222"/>
      <c r="L548" s="222"/>
      <c r="M548" s="222"/>
      <c r="N548" s="222"/>
      <c r="O548" s="222"/>
      <c r="P548" s="222"/>
      <c r="Q548" s="222"/>
      <c r="R548" s="222"/>
      <c r="S548" s="222"/>
      <c r="T548" s="222"/>
      <c r="U548" s="222"/>
      <c r="V548" s="222"/>
      <c r="W548" s="222"/>
      <c r="X548" s="222"/>
      <c r="Y548" s="222"/>
    </row>
    <row r="549" spans="1:25" ht="15.75" thickBot="1" x14ac:dyDescent="0.3">
      <c r="A549" s="222"/>
      <c r="B549" s="222"/>
      <c r="C549" s="222"/>
      <c r="D549" s="222"/>
      <c r="E549" s="222"/>
      <c r="F549" s="222"/>
      <c r="G549" s="222"/>
      <c r="H549" s="222"/>
      <c r="I549" s="222"/>
      <c r="J549" s="222"/>
      <c r="K549" s="222"/>
      <c r="L549" s="222"/>
      <c r="M549" s="222"/>
      <c r="N549" s="222"/>
      <c r="O549" s="222"/>
      <c r="P549" s="222"/>
      <c r="Q549" s="222"/>
      <c r="R549" s="222"/>
      <c r="S549" s="222"/>
      <c r="T549" s="222"/>
      <c r="U549" s="222"/>
      <c r="V549" s="222"/>
      <c r="W549" s="222"/>
      <c r="X549" s="222"/>
      <c r="Y549" s="222"/>
    </row>
    <row r="550" spans="1:25" ht="15.75" thickBot="1" x14ac:dyDescent="0.3">
      <c r="A550" s="222"/>
      <c r="B550" s="222"/>
      <c r="C550" s="222"/>
      <c r="D550" s="222"/>
      <c r="E550" s="222"/>
      <c r="F550" s="222"/>
      <c r="G550" s="222"/>
      <c r="H550" s="222"/>
      <c r="I550" s="222"/>
      <c r="J550" s="222"/>
      <c r="K550" s="222"/>
      <c r="L550" s="222"/>
      <c r="M550" s="222"/>
      <c r="N550" s="222"/>
      <c r="O550" s="222"/>
      <c r="P550" s="222"/>
      <c r="Q550" s="222"/>
      <c r="R550" s="222"/>
      <c r="S550" s="222"/>
      <c r="T550" s="222"/>
      <c r="U550" s="222"/>
      <c r="V550" s="222"/>
      <c r="W550" s="222"/>
      <c r="X550" s="222"/>
      <c r="Y550" s="222"/>
    </row>
    <row r="551" spans="1:25" ht="15.75" thickBot="1" x14ac:dyDescent="0.3">
      <c r="A551" s="222"/>
      <c r="B551" s="222"/>
      <c r="C551" s="222"/>
      <c r="D551" s="222"/>
      <c r="E551" s="222"/>
      <c r="F551" s="222"/>
      <c r="G551" s="222"/>
      <c r="H551" s="222"/>
      <c r="I551" s="222"/>
      <c r="J551" s="222"/>
      <c r="K551" s="222"/>
      <c r="L551" s="222"/>
      <c r="M551" s="222"/>
      <c r="N551" s="222"/>
      <c r="O551" s="222"/>
      <c r="P551" s="222"/>
      <c r="Q551" s="222"/>
      <c r="R551" s="222"/>
      <c r="S551" s="222"/>
      <c r="T551" s="222"/>
      <c r="U551" s="222"/>
      <c r="V551" s="222"/>
      <c r="W551" s="222"/>
      <c r="X551" s="222"/>
      <c r="Y551" s="222"/>
    </row>
    <row r="552" spans="1:25" ht="15.75" thickBot="1" x14ac:dyDescent="0.3">
      <c r="A552" s="222"/>
      <c r="B552" s="222"/>
      <c r="C552" s="222"/>
      <c r="D552" s="222"/>
      <c r="E552" s="222"/>
      <c r="F552" s="222"/>
      <c r="G552" s="222"/>
      <c r="H552" s="222"/>
      <c r="I552" s="222"/>
      <c r="J552" s="222"/>
      <c r="K552" s="222"/>
      <c r="L552" s="222"/>
      <c r="M552" s="222"/>
      <c r="N552" s="222"/>
      <c r="O552" s="222"/>
      <c r="P552" s="222"/>
      <c r="Q552" s="222"/>
      <c r="R552" s="222"/>
      <c r="S552" s="222"/>
      <c r="T552" s="222"/>
      <c r="U552" s="222"/>
      <c r="V552" s="222"/>
      <c r="W552" s="222"/>
      <c r="X552" s="222"/>
      <c r="Y552" s="222"/>
    </row>
    <row r="553" spans="1:25" ht="15.75" thickBot="1" x14ac:dyDescent="0.3">
      <c r="A553" s="222"/>
      <c r="B553" s="222"/>
      <c r="C553" s="222"/>
      <c r="D553" s="222"/>
      <c r="E553" s="222"/>
      <c r="F553" s="222"/>
      <c r="G553" s="222"/>
      <c r="H553" s="222"/>
      <c r="I553" s="222"/>
      <c r="J553" s="222"/>
      <c r="K553" s="222"/>
      <c r="L553" s="222"/>
      <c r="M553" s="222"/>
      <c r="N553" s="222"/>
      <c r="O553" s="222"/>
      <c r="P553" s="222"/>
      <c r="Q553" s="222"/>
      <c r="R553" s="222"/>
      <c r="S553" s="222"/>
      <c r="T553" s="222"/>
      <c r="U553" s="222"/>
      <c r="V553" s="222"/>
      <c r="W553" s="222"/>
      <c r="X553" s="222"/>
      <c r="Y553" s="222"/>
    </row>
    <row r="554" spans="1:25" ht="15.75" thickBot="1" x14ac:dyDescent="0.3">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5.75" thickBot="1" x14ac:dyDescent="0.3">
      <c r="A555" s="222"/>
      <c r="B555" s="222"/>
      <c r="C555" s="222"/>
      <c r="D555" s="222"/>
      <c r="E555" s="222"/>
      <c r="F555" s="222"/>
      <c r="G555" s="222"/>
      <c r="H555" s="222"/>
      <c r="I555" s="222"/>
      <c r="J555" s="222"/>
      <c r="K555" s="222"/>
      <c r="L555" s="222"/>
      <c r="M555" s="222"/>
      <c r="N555" s="222"/>
      <c r="O555" s="222"/>
      <c r="P555" s="222"/>
      <c r="Q555" s="222"/>
      <c r="R555" s="222"/>
      <c r="S555" s="222"/>
      <c r="T555" s="222"/>
      <c r="U555" s="222"/>
      <c r="V555" s="222"/>
      <c r="W555" s="222"/>
      <c r="X555" s="222"/>
      <c r="Y555" s="222"/>
    </row>
    <row r="556" spans="1:25" ht="15.75" thickBot="1" x14ac:dyDescent="0.3">
      <c r="A556" s="222"/>
      <c r="B556" s="222"/>
      <c r="C556" s="222"/>
      <c r="D556" s="222"/>
      <c r="E556" s="222"/>
      <c r="F556" s="222"/>
      <c r="G556" s="222"/>
      <c r="H556" s="222"/>
      <c r="I556" s="222"/>
      <c r="J556" s="222"/>
      <c r="K556" s="222"/>
      <c r="L556" s="222"/>
      <c r="M556" s="222"/>
      <c r="N556" s="222"/>
      <c r="O556" s="222"/>
      <c r="P556" s="222"/>
      <c r="Q556" s="222"/>
      <c r="R556" s="222"/>
      <c r="S556" s="222"/>
      <c r="T556" s="222"/>
      <c r="U556" s="222"/>
      <c r="V556" s="222"/>
      <c r="W556" s="222"/>
      <c r="X556" s="222"/>
      <c r="Y556" s="222"/>
    </row>
    <row r="557" spans="1:25" ht="15.75" thickBot="1" x14ac:dyDescent="0.3">
      <c r="A557" s="222"/>
      <c r="B557" s="222"/>
      <c r="C557" s="222"/>
      <c r="D557" s="222"/>
      <c r="E557" s="222"/>
      <c r="F557" s="222"/>
      <c r="G557" s="222"/>
      <c r="H557" s="222"/>
      <c r="I557" s="222"/>
      <c r="J557" s="222"/>
      <c r="K557" s="222"/>
      <c r="L557" s="222"/>
      <c r="M557" s="222"/>
      <c r="N557" s="222"/>
      <c r="O557" s="222"/>
      <c r="P557" s="222"/>
      <c r="Q557" s="222"/>
      <c r="R557" s="222"/>
      <c r="S557" s="222"/>
      <c r="T557" s="222"/>
      <c r="U557" s="222"/>
      <c r="V557" s="222"/>
      <c r="W557" s="222"/>
      <c r="X557" s="222"/>
      <c r="Y557" s="222"/>
    </row>
    <row r="558" spans="1:25" ht="15.75" thickBot="1" x14ac:dyDescent="0.3">
      <c r="A558" s="222"/>
      <c r="B558" s="222"/>
      <c r="C558" s="222"/>
      <c r="D558" s="222"/>
      <c r="E558" s="222"/>
      <c r="F558" s="222"/>
      <c r="G558" s="222"/>
      <c r="H558" s="222"/>
      <c r="I558" s="222"/>
      <c r="J558" s="222"/>
      <c r="K558" s="222"/>
      <c r="L558" s="222"/>
      <c r="M558" s="222"/>
      <c r="N558" s="222"/>
      <c r="O558" s="222"/>
      <c r="P558" s="222"/>
      <c r="Q558" s="222"/>
      <c r="R558" s="222"/>
      <c r="S558" s="222"/>
      <c r="T558" s="222"/>
      <c r="U558" s="222"/>
      <c r="V558" s="222"/>
      <c r="W558" s="222"/>
      <c r="X558" s="222"/>
      <c r="Y558" s="222"/>
    </row>
    <row r="559" spans="1:25" ht="15.75" thickBot="1" x14ac:dyDescent="0.3">
      <c r="A559" s="222"/>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row>
    <row r="560" spans="1:25" ht="15.75" thickBot="1" x14ac:dyDescent="0.3">
      <c r="A560" s="222"/>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row>
    <row r="561" spans="1:25" ht="15.75" thickBot="1" x14ac:dyDescent="0.3">
      <c r="A561" s="222"/>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row>
    <row r="562" spans="1:25" ht="15.75" thickBot="1" x14ac:dyDescent="0.3">
      <c r="A562" s="222"/>
      <c r="B562" s="222"/>
      <c r="C562" s="222"/>
      <c r="D562" s="222"/>
      <c r="E562" s="222"/>
      <c r="F562" s="222"/>
      <c r="G562" s="222"/>
      <c r="H562" s="222"/>
      <c r="I562" s="222"/>
      <c r="J562" s="222"/>
      <c r="K562" s="222"/>
      <c r="L562" s="222"/>
      <c r="M562" s="222"/>
      <c r="N562" s="222"/>
      <c r="O562" s="222"/>
      <c r="P562" s="222"/>
      <c r="Q562" s="222"/>
      <c r="R562" s="222"/>
      <c r="S562" s="222"/>
      <c r="T562" s="222"/>
      <c r="U562" s="222"/>
      <c r="V562" s="222"/>
      <c r="W562" s="222"/>
      <c r="X562" s="222"/>
      <c r="Y562" s="222"/>
    </row>
    <row r="563" spans="1:25" ht="15.75" thickBot="1" x14ac:dyDescent="0.3">
      <c r="A563" s="222"/>
      <c r="B563" s="222"/>
      <c r="C563" s="222"/>
      <c r="D563" s="222"/>
      <c r="E563" s="222"/>
      <c r="F563" s="222"/>
      <c r="G563" s="222"/>
      <c r="H563" s="222"/>
      <c r="I563" s="222"/>
      <c r="J563" s="222"/>
      <c r="K563" s="222"/>
      <c r="L563" s="222"/>
      <c r="M563" s="222"/>
      <c r="N563" s="222"/>
      <c r="O563" s="222"/>
      <c r="P563" s="222"/>
      <c r="Q563" s="222"/>
      <c r="R563" s="222"/>
      <c r="S563" s="222"/>
      <c r="T563" s="222"/>
      <c r="U563" s="222"/>
      <c r="V563" s="222"/>
      <c r="W563" s="222"/>
      <c r="X563" s="222"/>
      <c r="Y563" s="222"/>
    </row>
    <row r="564" spans="1:25" ht="15.75" thickBot="1" x14ac:dyDescent="0.3">
      <c r="A564" s="222"/>
      <c r="B564" s="222"/>
      <c r="C564" s="222"/>
      <c r="D564" s="222"/>
      <c r="E564" s="222"/>
      <c r="F564" s="222"/>
      <c r="G564" s="222"/>
      <c r="H564" s="222"/>
      <c r="I564" s="222"/>
      <c r="J564" s="222"/>
      <c r="K564" s="222"/>
      <c r="L564" s="222"/>
      <c r="M564" s="222"/>
      <c r="N564" s="222"/>
      <c r="O564" s="222"/>
      <c r="P564" s="222"/>
      <c r="Q564" s="222"/>
      <c r="R564" s="222"/>
      <c r="S564" s="222"/>
      <c r="T564" s="222"/>
      <c r="U564" s="222"/>
      <c r="V564" s="222"/>
      <c r="W564" s="222"/>
      <c r="X564" s="222"/>
      <c r="Y564" s="222"/>
    </row>
    <row r="565" spans="1:25" ht="15.75" thickBot="1" x14ac:dyDescent="0.3">
      <c r="A565" s="222"/>
      <c r="B565" s="222"/>
      <c r="C565" s="222"/>
      <c r="D565" s="222"/>
      <c r="E565" s="222"/>
      <c r="F565" s="222"/>
      <c r="G565" s="222"/>
      <c r="H565" s="222"/>
      <c r="I565" s="222"/>
      <c r="J565" s="222"/>
      <c r="K565" s="222"/>
      <c r="L565" s="222"/>
      <c r="M565" s="222"/>
      <c r="N565" s="222"/>
      <c r="O565" s="222"/>
      <c r="P565" s="222"/>
      <c r="Q565" s="222"/>
      <c r="R565" s="222"/>
      <c r="S565" s="222"/>
      <c r="T565" s="222"/>
      <c r="U565" s="222"/>
      <c r="V565" s="222"/>
      <c r="W565" s="222"/>
      <c r="X565" s="222"/>
      <c r="Y565" s="222"/>
    </row>
    <row r="566" spans="1:25" ht="15.75" thickBot="1" x14ac:dyDescent="0.3">
      <c r="A566" s="222"/>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row>
    <row r="567" spans="1:25" ht="15.75" thickBot="1" x14ac:dyDescent="0.3">
      <c r="A567" s="222"/>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row>
    <row r="568" spans="1:25" ht="15.75" thickBot="1" x14ac:dyDescent="0.3">
      <c r="A568" s="222"/>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row>
    <row r="569" spans="1:25" ht="15.75" thickBot="1" x14ac:dyDescent="0.3">
      <c r="A569" s="222"/>
      <c r="B569" s="222"/>
      <c r="C569" s="222"/>
      <c r="D569" s="222"/>
      <c r="E569" s="222"/>
      <c r="F569" s="222"/>
      <c r="G569" s="222"/>
      <c r="H569" s="222"/>
      <c r="I569" s="222"/>
      <c r="J569" s="222"/>
      <c r="K569" s="222"/>
      <c r="L569" s="222"/>
      <c r="M569" s="222"/>
      <c r="N569" s="222"/>
      <c r="O569" s="222"/>
      <c r="P569" s="222"/>
      <c r="Q569" s="222"/>
      <c r="R569" s="222"/>
      <c r="S569" s="222"/>
      <c r="T569" s="222"/>
      <c r="U569" s="222"/>
      <c r="V569" s="222"/>
      <c r="W569" s="222"/>
      <c r="X569" s="222"/>
      <c r="Y569" s="222"/>
    </row>
    <row r="570" spans="1:25" ht="15.75" thickBot="1" x14ac:dyDescent="0.3">
      <c r="A570" s="222"/>
      <c r="B570" s="222"/>
      <c r="C570" s="222"/>
      <c r="D570" s="222"/>
      <c r="E570" s="222"/>
      <c r="F570" s="222"/>
      <c r="G570" s="222"/>
      <c r="H570" s="222"/>
      <c r="I570" s="222"/>
      <c r="J570" s="222"/>
      <c r="K570" s="222"/>
      <c r="L570" s="222"/>
      <c r="M570" s="222"/>
      <c r="N570" s="222"/>
      <c r="O570" s="222"/>
      <c r="P570" s="222"/>
      <c r="Q570" s="222"/>
      <c r="R570" s="222"/>
      <c r="S570" s="222"/>
      <c r="T570" s="222"/>
      <c r="U570" s="222"/>
      <c r="V570" s="222"/>
      <c r="W570" s="222"/>
      <c r="X570" s="222"/>
      <c r="Y570" s="222"/>
    </row>
    <row r="571" spans="1:25" ht="15.75" thickBot="1" x14ac:dyDescent="0.3">
      <c r="A571" s="222"/>
      <c r="B571" s="222"/>
      <c r="C571" s="222"/>
      <c r="D571" s="222"/>
      <c r="E571" s="222"/>
      <c r="F571" s="222"/>
      <c r="G571" s="222"/>
      <c r="H571" s="222"/>
      <c r="I571" s="222"/>
      <c r="J571" s="222"/>
      <c r="K571" s="222"/>
      <c r="L571" s="222"/>
      <c r="M571" s="222"/>
      <c r="N571" s="222"/>
      <c r="O571" s="222"/>
      <c r="P571" s="222"/>
      <c r="Q571" s="222"/>
      <c r="R571" s="222"/>
      <c r="S571" s="222"/>
      <c r="T571" s="222"/>
      <c r="U571" s="222"/>
      <c r="V571" s="222"/>
      <c r="W571" s="222"/>
      <c r="X571" s="222"/>
      <c r="Y571" s="222"/>
    </row>
    <row r="572" spans="1:25" ht="15.75" thickBot="1" x14ac:dyDescent="0.3">
      <c r="A572" s="222"/>
      <c r="B572" s="222"/>
      <c r="C572" s="222"/>
      <c r="D572" s="222"/>
      <c r="E572" s="222"/>
      <c r="F572" s="222"/>
      <c r="G572" s="222"/>
      <c r="H572" s="222"/>
      <c r="I572" s="222"/>
      <c r="J572" s="222"/>
      <c r="K572" s="222"/>
      <c r="L572" s="222"/>
      <c r="M572" s="222"/>
      <c r="N572" s="222"/>
      <c r="O572" s="222"/>
      <c r="P572" s="222"/>
      <c r="Q572" s="222"/>
      <c r="R572" s="222"/>
      <c r="S572" s="222"/>
      <c r="T572" s="222"/>
      <c r="U572" s="222"/>
      <c r="V572" s="222"/>
      <c r="W572" s="222"/>
      <c r="X572" s="222"/>
      <c r="Y572" s="222"/>
    </row>
    <row r="573" spans="1:25" ht="15.75" thickBot="1" x14ac:dyDescent="0.3">
      <c r="A573" s="222"/>
      <c r="B573" s="222"/>
      <c r="C573" s="222"/>
      <c r="D573" s="222"/>
      <c r="E573" s="222"/>
      <c r="F573" s="222"/>
      <c r="G573" s="222"/>
      <c r="H573" s="222"/>
      <c r="I573" s="222"/>
      <c r="J573" s="222"/>
      <c r="K573" s="222"/>
      <c r="L573" s="222"/>
      <c r="M573" s="222"/>
      <c r="N573" s="222"/>
      <c r="O573" s="222"/>
      <c r="P573" s="222"/>
      <c r="Q573" s="222"/>
      <c r="R573" s="222"/>
      <c r="S573" s="222"/>
      <c r="T573" s="222"/>
      <c r="U573" s="222"/>
      <c r="V573" s="222"/>
      <c r="W573" s="222"/>
      <c r="X573" s="222"/>
      <c r="Y573" s="222"/>
    </row>
    <row r="574" spans="1:25" ht="15.75" thickBot="1" x14ac:dyDescent="0.3">
      <c r="A574" s="222"/>
      <c r="B574" s="222"/>
      <c r="C574" s="222"/>
      <c r="D574" s="222"/>
      <c r="E574" s="222"/>
      <c r="F574" s="222"/>
      <c r="G574" s="222"/>
      <c r="H574" s="222"/>
      <c r="I574" s="222"/>
      <c r="J574" s="222"/>
      <c r="K574" s="222"/>
      <c r="L574" s="222"/>
      <c r="M574" s="222"/>
      <c r="N574" s="222"/>
      <c r="O574" s="222"/>
      <c r="P574" s="222"/>
      <c r="Q574" s="222"/>
      <c r="R574" s="222"/>
      <c r="S574" s="222"/>
      <c r="T574" s="222"/>
      <c r="U574" s="222"/>
      <c r="V574" s="222"/>
      <c r="W574" s="222"/>
      <c r="X574" s="222"/>
      <c r="Y574" s="222"/>
    </row>
    <row r="575" spans="1:25" ht="15.75" thickBot="1" x14ac:dyDescent="0.3">
      <c r="A575" s="222"/>
      <c r="B575" s="222"/>
      <c r="C575" s="222"/>
      <c r="D575" s="222"/>
      <c r="E575" s="222"/>
      <c r="F575" s="222"/>
      <c r="G575" s="222"/>
      <c r="H575" s="222"/>
      <c r="I575" s="222"/>
      <c r="J575" s="222"/>
      <c r="K575" s="222"/>
      <c r="L575" s="222"/>
      <c r="M575" s="222"/>
      <c r="N575" s="222"/>
      <c r="O575" s="222"/>
      <c r="P575" s="222"/>
      <c r="Q575" s="222"/>
      <c r="R575" s="222"/>
      <c r="S575" s="222"/>
      <c r="T575" s="222"/>
      <c r="U575" s="222"/>
      <c r="V575" s="222"/>
      <c r="W575" s="222"/>
      <c r="X575" s="222"/>
      <c r="Y575" s="222"/>
    </row>
    <row r="576" spans="1:25" ht="15.75" thickBot="1" x14ac:dyDescent="0.3">
      <c r="A576" s="222"/>
      <c r="B576" s="222"/>
      <c r="C576" s="222"/>
      <c r="D576" s="222"/>
      <c r="E576" s="222"/>
      <c r="F576" s="222"/>
      <c r="G576" s="222"/>
      <c r="H576" s="222"/>
      <c r="I576" s="222"/>
      <c r="J576" s="222"/>
      <c r="K576" s="222"/>
      <c r="L576" s="222"/>
      <c r="M576" s="222"/>
      <c r="N576" s="222"/>
      <c r="O576" s="222"/>
      <c r="P576" s="222"/>
      <c r="Q576" s="222"/>
      <c r="R576" s="222"/>
      <c r="S576" s="222"/>
      <c r="T576" s="222"/>
      <c r="U576" s="222"/>
      <c r="V576" s="222"/>
      <c r="W576" s="222"/>
      <c r="X576" s="222"/>
      <c r="Y576" s="222"/>
    </row>
    <row r="577" spans="1:25" ht="15.75" thickBot="1" x14ac:dyDescent="0.3">
      <c r="A577" s="222"/>
      <c r="B577" s="222"/>
      <c r="C577" s="222"/>
      <c r="D577" s="222"/>
      <c r="E577" s="222"/>
      <c r="F577" s="222"/>
      <c r="G577" s="222"/>
      <c r="H577" s="222"/>
      <c r="I577" s="222"/>
      <c r="J577" s="222"/>
      <c r="K577" s="222"/>
      <c r="L577" s="222"/>
      <c r="M577" s="222"/>
      <c r="N577" s="222"/>
      <c r="O577" s="222"/>
      <c r="P577" s="222"/>
      <c r="Q577" s="222"/>
      <c r="R577" s="222"/>
      <c r="S577" s="222"/>
      <c r="T577" s="222"/>
      <c r="U577" s="222"/>
      <c r="V577" s="222"/>
      <c r="W577" s="222"/>
      <c r="X577" s="222"/>
      <c r="Y577" s="222"/>
    </row>
    <row r="578" spans="1:25" ht="15.75" thickBot="1" x14ac:dyDescent="0.3">
      <c r="A578" s="222"/>
      <c r="B578" s="222"/>
      <c r="C578" s="222"/>
      <c r="D578" s="222"/>
      <c r="E578" s="222"/>
      <c r="F578" s="222"/>
      <c r="G578" s="222"/>
      <c r="H578" s="222"/>
      <c r="I578" s="222"/>
      <c r="J578" s="222"/>
      <c r="K578" s="222"/>
      <c r="L578" s="222"/>
      <c r="M578" s="222"/>
      <c r="N578" s="222"/>
      <c r="O578" s="222"/>
      <c r="P578" s="222"/>
      <c r="Q578" s="222"/>
      <c r="R578" s="222"/>
      <c r="S578" s="222"/>
      <c r="T578" s="222"/>
      <c r="U578" s="222"/>
      <c r="V578" s="222"/>
      <c r="W578" s="222"/>
      <c r="X578" s="222"/>
      <c r="Y578" s="222"/>
    </row>
    <row r="579" spans="1:25" ht="15.75" thickBot="1" x14ac:dyDescent="0.3">
      <c r="A579" s="222"/>
      <c r="B579" s="222"/>
      <c r="C579" s="222"/>
      <c r="D579" s="222"/>
      <c r="E579" s="222"/>
      <c r="F579" s="222"/>
      <c r="G579" s="222"/>
      <c r="H579" s="222"/>
      <c r="I579" s="222"/>
      <c r="J579" s="222"/>
      <c r="K579" s="222"/>
      <c r="L579" s="222"/>
      <c r="M579" s="222"/>
      <c r="N579" s="222"/>
      <c r="O579" s="222"/>
      <c r="P579" s="222"/>
      <c r="Q579" s="222"/>
      <c r="R579" s="222"/>
      <c r="S579" s="222"/>
      <c r="T579" s="222"/>
      <c r="U579" s="222"/>
      <c r="V579" s="222"/>
      <c r="W579" s="222"/>
      <c r="X579" s="222"/>
      <c r="Y579" s="222"/>
    </row>
    <row r="580" spans="1:25" ht="15.75" thickBot="1" x14ac:dyDescent="0.3">
      <c r="A580" s="222"/>
      <c r="B580" s="222"/>
      <c r="C580" s="222"/>
      <c r="D580" s="222"/>
      <c r="E580" s="222"/>
      <c r="F580" s="222"/>
      <c r="G580" s="222"/>
      <c r="H580" s="222"/>
      <c r="I580" s="222"/>
      <c r="J580" s="222"/>
      <c r="K580" s="222"/>
      <c r="L580" s="222"/>
      <c r="M580" s="222"/>
      <c r="N580" s="222"/>
      <c r="O580" s="222"/>
      <c r="P580" s="222"/>
      <c r="Q580" s="222"/>
      <c r="R580" s="222"/>
      <c r="S580" s="222"/>
      <c r="T580" s="222"/>
      <c r="U580" s="222"/>
      <c r="V580" s="222"/>
      <c r="W580" s="222"/>
      <c r="X580" s="222"/>
      <c r="Y580" s="222"/>
    </row>
    <row r="581" spans="1:25" ht="15.75" thickBot="1" x14ac:dyDescent="0.3">
      <c r="A581" s="222"/>
      <c r="B581" s="222"/>
      <c r="C581" s="222"/>
      <c r="D581" s="222"/>
      <c r="E581" s="222"/>
      <c r="F581" s="222"/>
      <c r="G581" s="222"/>
      <c r="H581" s="222"/>
      <c r="I581" s="222"/>
      <c r="J581" s="222"/>
      <c r="K581" s="222"/>
      <c r="L581" s="222"/>
      <c r="M581" s="222"/>
      <c r="N581" s="222"/>
      <c r="O581" s="222"/>
      <c r="P581" s="222"/>
      <c r="Q581" s="222"/>
      <c r="R581" s="222"/>
      <c r="S581" s="222"/>
      <c r="T581" s="222"/>
      <c r="U581" s="222"/>
      <c r="V581" s="222"/>
      <c r="W581" s="222"/>
      <c r="X581" s="222"/>
      <c r="Y581" s="222"/>
    </row>
    <row r="582" spans="1:25" ht="15.75" thickBot="1" x14ac:dyDescent="0.3">
      <c r="A582" s="222"/>
      <c r="B582" s="222"/>
      <c r="C582" s="222"/>
      <c r="D582" s="222"/>
      <c r="E582" s="222"/>
      <c r="F582" s="222"/>
      <c r="G582" s="222"/>
      <c r="H582" s="222"/>
      <c r="I582" s="222"/>
      <c r="J582" s="222"/>
      <c r="K582" s="222"/>
      <c r="L582" s="222"/>
      <c r="M582" s="222"/>
      <c r="N582" s="222"/>
      <c r="O582" s="222"/>
      <c r="P582" s="222"/>
      <c r="Q582" s="222"/>
      <c r="R582" s="222"/>
      <c r="S582" s="222"/>
      <c r="T582" s="222"/>
      <c r="U582" s="222"/>
      <c r="V582" s="222"/>
      <c r="W582" s="222"/>
      <c r="X582" s="222"/>
      <c r="Y582" s="222"/>
    </row>
    <row r="583" spans="1:25" ht="15.75" thickBot="1" x14ac:dyDescent="0.3">
      <c r="A583" s="222"/>
      <c r="B583" s="222"/>
      <c r="C583" s="222"/>
      <c r="D583" s="222"/>
      <c r="E583" s="222"/>
      <c r="F583" s="222"/>
      <c r="G583" s="222"/>
      <c r="H583" s="222"/>
      <c r="I583" s="222"/>
      <c r="J583" s="222"/>
      <c r="K583" s="222"/>
      <c r="L583" s="222"/>
      <c r="M583" s="222"/>
      <c r="N583" s="222"/>
      <c r="O583" s="222"/>
      <c r="P583" s="222"/>
      <c r="Q583" s="222"/>
      <c r="R583" s="222"/>
      <c r="S583" s="222"/>
      <c r="T583" s="222"/>
      <c r="U583" s="222"/>
      <c r="V583" s="222"/>
      <c r="W583" s="222"/>
      <c r="X583" s="222"/>
      <c r="Y583" s="222"/>
    </row>
    <row r="584" spans="1:25" ht="15.75" thickBot="1" x14ac:dyDescent="0.3">
      <c r="A584" s="222"/>
      <c r="B584" s="222"/>
      <c r="C584" s="222"/>
      <c r="D584" s="222"/>
      <c r="E584" s="222"/>
      <c r="F584" s="222"/>
      <c r="G584" s="222"/>
      <c r="H584" s="222"/>
      <c r="I584" s="222"/>
      <c r="J584" s="222"/>
      <c r="K584" s="222"/>
      <c r="L584" s="222"/>
      <c r="M584" s="222"/>
      <c r="N584" s="222"/>
      <c r="O584" s="222"/>
      <c r="P584" s="222"/>
      <c r="Q584" s="222"/>
      <c r="R584" s="222"/>
      <c r="S584" s="222"/>
      <c r="T584" s="222"/>
      <c r="U584" s="222"/>
      <c r="V584" s="222"/>
      <c r="W584" s="222"/>
      <c r="X584" s="222"/>
      <c r="Y584" s="222"/>
    </row>
    <row r="585" spans="1:25" ht="15.75" thickBot="1" x14ac:dyDescent="0.3">
      <c r="A585" s="222"/>
      <c r="B585" s="222"/>
      <c r="C585" s="222"/>
      <c r="D585" s="222"/>
      <c r="E585" s="222"/>
      <c r="F585" s="222"/>
      <c r="G585" s="222"/>
      <c r="H585" s="222"/>
      <c r="I585" s="222"/>
      <c r="J585" s="222"/>
      <c r="K585" s="222"/>
      <c r="L585" s="222"/>
      <c r="M585" s="222"/>
      <c r="N585" s="222"/>
      <c r="O585" s="222"/>
      <c r="P585" s="222"/>
      <c r="Q585" s="222"/>
      <c r="R585" s="222"/>
      <c r="S585" s="222"/>
      <c r="T585" s="222"/>
      <c r="U585" s="222"/>
      <c r="V585" s="222"/>
      <c r="W585" s="222"/>
      <c r="X585" s="222"/>
      <c r="Y585" s="222"/>
    </row>
    <row r="586" spans="1:25" ht="15.75" thickBot="1" x14ac:dyDescent="0.3">
      <c r="A586" s="222"/>
      <c r="B586" s="222"/>
      <c r="C586" s="222"/>
      <c r="D586" s="222"/>
      <c r="E586" s="222"/>
      <c r="F586" s="222"/>
      <c r="G586" s="222"/>
      <c r="H586" s="222"/>
      <c r="I586" s="222"/>
      <c r="J586" s="222"/>
      <c r="K586" s="222"/>
      <c r="L586" s="222"/>
      <c r="M586" s="222"/>
      <c r="N586" s="222"/>
      <c r="O586" s="222"/>
      <c r="P586" s="222"/>
      <c r="Q586" s="222"/>
      <c r="R586" s="222"/>
      <c r="S586" s="222"/>
      <c r="T586" s="222"/>
      <c r="U586" s="222"/>
      <c r="V586" s="222"/>
      <c r="W586" s="222"/>
      <c r="X586" s="222"/>
      <c r="Y586" s="222"/>
    </row>
    <row r="587" spans="1:25" ht="15.75" thickBot="1" x14ac:dyDescent="0.3">
      <c r="A587" s="222"/>
      <c r="B587" s="222"/>
      <c r="C587" s="222"/>
      <c r="D587" s="222"/>
      <c r="E587" s="222"/>
      <c r="F587" s="222"/>
      <c r="G587" s="222"/>
      <c r="H587" s="222"/>
      <c r="I587" s="222"/>
      <c r="J587" s="222"/>
      <c r="K587" s="222"/>
      <c r="L587" s="222"/>
      <c r="M587" s="222"/>
      <c r="N587" s="222"/>
      <c r="O587" s="222"/>
      <c r="P587" s="222"/>
      <c r="Q587" s="222"/>
      <c r="R587" s="222"/>
      <c r="S587" s="222"/>
      <c r="T587" s="222"/>
      <c r="U587" s="222"/>
      <c r="V587" s="222"/>
      <c r="W587" s="222"/>
      <c r="X587" s="222"/>
      <c r="Y587" s="222"/>
    </row>
    <row r="588" spans="1:25" ht="15.75" thickBot="1" x14ac:dyDescent="0.3">
      <c r="A588" s="222"/>
      <c r="B588" s="222"/>
      <c r="C588" s="222"/>
      <c r="D588" s="222"/>
      <c r="E588" s="222"/>
      <c r="F588" s="222"/>
      <c r="G588" s="222"/>
      <c r="H588" s="222"/>
      <c r="I588" s="222"/>
      <c r="J588" s="222"/>
      <c r="K588" s="222"/>
      <c r="L588" s="222"/>
      <c r="M588" s="222"/>
      <c r="N588" s="222"/>
      <c r="O588" s="222"/>
      <c r="P588" s="222"/>
      <c r="Q588" s="222"/>
      <c r="R588" s="222"/>
      <c r="S588" s="222"/>
      <c r="T588" s="222"/>
      <c r="U588" s="222"/>
      <c r="V588" s="222"/>
      <c r="W588" s="222"/>
      <c r="X588" s="222"/>
      <c r="Y588" s="222"/>
    </row>
    <row r="589" spans="1:25" ht="15.75" thickBot="1" x14ac:dyDescent="0.3">
      <c r="A589" s="222"/>
      <c r="B589" s="222"/>
      <c r="C589" s="222"/>
      <c r="D589" s="222"/>
      <c r="E589" s="222"/>
      <c r="F589" s="222"/>
      <c r="G589" s="222"/>
      <c r="H589" s="222"/>
      <c r="I589" s="222"/>
      <c r="J589" s="222"/>
      <c r="K589" s="222"/>
      <c r="L589" s="222"/>
      <c r="M589" s="222"/>
      <c r="N589" s="222"/>
      <c r="O589" s="222"/>
      <c r="P589" s="222"/>
      <c r="Q589" s="222"/>
      <c r="R589" s="222"/>
      <c r="S589" s="222"/>
      <c r="T589" s="222"/>
      <c r="U589" s="222"/>
      <c r="V589" s="222"/>
      <c r="W589" s="222"/>
      <c r="X589" s="222"/>
      <c r="Y589" s="222"/>
    </row>
    <row r="590" spans="1:25" ht="15.75" thickBot="1" x14ac:dyDescent="0.3">
      <c r="A590" s="222"/>
      <c r="B590" s="222"/>
      <c r="C590" s="222"/>
      <c r="D590" s="222"/>
      <c r="E590" s="222"/>
      <c r="F590" s="222"/>
      <c r="G590" s="222"/>
      <c r="H590" s="222"/>
      <c r="I590" s="222"/>
      <c r="J590" s="222"/>
      <c r="K590" s="222"/>
      <c r="L590" s="222"/>
      <c r="M590" s="222"/>
      <c r="N590" s="222"/>
      <c r="O590" s="222"/>
      <c r="P590" s="222"/>
      <c r="Q590" s="222"/>
      <c r="R590" s="222"/>
      <c r="S590" s="222"/>
      <c r="T590" s="222"/>
      <c r="U590" s="222"/>
      <c r="V590" s="222"/>
      <c r="W590" s="222"/>
      <c r="X590" s="222"/>
      <c r="Y590" s="222"/>
    </row>
    <row r="591" spans="1:25" ht="15.75" thickBot="1" x14ac:dyDescent="0.3">
      <c r="A591" s="222"/>
      <c r="B591" s="222"/>
      <c r="C591" s="222"/>
      <c r="D591" s="222"/>
      <c r="E591" s="222"/>
      <c r="F591" s="222"/>
      <c r="G591" s="222"/>
      <c r="H591" s="222"/>
      <c r="I591" s="222"/>
      <c r="J591" s="222"/>
      <c r="K591" s="222"/>
      <c r="L591" s="222"/>
      <c r="M591" s="222"/>
      <c r="N591" s="222"/>
      <c r="O591" s="222"/>
      <c r="P591" s="222"/>
      <c r="Q591" s="222"/>
      <c r="R591" s="222"/>
      <c r="S591" s="222"/>
      <c r="T591" s="222"/>
      <c r="U591" s="222"/>
      <c r="V591" s="222"/>
      <c r="W591" s="222"/>
      <c r="X591" s="222"/>
      <c r="Y591" s="222"/>
    </row>
    <row r="592" spans="1:25" ht="15.75" thickBot="1" x14ac:dyDescent="0.3">
      <c r="A592" s="222"/>
      <c r="B592" s="222"/>
      <c r="C592" s="222"/>
      <c r="D592" s="222"/>
      <c r="E592" s="222"/>
      <c r="F592" s="222"/>
      <c r="G592" s="222"/>
      <c r="H592" s="222"/>
      <c r="I592" s="222"/>
      <c r="J592" s="222"/>
      <c r="K592" s="222"/>
      <c r="L592" s="222"/>
      <c r="M592" s="222"/>
      <c r="N592" s="222"/>
      <c r="O592" s="222"/>
      <c r="P592" s="222"/>
      <c r="Q592" s="222"/>
      <c r="R592" s="222"/>
      <c r="S592" s="222"/>
      <c r="T592" s="222"/>
      <c r="U592" s="222"/>
      <c r="V592" s="222"/>
      <c r="W592" s="222"/>
      <c r="X592" s="222"/>
      <c r="Y592" s="222"/>
    </row>
    <row r="593" spans="1:25" ht="15.75" thickBot="1" x14ac:dyDescent="0.3">
      <c r="A593" s="222"/>
      <c r="B593" s="222"/>
      <c r="C593" s="222"/>
      <c r="D593" s="222"/>
      <c r="E593" s="222"/>
      <c r="F593" s="222"/>
      <c r="G593" s="222"/>
      <c r="H593" s="222"/>
      <c r="I593" s="222"/>
      <c r="J593" s="222"/>
      <c r="K593" s="222"/>
      <c r="L593" s="222"/>
      <c r="M593" s="222"/>
      <c r="N593" s="222"/>
      <c r="O593" s="222"/>
      <c r="P593" s="222"/>
      <c r="Q593" s="222"/>
      <c r="R593" s="222"/>
      <c r="S593" s="222"/>
      <c r="T593" s="222"/>
      <c r="U593" s="222"/>
      <c r="V593" s="222"/>
      <c r="W593" s="222"/>
      <c r="X593" s="222"/>
      <c r="Y593" s="222"/>
    </row>
    <row r="594" spans="1:25" ht="15.75" thickBot="1" x14ac:dyDescent="0.3">
      <c r="A594" s="222"/>
      <c r="B594" s="222"/>
      <c r="C594" s="222"/>
      <c r="D594" s="222"/>
      <c r="E594" s="222"/>
      <c r="F594" s="222"/>
      <c r="G594" s="222"/>
      <c r="H594" s="222"/>
      <c r="I594" s="222"/>
      <c r="J594" s="222"/>
      <c r="K594" s="222"/>
      <c r="L594" s="222"/>
      <c r="M594" s="222"/>
      <c r="N594" s="222"/>
      <c r="O594" s="222"/>
      <c r="P594" s="222"/>
      <c r="Q594" s="222"/>
      <c r="R594" s="222"/>
      <c r="S594" s="222"/>
      <c r="T594" s="222"/>
      <c r="U594" s="222"/>
      <c r="V594" s="222"/>
      <c r="W594" s="222"/>
      <c r="X594" s="222"/>
      <c r="Y594" s="222"/>
    </row>
    <row r="595" spans="1:25" ht="15.75" thickBot="1" x14ac:dyDescent="0.3">
      <c r="A595" s="222"/>
      <c r="B595" s="222"/>
      <c r="C595" s="222"/>
      <c r="D595" s="222"/>
      <c r="E595" s="222"/>
      <c r="F595" s="222"/>
      <c r="G595" s="222"/>
      <c r="H595" s="222"/>
      <c r="I595" s="222"/>
      <c r="J595" s="222"/>
      <c r="K595" s="222"/>
      <c r="L595" s="222"/>
      <c r="M595" s="222"/>
      <c r="N595" s="222"/>
      <c r="O595" s="222"/>
      <c r="P595" s="222"/>
      <c r="Q595" s="222"/>
      <c r="R595" s="222"/>
      <c r="S595" s="222"/>
      <c r="T595" s="222"/>
      <c r="U595" s="222"/>
      <c r="V595" s="222"/>
      <c r="W595" s="222"/>
      <c r="X595" s="222"/>
      <c r="Y595" s="222"/>
    </row>
    <row r="596" spans="1:25" ht="15.75" thickBot="1" x14ac:dyDescent="0.3">
      <c r="A596" s="222"/>
      <c r="B596" s="222"/>
      <c r="C596" s="222"/>
      <c r="D596" s="222"/>
      <c r="E596" s="222"/>
      <c r="F596" s="222"/>
      <c r="G596" s="222"/>
      <c r="H596" s="222"/>
      <c r="I596" s="222"/>
      <c r="J596" s="222"/>
      <c r="K596" s="222"/>
      <c r="L596" s="222"/>
      <c r="M596" s="222"/>
      <c r="N596" s="222"/>
      <c r="O596" s="222"/>
      <c r="P596" s="222"/>
      <c r="Q596" s="222"/>
      <c r="R596" s="222"/>
      <c r="S596" s="222"/>
      <c r="T596" s="222"/>
      <c r="U596" s="222"/>
      <c r="V596" s="222"/>
      <c r="W596" s="222"/>
      <c r="X596" s="222"/>
      <c r="Y596" s="222"/>
    </row>
    <row r="597" spans="1:25" ht="15.75" thickBot="1" x14ac:dyDescent="0.3">
      <c r="A597" s="222"/>
      <c r="B597" s="222"/>
      <c r="C597" s="222"/>
      <c r="D597" s="222"/>
      <c r="E597" s="222"/>
      <c r="F597" s="222"/>
      <c r="G597" s="222"/>
      <c r="H597" s="222"/>
      <c r="I597" s="222"/>
      <c r="J597" s="222"/>
      <c r="K597" s="222"/>
      <c r="L597" s="222"/>
      <c r="M597" s="222"/>
      <c r="N597" s="222"/>
      <c r="O597" s="222"/>
      <c r="P597" s="222"/>
      <c r="Q597" s="222"/>
      <c r="R597" s="222"/>
      <c r="S597" s="222"/>
      <c r="T597" s="222"/>
      <c r="U597" s="222"/>
      <c r="V597" s="222"/>
      <c r="W597" s="222"/>
      <c r="X597" s="222"/>
      <c r="Y597" s="222"/>
    </row>
    <row r="598" spans="1:25" ht="15.75" thickBot="1" x14ac:dyDescent="0.3">
      <c r="A598" s="222"/>
      <c r="B598" s="222"/>
      <c r="C598" s="222"/>
      <c r="D598" s="222"/>
      <c r="E598" s="222"/>
      <c r="F598" s="222"/>
      <c r="G598" s="222"/>
      <c r="H598" s="222"/>
      <c r="I598" s="222"/>
      <c r="J598" s="222"/>
      <c r="K598" s="222"/>
      <c r="L598" s="222"/>
      <c r="M598" s="222"/>
      <c r="N598" s="222"/>
      <c r="O598" s="222"/>
      <c r="P598" s="222"/>
      <c r="Q598" s="222"/>
      <c r="R598" s="222"/>
      <c r="S598" s="222"/>
      <c r="T598" s="222"/>
      <c r="U598" s="222"/>
      <c r="V598" s="222"/>
      <c r="W598" s="222"/>
      <c r="X598" s="222"/>
      <c r="Y598" s="222"/>
    </row>
    <row r="599" spans="1:25" ht="15.75" thickBot="1" x14ac:dyDescent="0.3">
      <c r="A599" s="222"/>
      <c r="B599" s="222"/>
      <c r="C599" s="222"/>
      <c r="D599" s="222"/>
      <c r="E599" s="222"/>
      <c r="F599" s="222"/>
      <c r="G599" s="222"/>
      <c r="H599" s="222"/>
      <c r="I599" s="222"/>
      <c r="J599" s="222"/>
      <c r="K599" s="222"/>
      <c r="L599" s="222"/>
      <c r="M599" s="222"/>
      <c r="N599" s="222"/>
      <c r="O599" s="222"/>
      <c r="P599" s="222"/>
      <c r="Q599" s="222"/>
      <c r="R599" s="222"/>
      <c r="S599" s="222"/>
      <c r="T599" s="222"/>
      <c r="U599" s="222"/>
      <c r="V599" s="222"/>
      <c r="W599" s="222"/>
      <c r="X599" s="222"/>
      <c r="Y599" s="222"/>
    </row>
    <row r="600" spans="1:25" ht="15.75" thickBot="1" x14ac:dyDescent="0.3">
      <c r="A600" s="222"/>
      <c r="B600" s="222"/>
      <c r="C600" s="222"/>
      <c r="D600" s="222"/>
      <c r="E600" s="222"/>
      <c r="F600" s="222"/>
      <c r="G600" s="222"/>
      <c r="H600" s="222"/>
      <c r="I600" s="222"/>
      <c r="J600" s="222"/>
      <c r="K600" s="222"/>
      <c r="L600" s="222"/>
      <c r="M600" s="222"/>
      <c r="N600" s="222"/>
      <c r="O600" s="222"/>
      <c r="P600" s="222"/>
      <c r="Q600" s="222"/>
      <c r="R600" s="222"/>
      <c r="S600" s="222"/>
      <c r="T600" s="222"/>
      <c r="U600" s="222"/>
      <c r="V600" s="222"/>
      <c r="W600" s="222"/>
      <c r="X600" s="222"/>
      <c r="Y600" s="222"/>
    </row>
    <row r="601" spans="1:25" ht="15.75" thickBot="1" x14ac:dyDescent="0.3">
      <c r="A601" s="222"/>
      <c r="B601" s="222"/>
      <c r="C601" s="222"/>
      <c r="D601" s="222"/>
      <c r="E601" s="222"/>
      <c r="F601" s="222"/>
      <c r="G601" s="222"/>
      <c r="H601" s="222"/>
      <c r="I601" s="222"/>
      <c r="J601" s="222"/>
      <c r="K601" s="222"/>
      <c r="L601" s="222"/>
      <c r="M601" s="222"/>
      <c r="N601" s="222"/>
      <c r="O601" s="222"/>
      <c r="P601" s="222"/>
      <c r="Q601" s="222"/>
      <c r="R601" s="222"/>
      <c r="S601" s="222"/>
      <c r="T601" s="222"/>
      <c r="U601" s="222"/>
      <c r="V601" s="222"/>
      <c r="W601" s="222"/>
      <c r="X601" s="222"/>
      <c r="Y601" s="222"/>
    </row>
    <row r="602" spans="1:25" ht="15.75" thickBot="1" x14ac:dyDescent="0.3">
      <c r="A602" s="222"/>
      <c r="B602" s="222"/>
      <c r="C602" s="222"/>
      <c r="D602" s="222"/>
      <c r="E602" s="222"/>
      <c r="F602" s="222"/>
      <c r="G602" s="222"/>
      <c r="H602" s="222"/>
      <c r="I602" s="222"/>
      <c r="J602" s="222"/>
      <c r="K602" s="222"/>
      <c r="L602" s="222"/>
      <c r="M602" s="222"/>
      <c r="N602" s="222"/>
      <c r="O602" s="222"/>
      <c r="P602" s="222"/>
      <c r="Q602" s="222"/>
      <c r="R602" s="222"/>
      <c r="S602" s="222"/>
      <c r="T602" s="222"/>
      <c r="U602" s="222"/>
      <c r="V602" s="222"/>
      <c r="W602" s="222"/>
      <c r="X602" s="222"/>
      <c r="Y602" s="222"/>
    </row>
    <row r="603" spans="1:25" ht="15.75" thickBot="1" x14ac:dyDescent="0.3">
      <c r="A603" s="222"/>
      <c r="B603" s="222"/>
      <c r="C603" s="222"/>
      <c r="D603" s="222"/>
      <c r="E603" s="222"/>
      <c r="F603" s="222"/>
      <c r="G603" s="222"/>
      <c r="H603" s="222"/>
      <c r="I603" s="222"/>
      <c r="J603" s="222"/>
      <c r="K603" s="222"/>
      <c r="L603" s="222"/>
      <c r="M603" s="222"/>
      <c r="N603" s="222"/>
      <c r="O603" s="222"/>
      <c r="P603" s="222"/>
      <c r="Q603" s="222"/>
      <c r="R603" s="222"/>
      <c r="S603" s="222"/>
      <c r="T603" s="222"/>
      <c r="U603" s="222"/>
      <c r="V603" s="222"/>
      <c r="W603" s="222"/>
      <c r="X603" s="222"/>
      <c r="Y603" s="222"/>
    </row>
    <row r="604" spans="1:25" ht="15.75" thickBot="1" x14ac:dyDescent="0.3">
      <c r="A604" s="222"/>
      <c r="B604" s="222"/>
      <c r="C604" s="222"/>
      <c r="D604" s="222"/>
      <c r="E604" s="222"/>
      <c r="F604" s="222"/>
      <c r="G604" s="222"/>
      <c r="H604" s="222"/>
      <c r="I604" s="222"/>
      <c r="J604" s="222"/>
      <c r="K604" s="222"/>
      <c r="L604" s="222"/>
      <c r="M604" s="222"/>
      <c r="N604" s="222"/>
      <c r="O604" s="222"/>
      <c r="P604" s="222"/>
      <c r="Q604" s="222"/>
      <c r="R604" s="222"/>
      <c r="S604" s="222"/>
      <c r="T604" s="222"/>
      <c r="U604" s="222"/>
      <c r="V604" s="222"/>
      <c r="W604" s="222"/>
      <c r="X604" s="222"/>
      <c r="Y604" s="222"/>
    </row>
    <row r="605" spans="1:25" ht="15.75" thickBot="1" x14ac:dyDescent="0.3">
      <c r="A605" s="222"/>
      <c r="B605" s="222"/>
      <c r="C605" s="222"/>
      <c r="D605" s="222"/>
      <c r="E605" s="222"/>
      <c r="F605" s="222"/>
      <c r="G605" s="222"/>
      <c r="H605" s="222"/>
      <c r="I605" s="222"/>
      <c r="J605" s="222"/>
      <c r="K605" s="222"/>
      <c r="L605" s="222"/>
      <c r="M605" s="222"/>
      <c r="N605" s="222"/>
      <c r="O605" s="222"/>
      <c r="P605" s="222"/>
      <c r="Q605" s="222"/>
      <c r="R605" s="222"/>
      <c r="S605" s="222"/>
      <c r="T605" s="222"/>
      <c r="U605" s="222"/>
      <c r="V605" s="222"/>
      <c r="W605" s="222"/>
      <c r="X605" s="222"/>
      <c r="Y605" s="222"/>
    </row>
    <row r="606" spans="1:25" ht="15.75" thickBot="1" x14ac:dyDescent="0.3">
      <c r="A606" s="222"/>
      <c r="B606" s="222"/>
      <c r="C606" s="222"/>
      <c r="D606" s="222"/>
      <c r="E606" s="222"/>
      <c r="F606" s="222"/>
      <c r="G606" s="222"/>
      <c r="H606" s="222"/>
      <c r="I606" s="222"/>
      <c r="J606" s="222"/>
      <c r="K606" s="222"/>
      <c r="L606" s="222"/>
      <c r="M606" s="222"/>
      <c r="N606" s="222"/>
      <c r="O606" s="222"/>
      <c r="P606" s="222"/>
      <c r="Q606" s="222"/>
      <c r="R606" s="222"/>
      <c r="S606" s="222"/>
      <c r="T606" s="222"/>
      <c r="U606" s="222"/>
      <c r="V606" s="222"/>
      <c r="W606" s="222"/>
      <c r="X606" s="222"/>
      <c r="Y606" s="222"/>
    </row>
    <row r="607" spans="1:25" ht="15.75" thickBot="1" x14ac:dyDescent="0.3">
      <c r="A607" s="222"/>
      <c r="B607" s="222"/>
      <c r="C607" s="222"/>
      <c r="D607" s="222"/>
      <c r="E607" s="222"/>
      <c r="F607" s="222"/>
      <c r="G607" s="222"/>
      <c r="H607" s="222"/>
      <c r="I607" s="222"/>
      <c r="J607" s="222"/>
      <c r="K607" s="222"/>
      <c r="L607" s="222"/>
      <c r="M607" s="222"/>
      <c r="N607" s="222"/>
      <c r="O607" s="222"/>
      <c r="P607" s="222"/>
      <c r="Q607" s="222"/>
      <c r="R607" s="222"/>
      <c r="S607" s="222"/>
      <c r="T607" s="222"/>
      <c r="U607" s="222"/>
      <c r="V607" s="222"/>
      <c r="W607" s="222"/>
      <c r="X607" s="222"/>
      <c r="Y607" s="222"/>
    </row>
    <row r="608" spans="1:25" ht="15.75" thickBot="1" x14ac:dyDescent="0.3">
      <c r="A608" s="222"/>
      <c r="B608" s="222"/>
      <c r="C608" s="222"/>
      <c r="D608" s="222"/>
      <c r="E608" s="222"/>
      <c r="F608" s="222"/>
      <c r="G608" s="222"/>
      <c r="H608" s="222"/>
      <c r="I608" s="222"/>
      <c r="J608" s="222"/>
      <c r="K608" s="222"/>
      <c r="L608" s="222"/>
      <c r="M608" s="222"/>
      <c r="N608" s="222"/>
      <c r="O608" s="222"/>
      <c r="P608" s="222"/>
      <c r="Q608" s="222"/>
      <c r="R608" s="222"/>
      <c r="S608" s="222"/>
      <c r="T608" s="222"/>
      <c r="U608" s="222"/>
      <c r="V608" s="222"/>
      <c r="W608" s="222"/>
      <c r="X608" s="222"/>
      <c r="Y608" s="222"/>
    </row>
    <row r="609" spans="1:25" ht="15.75" thickBot="1" x14ac:dyDescent="0.3">
      <c r="A609" s="222"/>
      <c r="B609" s="222"/>
      <c r="C609" s="222"/>
      <c r="D609" s="222"/>
      <c r="E609" s="222"/>
      <c r="F609" s="222"/>
      <c r="G609" s="222"/>
      <c r="H609" s="222"/>
      <c r="I609" s="222"/>
      <c r="J609" s="222"/>
      <c r="K609" s="222"/>
      <c r="L609" s="222"/>
      <c r="M609" s="222"/>
      <c r="N609" s="222"/>
      <c r="O609" s="222"/>
      <c r="P609" s="222"/>
      <c r="Q609" s="222"/>
      <c r="R609" s="222"/>
      <c r="S609" s="222"/>
      <c r="T609" s="222"/>
      <c r="U609" s="222"/>
      <c r="V609" s="222"/>
      <c r="W609" s="222"/>
      <c r="X609" s="222"/>
      <c r="Y609" s="222"/>
    </row>
    <row r="610" spans="1:25" ht="15.75" thickBot="1" x14ac:dyDescent="0.3">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75" thickBot="1" x14ac:dyDescent="0.3">
      <c r="A611" s="222"/>
      <c r="B611" s="222"/>
      <c r="C611" s="222"/>
      <c r="D611" s="222"/>
      <c r="E611" s="222"/>
      <c r="F611" s="222"/>
      <c r="G611" s="222"/>
      <c r="H611" s="222"/>
      <c r="I611" s="222"/>
      <c r="J611" s="222"/>
      <c r="K611" s="222"/>
      <c r="L611" s="222"/>
      <c r="M611" s="222"/>
      <c r="N611" s="222"/>
      <c r="O611" s="222"/>
      <c r="P611" s="222"/>
      <c r="Q611" s="222"/>
      <c r="R611" s="222"/>
      <c r="S611" s="222"/>
      <c r="T611" s="222"/>
      <c r="U611" s="222"/>
      <c r="V611" s="222"/>
      <c r="W611" s="222"/>
      <c r="X611" s="222"/>
      <c r="Y611" s="222"/>
    </row>
    <row r="612" spans="1:25" ht="15.75" thickBot="1" x14ac:dyDescent="0.3">
      <c r="A612" s="222"/>
      <c r="B612" s="222"/>
      <c r="C612" s="222"/>
      <c r="D612" s="222"/>
      <c r="E612" s="222"/>
      <c r="F612" s="222"/>
      <c r="G612" s="222"/>
      <c r="H612" s="222"/>
      <c r="I612" s="222"/>
      <c r="J612" s="222"/>
      <c r="K612" s="222"/>
      <c r="L612" s="222"/>
      <c r="M612" s="222"/>
      <c r="N612" s="222"/>
      <c r="O612" s="222"/>
      <c r="P612" s="222"/>
      <c r="Q612" s="222"/>
      <c r="R612" s="222"/>
      <c r="S612" s="222"/>
      <c r="T612" s="222"/>
      <c r="U612" s="222"/>
      <c r="V612" s="222"/>
      <c r="W612" s="222"/>
      <c r="X612" s="222"/>
      <c r="Y612" s="222"/>
    </row>
    <row r="613" spans="1:25" ht="15.75" thickBot="1" x14ac:dyDescent="0.3">
      <c r="A613" s="222"/>
      <c r="B613" s="222"/>
      <c r="C613" s="222"/>
      <c r="D613" s="222"/>
      <c r="E613" s="222"/>
      <c r="F613" s="222"/>
      <c r="G613" s="222"/>
      <c r="H613" s="222"/>
      <c r="I613" s="222"/>
      <c r="J613" s="222"/>
      <c r="K613" s="222"/>
      <c r="L613" s="222"/>
      <c r="M613" s="222"/>
      <c r="N613" s="222"/>
      <c r="O613" s="222"/>
      <c r="P613" s="222"/>
      <c r="Q613" s="222"/>
      <c r="R613" s="222"/>
      <c r="S613" s="222"/>
      <c r="T613" s="222"/>
      <c r="U613" s="222"/>
      <c r="V613" s="222"/>
      <c r="W613" s="222"/>
      <c r="X613" s="222"/>
      <c r="Y613" s="222"/>
    </row>
    <row r="614" spans="1:25" ht="15.75" thickBot="1" x14ac:dyDescent="0.3">
      <c r="A614" s="222"/>
      <c r="B614" s="222"/>
      <c r="C614" s="222"/>
      <c r="D614" s="222"/>
      <c r="E614" s="222"/>
      <c r="F614" s="222"/>
      <c r="G614" s="222"/>
      <c r="H614" s="222"/>
      <c r="I614" s="222"/>
      <c r="J614" s="222"/>
      <c r="K614" s="222"/>
      <c r="L614" s="222"/>
      <c r="M614" s="222"/>
      <c r="N614" s="222"/>
      <c r="O614" s="222"/>
      <c r="P614" s="222"/>
      <c r="Q614" s="222"/>
      <c r="R614" s="222"/>
      <c r="S614" s="222"/>
      <c r="T614" s="222"/>
      <c r="U614" s="222"/>
      <c r="V614" s="222"/>
      <c r="W614" s="222"/>
      <c r="X614" s="222"/>
      <c r="Y614" s="222"/>
    </row>
    <row r="615" spans="1:25" ht="15.75" thickBot="1" x14ac:dyDescent="0.3">
      <c r="A615" s="222"/>
      <c r="B615" s="222"/>
      <c r="C615" s="222"/>
      <c r="D615" s="222"/>
      <c r="E615" s="222"/>
      <c r="F615" s="222"/>
      <c r="G615" s="222"/>
      <c r="H615" s="222"/>
      <c r="I615" s="222"/>
      <c r="J615" s="222"/>
      <c r="K615" s="222"/>
      <c r="L615" s="222"/>
      <c r="M615" s="222"/>
      <c r="N615" s="222"/>
      <c r="O615" s="222"/>
      <c r="P615" s="222"/>
      <c r="Q615" s="222"/>
      <c r="R615" s="222"/>
      <c r="S615" s="222"/>
      <c r="T615" s="222"/>
      <c r="U615" s="222"/>
      <c r="V615" s="222"/>
      <c r="W615" s="222"/>
      <c r="X615" s="222"/>
      <c r="Y615" s="222"/>
    </row>
    <row r="616" spans="1:25" ht="15.75" thickBot="1" x14ac:dyDescent="0.3">
      <c r="A616" s="222"/>
      <c r="B616" s="222"/>
      <c r="C616" s="222"/>
      <c r="D616" s="222"/>
      <c r="E616" s="222"/>
      <c r="F616" s="222"/>
      <c r="G616" s="222"/>
      <c r="H616" s="222"/>
      <c r="I616" s="222"/>
      <c r="J616" s="222"/>
      <c r="K616" s="222"/>
      <c r="L616" s="222"/>
      <c r="M616" s="222"/>
      <c r="N616" s="222"/>
      <c r="O616" s="222"/>
      <c r="P616" s="222"/>
      <c r="Q616" s="222"/>
      <c r="R616" s="222"/>
      <c r="S616" s="222"/>
      <c r="T616" s="222"/>
      <c r="U616" s="222"/>
      <c r="V616" s="222"/>
      <c r="W616" s="222"/>
      <c r="X616" s="222"/>
      <c r="Y616" s="222"/>
    </row>
    <row r="617" spans="1:25" ht="15.75" thickBot="1" x14ac:dyDescent="0.3">
      <c r="A617" s="222"/>
      <c r="B617" s="222"/>
      <c r="C617" s="222"/>
      <c r="D617" s="222"/>
      <c r="E617" s="222"/>
      <c r="F617" s="222"/>
      <c r="G617" s="222"/>
      <c r="H617" s="222"/>
      <c r="I617" s="222"/>
      <c r="J617" s="222"/>
      <c r="K617" s="222"/>
      <c r="L617" s="222"/>
      <c r="M617" s="222"/>
      <c r="N617" s="222"/>
      <c r="O617" s="222"/>
      <c r="P617" s="222"/>
      <c r="Q617" s="222"/>
      <c r="R617" s="222"/>
      <c r="S617" s="222"/>
      <c r="T617" s="222"/>
      <c r="U617" s="222"/>
      <c r="V617" s="222"/>
      <c r="W617" s="222"/>
      <c r="X617" s="222"/>
      <c r="Y617" s="222"/>
    </row>
    <row r="618" spans="1:25" ht="15.75" thickBot="1" x14ac:dyDescent="0.3">
      <c r="A618" s="222"/>
      <c r="B618" s="222"/>
      <c r="C618" s="222"/>
      <c r="D618" s="222"/>
      <c r="E618" s="222"/>
      <c r="F618" s="222"/>
      <c r="G618" s="222"/>
      <c r="H618" s="222"/>
      <c r="I618" s="222"/>
      <c r="J618" s="222"/>
      <c r="K618" s="222"/>
      <c r="L618" s="222"/>
      <c r="M618" s="222"/>
      <c r="N618" s="222"/>
      <c r="O618" s="222"/>
      <c r="P618" s="222"/>
      <c r="Q618" s="222"/>
      <c r="R618" s="222"/>
      <c r="S618" s="222"/>
      <c r="T618" s="222"/>
      <c r="U618" s="222"/>
      <c r="V618" s="222"/>
      <c r="W618" s="222"/>
      <c r="X618" s="222"/>
      <c r="Y618" s="222"/>
    </row>
    <row r="619" spans="1:25" ht="15.75" thickBot="1" x14ac:dyDescent="0.3">
      <c r="A619" s="222"/>
      <c r="B619" s="222"/>
      <c r="C619" s="222"/>
      <c r="D619" s="222"/>
      <c r="E619" s="222"/>
      <c r="F619" s="222"/>
      <c r="G619" s="222"/>
      <c r="H619" s="222"/>
      <c r="I619" s="222"/>
      <c r="J619" s="222"/>
      <c r="K619" s="222"/>
      <c r="L619" s="222"/>
      <c r="M619" s="222"/>
      <c r="N619" s="222"/>
      <c r="O619" s="222"/>
      <c r="P619" s="222"/>
      <c r="Q619" s="222"/>
      <c r="R619" s="222"/>
      <c r="S619" s="222"/>
      <c r="T619" s="222"/>
      <c r="U619" s="222"/>
      <c r="V619" s="222"/>
      <c r="W619" s="222"/>
      <c r="X619" s="222"/>
      <c r="Y619" s="222"/>
    </row>
    <row r="620" spans="1:25" ht="15.75" thickBot="1" x14ac:dyDescent="0.3">
      <c r="A620" s="222"/>
      <c r="B620" s="222"/>
      <c r="C620" s="222"/>
      <c r="D620" s="222"/>
      <c r="E620" s="222"/>
      <c r="F620" s="222"/>
      <c r="G620" s="222"/>
      <c r="H620" s="222"/>
      <c r="I620" s="222"/>
      <c r="J620" s="222"/>
      <c r="K620" s="222"/>
      <c r="L620" s="222"/>
      <c r="M620" s="222"/>
      <c r="N620" s="222"/>
      <c r="O620" s="222"/>
      <c r="P620" s="222"/>
      <c r="Q620" s="222"/>
      <c r="R620" s="222"/>
      <c r="S620" s="222"/>
      <c r="T620" s="222"/>
      <c r="U620" s="222"/>
      <c r="V620" s="222"/>
      <c r="W620" s="222"/>
      <c r="X620" s="222"/>
      <c r="Y620" s="222"/>
    </row>
    <row r="621" spans="1:25" ht="15.75" thickBot="1" x14ac:dyDescent="0.3">
      <c r="A621" s="222"/>
      <c r="B621" s="222"/>
      <c r="C621" s="222"/>
      <c r="D621" s="222"/>
      <c r="E621" s="222"/>
      <c r="F621" s="222"/>
      <c r="G621" s="222"/>
      <c r="H621" s="222"/>
      <c r="I621" s="222"/>
      <c r="J621" s="222"/>
      <c r="K621" s="222"/>
      <c r="L621" s="222"/>
      <c r="M621" s="222"/>
      <c r="N621" s="222"/>
      <c r="O621" s="222"/>
      <c r="P621" s="222"/>
      <c r="Q621" s="222"/>
      <c r="R621" s="222"/>
      <c r="S621" s="222"/>
      <c r="T621" s="222"/>
      <c r="U621" s="222"/>
      <c r="V621" s="222"/>
      <c r="W621" s="222"/>
      <c r="X621" s="222"/>
      <c r="Y621" s="222"/>
    </row>
    <row r="622" spans="1:25" ht="15.75" thickBot="1" x14ac:dyDescent="0.3">
      <c r="A622" s="222"/>
      <c r="B622" s="222"/>
      <c r="C622" s="222"/>
      <c r="D622" s="222"/>
      <c r="E622" s="222"/>
      <c r="F622" s="222"/>
      <c r="G622" s="222"/>
      <c r="H622" s="222"/>
      <c r="I622" s="222"/>
      <c r="J622" s="222"/>
      <c r="K622" s="222"/>
      <c r="L622" s="222"/>
      <c r="M622" s="222"/>
      <c r="N622" s="222"/>
      <c r="O622" s="222"/>
      <c r="P622" s="222"/>
      <c r="Q622" s="222"/>
      <c r="R622" s="222"/>
      <c r="S622" s="222"/>
      <c r="T622" s="222"/>
      <c r="U622" s="222"/>
      <c r="V622" s="222"/>
      <c r="W622" s="222"/>
      <c r="X622" s="222"/>
      <c r="Y622" s="222"/>
    </row>
    <row r="623" spans="1:25" ht="15.75" thickBot="1" x14ac:dyDescent="0.3">
      <c r="A623" s="222"/>
      <c r="B623" s="222"/>
      <c r="C623" s="222"/>
      <c r="D623" s="222"/>
      <c r="E623" s="222"/>
      <c r="F623" s="222"/>
      <c r="G623" s="222"/>
      <c r="H623" s="222"/>
      <c r="I623" s="222"/>
      <c r="J623" s="222"/>
      <c r="K623" s="222"/>
      <c r="L623" s="222"/>
      <c r="M623" s="222"/>
      <c r="N623" s="222"/>
      <c r="O623" s="222"/>
      <c r="P623" s="222"/>
      <c r="Q623" s="222"/>
      <c r="R623" s="222"/>
      <c r="S623" s="222"/>
      <c r="T623" s="222"/>
      <c r="U623" s="222"/>
      <c r="V623" s="222"/>
      <c r="W623" s="222"/>
      <c r="X623" s="222"/>
      <c r="Y623" s="222"/>
    </row>
    <row r="624" spans="1:25" ht="15.75" thickBot="1" x14ac:dyDescent="0.3">
      <c r="A624" s="222"/>
      <c r="B624" s="222"/>
      <c r="C624" s="222"/>
      <c r="D624" s="222"/>
      <c r="E624" s="222"/>
      <c r="F624" s="222"/>
      <c r="G624" s="222"/>
      <c r="H624" s="222"/>
      <c r="I624" s="222"/>
      <c r="J624" s="222"/>
      <c r="K624" s="222"/>
      <c r="L624" s="222"/>
      <c r="M624" s="222"/>
      <c r="N624" s="222"/>
      <c r="O624" s="222"/>
      <c r="P624" s="222"/>
      <c r="Q624" s="222"/>
      <c r="R624" s="222"/>
      <c r="S624" s="222"/>
      <c r="T624" s="222"/>
      <c r="U624" s="222"/>
      <c r="V624" s="222"/>
      <c r="W624" s="222"/>
      <c r="X624" s="222"/>
      <c r="Y624" s="222"/>
    </row>
    <row r="625" spans="1:25" ht="15.75" thickBot="1" x14ac:dyDescent="0.3">
      <c r="A625" s="222"/>
      <c r="B625" s="222"/>
      <c r="C625" s="222"/>
      <c r="D625" s="222"/>
      <c r="E625" s="222"/>
      <c r="F625" s="222"/>
      <c r="G625" s="222"/>
      <c r="H625" s="222"/>
      <c r="I625" s="222"/>
      <c r="J625" s="222"/>
      <c r="K625" s="222"/>
      <c r="L625" s="222"/>
      <c r="M625" s="222"/>
      <c r="N625" s="222"/>
      <c r="O625" s="222"/>
      <c r="P625" s="222"/>
      <c r="Q625" s="222"/>
      <c r="R625" s="222"/>
      <c r="S625" s="222"/>
      <c r="T625" s="222"/>
      <c r="U625" s="222"/>
      <c r="V625" s="222"/>
      <c r="W625" s="222"/>
      <c r="X625" s="222"/>
      <c r="Y625" s="222"/>
    </row>
    <row r="626" spans="1:25" ht="15.75" thickBot="1" x14ac:dyDescent="0.3">
      <c r="A626" s="222"/>
      <c r="B626" s="222"/>
      <c r="C626" s="222"/>
      <c r="D626" s="222"/>
      <c r="E626" s="222"/>
      <c r="F626" s="222"/>
      <c r="G626" s="222"/>
      <c r="H626" s="222"/>
      <c r="I626" s="222"/>
      <c r="J626" s="222"/>
      <c r="K626" s="222"/>
      <c r="L626" s="222"/>
      <c r="M626" s="222"/>
      <c r="N626" s="222"/>
      <c r="O626" s="222"/>
      <c r="P626" s="222"/>
      <c r="Q626" s="222"/>
      <c r="R626" s="222"/>
      <c r="S626" s="222"/>
      <c r="T626" s="222"/>
      <c r="U626" s="222"/>
      <c r="V626" s="222"/>
      <c r="W626" s="222"/>
      <c r="X626" s="222"/>
      <c r="Y626" s="222"/>
    </row>
    <row r="627" spans="1:25" ht="15.75" thickBot="1" x14ac:dyDescent="0.3">
      <c r="A627" s="222"/>
      <c r="B627" s="222"/>
      <c r="C627" s="222"/>
      <c r="D627" s="222"/>
      <c r="E627" s="222"/>
      <c r="F627" s="222"/>
      <c r="G627" s="222"/>
      <c r="H627" s="222"/>
      <c r="I627" s="222"/>
      <c r="J627" s="222"/>
      <c r="K627" s="222"/>
      <c r="L627" s="222"/>
      <c r="M627" s="222"/>
      <c r="N627" s="222"/>
      <c r="O627" s="222"/>
      <c r="P627" s="222"/>
      <c r="Q627" s="222"/>
      <c r="R627" s="222"/>
      <c r="S627" s="222"/>
      <c r="T627" s="222"/>
      <c r="U627" s="222"/>
      <c r="V627" s="222"/>
      <c r="W627" s="222"/>
      <c r="X627" s="222"/>
      <c r="Y627" s="222"/>
    </row>
    <row r="628" spans="1:25" ht="15.75" thickBot="1" x14ac:dyDescent="0.3">
      <c r="A628" s="222"/>
      <c r="B628" s="222"/>
      <c r="C628" s="222"/>
      <c r="D628" s="222"/>
      <c r="E628" s="222"/>
      <c r="F628" s="222"/>
      <c r="G628" s="222"/>
      <c r="H628" s="222"/>
      <c r="I628" s="222"/>
      <c r="J628" s="222"/>
      <c r="K628" s="222"/>
      <c r="L628" s="222"/>
      <c r="M628" s="222"/>
      <c r="N628" s="222"/>
      <c r="O628" s="222"/>
      <c r="P628" s="222"/>
      <c r="Q628" s="222"/>
      <c r="R628" s="222"/>
      <c r="S628" s="222"/>
      <c r="T628" s="222"/>
      <c r="U628" s="222"/>
      <c r="V628" s="222"/>
      <c r="W628" s="222"/>
      <c r="X628" s="222"/>
      <c r="Y628" s="222"/>
    </row>
    <row r="629" spans="1:25" ht="15.75" thickBot="1" x14ac:dyDescent="0.3">
      <c r="A629" s="222"/>
      <c r="B629" s="222"/>
      <c r="C629" s="222"/>
      <c r="D629" s="222"/>
      <c r="E629" s="222"/>
      <c r="F629" s="222"/>
      <c r="G629" s="222"/>
      <c r="H629" s="222"/>
      <c r="I629" s="222"/>
      <c r="J629" s="222"/>
      <c r="K629" s="222"/>
      <c r="L629" s="222"/>
      <c r="M629" s="222"/>
      <c r="N629" s="222"/>
      <c r="O629" s="222"/>
      <c r="P629" s="222"/>
      <c r="Q629" s="222"/>
      <c r="R629" s="222"/>
      <c r="S629" s="222"/>
      <c r="T629" s="222"/>
      <c r="U629" s="222"/>
      <c r="V629" s="222"/>
      <c r="W629" s="222"/>
      <c r="X629" s="222"/>
      <c r="Y629" s="222"/>
    </row>
    <row r="630" spans="1:25" ht="15.75" thickBot="1" x14ac:dyDescent="0.3">
      <c r="A630" s="222"/>
      <c r="B630" s="222"/>
      <c r="C630" s="222"/>
      <c r="D630" s="222"/>
      <c r="E630" s="222"/>
      <c r="F630" s="222"/>
      <c r="G630" s="222"/>
      <c r="H630" s="222"/>
      <c r="I630" s="222"/>
      <c r="J630" s="222"/>
      <c r="K630" s="222"/>
      <c r="L630" s="222"/>
      <c r="M630" s="222"/>
      <c r="N630" s="222"/>
      <c r="O630" s="222"/>
      <c r="P630" s="222"/>
      <c r="Q630" s="222"/>
      <c r="R630" s="222"/>
      <c r="S630" s="222"/>
      <c r="T630" s="222"/>
      <c r="U630" s="222"/>
      <c r="V630" s="222"/>
      <c r="W630" s="222"/>
      <c r="X630" s="222"/>
      <c r="Y630" s="222"/>
    </row>
    <row r="631" spans="1:25" ht="15.75" thickBot="1" x14ac:dyDescent="0.3">
      <c r="A631" s="222"/>
      <c r="B631" s="222"/>
      <c r="C631" s="222"/>
      <c r="D631" s="222"/>
      <c r="E631" s="222"/>
      <c r="F631" s="222"/>
      <c r="G631" s="222"/>
      <c r="H631" s="222"/>
      <c r="I631" s="222"/>
      <c r="J631" s="222"/>
      <c r="K631" s="222"/>
      <c r="L631" s="222"/>
      <c r="M631" s="222"/>
      <c r="N631" s="222"/>
      <c r="O631" s="222"/>
      <c r="P631" s="222"/>
      <c r="Q631" s="222"/>
      <c r="R631" s="222"/>
      <c r="S631" s="222"/>
      <c r="T631" s="222"/>
      <c r="U631" s="222"/>
      <c r="V631" s="222"/>
      <c r="W631" s="222"/>
      <c r="X631" s="222"/>
      <c r="Y631" s="222"/>
    </row>
    <row r="632" spans="1:25" ht="15.75" thickBot="1" x14ac:dyDescent="0.3">
      <c r="A632" s="222"/>
      <c r="B632" s="222"/>
      <c r="C632" s="222"/>
      <c r="D632" s="222"/>
      <c r="E632" s="222"/>
      <c r="F632" s="222"/>
      <c r="G632" s="222"/>
      <c r="H632" s="222"/>
      <c r="I632" s="222"/>
      <c r="J632" s="222"/>
      <c r="K632" s="222"/>
      <c r="L632" s="222"/>
      <c r="M632" s="222"/>
      <c r="N632" s="222"/>
      <c r="O632" s="222"/>
      <c r="P632" s="222"/>
      <c r="Q632" s="222"/>
      <c r="R632" s="222"/>
      <c r="S632" s="222"/>
      <c r="T632" s="222"/>
      <c r="U632" s="222"/>
      <c r="V632" s="222"/>
      <c r="W632" s="222"/>
      <c r="X632" s="222"/>
      <c r="Y632" s="222"/>
    </row>
    <row r="633" spans="1:25" ht="15.75" thickBot="1" x14ac:dyDescent="0.3">
      <c r="A633" s="222"/>
      <c r="B633" s="222"/>
      <c r="C633" s="222"/>
      <c r="D633" s="222"/>
      <c r="E633" s="222"/>
      <c r="F633" s="222"/>
      <c r="G633" s="222"/>
      <c r="H633" s="222"/>
      <c r="I633" s="222"/>
      <c r="J633" s="222"/>
      <c r="K633" s="222"/>
      <c r="L633" s="222"/>
      <c r="M633" s="222"/>
      <c r="N633" s="222"/>
      <c r="O633" s="222"/>
      <c r="P633" s="222"/>
      <c r="Q633" s="222"/>
      <c r="R633" s="222"/>
      <c r="S633" s="222"/>
      <c r="T633" s="222"/>
      <c r="U633" s="222"/>
      <c r="V633" s="222"/>
      <c r="W633" s="222"/>
      <c r="X633" s="222"/>
      <c r="Y633" s="222"/>
    </row>
    <row r="634" spans="1:25" ht="15.75" thickBot="1" x14ac:dyDescent="0.3">
      <c r="A634" s="222"/>
      <c r="B634" s="222"/>
      <c r="C634" s="222"/>
      <c r="D634" s="222"/>
      <c r="E634" s="222"/>
      <c r="F634" s="222"/>
      <c r="G634" s="222"/>
      <c r="H634" s="222"/>
      <c r="I634" s="222"/>
      <c r="J634" s="222"/>
      <c r="K634" s="222"/>
      <c r="L634" s="222"/>
      <c r="M634" s="222"/>
      <c r="N634" s="222"/>
      <c r="O634" s="222"/>
      <c r="P634" s="222"/>
      <c r="Q634" s="222"/>
      <c r="R634" s="222"/>
      <c r="S634" s="222"/>
      <c r="T634" s="222"/>
      <c r="U634" s="222"/>
      <c r="V634" s="222"/>
      <c r="W634" s="222"/>
      <c r="X634" s="222"/>
      <c r="Y634" s="222"/>
    </row>
    <row r="635" spans="1:25" ht="15.75" thickBot="1" x14ac:dyDescent="0.3">
      <c r="A635" s="222"/>
      <c r="B635" s="222"/>
      <c r="C635" s="222"/>
      <c r="D635" s="222"/>
      <c r="E635" s="222"/>
      <c r="F635" s="222"/>
      <c r="G635" s="222"/>
      <c r="H635" s="222"/>
      <c r="I635" s="222"/>
      <c r="J635" s="222"/>
      <c r="K635" s="222"/>
      <c r="L635" s="222"/>
      <c r="M635" s="222"/>
      <c r="N635" s="222"/>
      <c r="O635" s="222"/>
      <c r="P635" s="222"/>
      <c r="Q635" s="222"/>
      <c r="R635" s="222"/>
      <c r="S635" s="222"/>
      <c r="T635" s="222"/>
      <c r="U635" s="222"/>
      <c r="V635" s="222"/>
      <c r="W635" s="222"/>
      <c r="X635" s="222"/>
      <c r="Y635" s="222"/>
    </row>
    <row r="636" spans="1:25" ht="15.75" thickBot="1" x14ac:dyDescent="0.3">
      <c r="A636" s="222"/>
      <c r="B636" s="222"/>
      <c r="C636" s="222"/>
      <c r="D636" s="222"/>
      <c r="E636" s="222"/>
      <c r="F636" s="222"/>
      <c r="G636" s="222"/>
      <c r="H636" s="222"/>
      <c r="I636" s="222"/>
      <c r="J636" s="222"/>
      <c r="K636" s="222"/>
      <c r="L636" s="222"/>
      <c r="M636" s="222"/>
      <c r="N636" s="222"/>
      <c r="O636" s="222"/>
      <c r="P636" s="222"/>
      <c r="Q636" s="222"/>
      <c r="R636" s="222"/>
      <c r="S636" s="222"/>
      <c r="T636" s="222"/>
      <c r="U636" s="222"/>
      <c r="V636" s="222"/>
      <c r="W636" s="222"/>
      <c r="X636" s="222"/>
      <c r="Y636" s="222"/>
    </row>
    <row r="637" spans="1:25" ht="15.75" thickBot="1" x14ac:dyDescent="0.3">
      <c r="A637" s="222"/>
      <c r="B637" s="222"/>
      <c r="C637" s="222"/>
      <c r="D637" s="222"/>
      <c r="E637" s="222"/>
      <c r="F637" s="222"/>
      <c r="G637" s="222"/>
      <c r="H637" s="222"/>
      <c r="I637" s="222"/>
      <c r="J637" s="222"/>
      <c r="K637" s="222"/>
      <c r="L637" s="222"/>
      <c r="M637" s="222"/>
      <c r="N637" s="222"/>
      <c r="O637" s="222"/>
      <c r="P637" s="222"/>
      <c r="Q637" s="222"/>
      <c r="R637" s="222"/>
      <c r="S637" s="222"/>
      <c r="T637" s="222"/>
      <c r="U637" s="222"/>
      <c r="V637" s="222"/>
      <c r="W637" s="222"/>
      <c r="X637" s="222"/>
      <c r="Y637" s="222"/>
    </row>
    <row r="638" spans="1:25" ht="15.75" thickBot="1" x14ac:dyDescent="0.3">
      <c r="A638" s="222"/>
      <c r="B638" s="222"/>
      <c r="C638" s="222"/>
      <c r="D638" s="222"/>
      <c r="E638" s="222"/>
      <c r="F638" s="222"/>
      <c r="G638" s="222"/>
      <c r="H638" s="222"/>
      <c r="I638" s="222"/>
      <c r="J638" s="222"/>
      <c r="K638" s="222"/>
      <c r="L638" s="222"/>
      <c r="M638" s="222"/>
      <c r="N638" s="222"/>
      <c r="O638" s="222"/>
      <c r="P638" s="222"/>
      <c r="Q638" s="222"/>
      <c r="R638" s="222"/>
      <c r="S638" s="222"/>
      <c r="T638" s="222"/>
      <c r="U638" s="222"/>
      <c r="V638" s="222"/>
      <c r="W638" s="222"/>
      <c r="X638" s="222"/>
      <c r="Y638" s="222"/>
    </row>
    <row r="639" spans="1:25" ht="15.75" thickBot="1" x14ac:dyDescent="0.3">
      <c r="A639" s="222"/>
      <c r="B639" s="222"/>
      <c r="C639" s="222"/>
      <c r="D639" s="222"/>
      <c r="E639" s="222"/>
      <c r="F639" s="222"/>
      <c r="G639" s="222"/>
      <c r="H639" s="222"/>
      <c r="I639" s="222"/>
      <c r="J639" s="222"/>
      <c r="K639" s="222"/>
      <c r="L639" s="222"/>
      <c r="M639" s="222"/>
      <c r="N639" s="222"/>
      <c r="O639" s="222"/>
      <c r="P639" s="222"/>
      <c r="Q639" s="222"/>
      <c r="R639" s="222"/>
      <c r="S639" s="222"/>
      <c r="T639" s="222"/>
      <c r="U639" s="222"/>
      <c r="V639" s="222"/>
      <c r="W639" s="222"/>
      <c r="X639" s="222"/>
      <c r="Y639" s="222"/>
    </row>
    <row r="640" spans="1:25" ht="15.75" thickBot="1" x14ac:dyDescent="0.3">
      <c r="A640" s="222"/>
      <c r="B640" s="222"/>
      <c r="C640" s="222"/>
      <c r="D640" s="222"/>
      <c r="E640" s="222"/>
      <c r="F640" s="222"/>
      <c r="G640" s="222"/>
      <c r="H640" s="222"/>
      <c r="I640" s="222"/>
      <c r="J640" s="222"/>
      <c r="K640" s="222"/>
      <c r="L640" s="222"/>
      <c r="M640" s="222"/>
      <c r="N640" s="222"/>
      <c r="O640" s="222"/>
      <c r="P640" s="222"/>
      <c r="Q640" s="222"/>
      <c r="R640" s="222"/>
      <c r="S640" s="222"/>
      <c r="T640" s="222"/>
      <c r="U640" s="222"/>
      <c r="V640" s="222"/>
      <c r="W640" s="222"/>
      <c r="X640" s="222"/>
      <c r="Y640" s="222"/>
    </row>
    <row r="641" spans="1:25" ht="15.75" thickBot="1" x14ac:dyDescent="0.3">
      <c r="A641" s="222"/>
      <c r="B641" s="222"/>
      <c r="C641" s="222"/>
      <c r="D641" s="222"/>
      <c r="E641" s="222"/>
      <c r="F641" s="222"/>
      <c r="G641" s="222"/>
      <c r="H641" s="222"/>
      <c r="I641" s="222"/>
      <c r="J641" s="222"/>
      <c r="K641" s="222"/>
      <c r="L641" s="222"/>
      <c r="M641" s="222"/>
      <c r="N641" s="222"/>
      <c r="O641" s="222"/>
      <c r="P641" s="222"/>
      <c r="Q641" s="222"/>
      <c r="R641" s="222"/>
      <c r="S641" s="222"/>
      <c r="T641" s="222"/>
      <c r="U641" s="222"/>
      <c r="V641" s="222"/>
      <c r="W641" s="222"/>
      <c r="X641" s="222"/>
      <c r="Y641" s="222"/>
    </row>
    <row r="642" spans="1:25" ht="15.75" thickBot="1" x14ac:dyDescent="0.3">
      <c r="A642" s="222"/>
      <c r="B642" s="222"/>
      <c r="C642" s="222"/>
      <c r="D642" s="222"/>
      <c r="E642" s="222"/>
      <c r="F642" s="222"/>
      <c r="G642" s="222"/>
      <c r="H642" s="222"/>
      <c r="I642" s="222"/>
      <c r="J642" s="222"/>
      <c r="K642" s="222"/>
      <c r="L642" s="222"/>
      <c r="M642" s="222"/>
      <c r="N642" s="222"/>
      <c r="O642" s="222"/>
      <c r="P642" s="222"/>
      <c r="Q642" s="222"/>
      <c r="R642" s="222"/>
      <c r="S642" s="222"/>
      <c r="T642" s="222"/>
      <c r="U642" s="222"/>
      <c r="V642" s="222"/>
      <c r="W642" s="222"/>
      <c r="X642" s="222"/>
      <c r="Y642" s="222"/>
    </row>
    <row r="643" spans="1:25" ht="15.75" thickBot="1" x14ac:dyDescent="0.3">
      <c r="A643" s="222"/>
      <c r="B643" s="222"/>
      <c r="C643" s="222"/>
      <c r="D643" s="222"/>
      <c r="E643" s="222"/>
      <c r="F643" s="222"/>
      <c r="G643" s="222"/>
      <c r="H643" s="222"/>
      <c r="I643" s="222"/>
      <c r="J643" s="222"/>
      <c r="K643" s="222"/>
      <c r="L643" s="222"/>
      <c r="M643" s="222"/>
      <c r="N643" s="222"/>
      <c r="O643" s="222"/>
      <c r="P643" s="222"/>
      <c r="Q643" s="222"/>
      <c r="R643" s="222"/>
      <c r="S643" s="222"/>
      <c r="T643" s="222"/>
      <c r="U643" s="222"/>
      <c r="V643" s="222"/>
      <c r="W643" s="222"/>
      <c r="X643" s="222"/>
      <c r="Y643" s="222"/>
    </row>
    <row r="644" spans="1:25" ht="15.75" thickBot="1" x14ac:dyDescent="0.3">
      <c r="A644" s="222"/>
      <c r="B644" s="222"/>
      <c r="C644" s="222"/>
      <c r="D644" s="222"/>
      <c r="E644" s="222"/>
      <c r="F644" s="222"/>
      <c r="G644" s="222"/>
      <c r="H644" s="222"/>
      <c r="I644" s="222"/>
      <c r="J644" s="222"/>
      <c r="K644" s="222"/>
      <c r="L644" s="222"/>
      <c r="M644" s="222"/>
      <c r="N644" s="222"/>
      <c r="O644" s="222"/>
      <c r="P644" s="222"/>
      <c r="Q644" s="222"/>
      <c r="R644" s="222"/>
      <c r="S644" s="222"/>
      <c r="T644" s="222"/>
      <c r="U644" s="222"/>
      <c r="V644" s="222"/>
      <c r="W644" s="222"/>
      <c r="X644" s="222"/>
      <c r="Y644" s="222"/>
    </row>
    <row r="645" spans="1:25" ht="15.75" thickBot="1" x14ac:dyDescent="0.3">
      <c r="A645" s="222"/>
      <c r="B645" s="222"/>
      <c r="C645" s="222"/>
      <c r="D645" s="222"/>
      <c r="E645" s="222"/>
      <c r="F645" s="222"/>
      <c r="G645" s="222"/>
      <c r="H645" s="222"/>
      <c r="I645" s="222"/>
      <c r="J645" s="222"/>
      <c r="K645" s="222"/>
      <c r="L645" s="222"/>
      <c r="M645" s="222"/>
      <c r="N645" s="222"/>
      <c r="O645" s="222"/>
      <c r="P645" s="222"/>
      <c r="Q645" s="222"/>
      <c r="R645" s="222"/>
      <c r="S645" s="222"/>
      <c r="T645" s="222"/>
      <c r="U645" s="222"/>
      <c r="V645" s="222"/>
      <c r="W645" s="222"/>
      <c r="X645" s="222"/>
      <c r="Y645" s="222"/>
    </row>
    <row r="646" spans="1:25" ht="15.75" thickBot="1" x14ac:dyDescent="0.3">
      <c r="A646" s="222"/>
      <c r="B646" s="222"/>
      <c r="C646" s="222"/>
      <c r="D646" s="222"/>
      <c r="E646" s="222"/>
      <c r="F646" s="222"/>
      <c r="G646" s="222"/>
      <c r="H646" s="222"/>
      <c r="I646" s="222"/>
      <c r="J646" s="222"/>
      <c r="K646" s="222"/>
      <c r="L646" s="222"/>
      <c r="M646" s="222"/>
      <c r="N646" s="222"/>
      <c r="O646" s="222"/>
      <c r="P646" s="222"/>
      <c r="Q646" s="222"/>
      <c r="R646" s="222"/>
      <c r="S646" s="222"/>
      <c r="T646" s="222"/>
      <c r="U646" s="222"/>
      <c r="V646" s="222"/>
      <c r="W646" s="222"/>
      <c r="X646" s="222"/>
      <c r="Y646" s="222"/>
    </row>
    <row r="647" spans="1:25" ht="15.75" thickBot="1" x14ac:dyDescent="0.3">
      <c r="A647" s="222"/>
      <c r="B647" s="222"/>
      <c r="C647" s="222"/>
      <c r="D647" s="222"/>
      <c r="E647" s="222"/>
      <c r="F647" s="222"/>
      <c r="G647" s="222"/>
      <c r="H647" s="222"/>
      <c r="I647" s="222"/>
      <c r="J647" s="222"/>
      <c r="K647" s="222"/>
      <c r="L647" s="222"/>
      <c r="M647" s="222"/>
      <c r="N647" s="222"/>
      <c r="O647" s="222"/>
      <c r="P647" s="222"/>
      <c r="Q647" s="222"/>
      <c r="R647" s="222"/>
      <c r="S647" s="222"/>
      <c r="T647" s="222"/>
      <c r="U647" s="222"/>
      <c r="V647" s="222"/>
      <c r="W647" s="222"/>
      <c r="X647" s="222"/>
      <c r="Y647" s="222"/>
    </row>
    <row r="648" spans="1:25" ht="15.75" thickBot="1" x14ac:dyDescent="0.3">
      <c r="A648" s="222"/>
      <c r="B648" s="222"/>
      <c r="C648" s="222"/>
      <c r="D648" s="222"/>
      <c r="E648" s="222"/>
      <c r="F648" s="222"/>
      <c r="G648" s="222"/>
      <c r="H648" s="222"/>
      <c r="I648" s="222"/>
      <c r="J648" s="222"/>
      <c r="K648" s="222"/>
      <c r="L648" s="222"/>
      <c r="M648" s="222"/>
      <c r="N648" s="222"/>
      <c r="O648" s="222"/>
      <c r="P648" s="222"/>
      <c r="Q648" s="222"/>
      <c r="R648" s="222"/>
      <c r="S648" s="222"/>
      <c r="T648" s="222"/>
      <c r="U648" s="222"/>
      <c r="V648" s="222"/>
      <c r="W648" s="222"/>
      <c r="X648" s="222"/>
      <c r="Y648" s="222"/>
    </row>
    <row r="649" spans="1:25" ht="15.75" thickBot="1" x14ac:dyDescent="0.3">
      <c r="A649" s="222"/>
      <c r="B649" s="222"/>
      <c r="C649" s="222"/>
      <c r="D649" s="222"/>
      <c r="E649" s="222"/>
      <c r="F649" s="222"/>
      <c r="G649" s="222"/>
      <c r="H649" s="222"/>
      <c r="I649" s="222"/>
      <c r="J649" s="222"/>
      <c r="K649" s="222"/>
      <c r="L649" s="222"/>
      <c r="M649" s="222"/>
      <c r="N649" s="222"/>
      <c r="O649" s="222"/>
      <c r="P649" s="222"/>
      <c r="Q649" s="222"/>
      <c r="R649" s="222"/>
      <c r="S649" s="222"/>
      <c r="T649" s="222"/>
      <c r="U649" s="222"/>
      <c r="V649" s="222"/>
      <c r="W649" s="222"/>
      <c r="X649" s="222"/>
      <c r="Y649" s="222"/>
    </row>
    <row r="650" spans="1:25" ht="15.75" thickBot="1" x14ac:dyDescent="0.3">
      <c r="A650" s="222"/>
      <c r="B650" s="222"/>
      <c r="C650" s="222"/>
      <c r="D650" s="222"/>
      <c r="E650" s="222"/>
      <c r="F650" s="222"/>
      <c r="G650" s="222"/>
      <c r="H650" s="222"/>
      <c r="I650" s="222"/>
      <c r="J650" s="222"/>
      <c r="K650" s="222"/>
      <c r="L650" s="222"/>
      <c r="M650" s="222"/>
      <c r="N650" s="222"/>
      <c r="O650" s="222"/>
      <c r="P650" s="222"/>
      <c r="Q650" s="222"/>
      <c r="R650" s="222"/>
      <c r="S650" s="222"/>
      <c r="T650" s="222"/>
      <c r="U650" s="222"/>
      <c r="V650" s="222"/>
      <c r="W650" s="222"/>
      <c r="X650" s="222"/>
      <c r="Y650" s="222"/>
    </row>
    <row r="651" spans="1:25" ht="15.75" thickBot="1" x14ac:dyDescent="0.3">
      <c r="A651" s="222"/>
      <c r="B651" s="222"/>
      <c r="C651" s="222"/>
      <c r="D651" s="222"/>
      <c r="E651" s="222"/>
      <c r="F651" s="222"/>
      <c r="G651" s="222"/>
      <c r="H651" s="222"/>
      <c r="I651" s="222"/>
      <c r="J651" s="222"/>
      <c r="K651" s="222"/>
      <c r="L651" s="222"/>
      <c r="M651" s="222"/>
      <c r="N651" s="222"/>
      <c r="O651" s="222"/>
      <c r="P651" s="222"/>
      <c r="Q651" s="222"/>
      <c r="R651" s="222"/>
      <c r="S651" s="222"/>
      <c r="T651" s="222"/>
      <c r="U651" s="222"/>
      <c r="V651" s="222"/>
      <c r="W651" s="222"/>
      <c r="X651" s="222"/>
      <c r="Y651" s="222"/>
    </row>
    <row r="652" spans="1:25" ht="15.75" thickBot="1" x14ac:dyDescent="0.3">
      <c r="A652" s="222"/>
      <c r="B652" s="222"/>
      <c r="C652" s="222"/>
      <c r="D652" s="222"/>
      <c r="E652" s="222"/>
      <c r="F652" s="222"/>
      <c r="G652" s="222"/>
      <c r="H652" s="222"/>
      <c r="I652" s="222"/>
      <c r="J652" s="222"/>
      <c r="K652" s="222"/>
      <c r="L652" s="222"/>
      <c r="M652" s="222"/>
      <c r="N652" s="222"/>
      <c r="O652" s="222"/>
      <c r="P652" s="222"/>
      <c r="Q652" s="222"/>
      <c r="R652" s="222"/>
      <c r="S652" s="222"/>
      <c r="T652" s="222"/>
      <c r="U652" s="222"/>
      <c r="V652" s="222"/>
      <c r="W652" s="222"/>
      <c r="X652" s="222"/>
      <c r="Y652" s="222"/>
    </row>
    <row r="653" spans="1:25" ht="15.75" thickBot="1" x14ac:dyDescent="0.3">
      <c r="A653" s="222"/>
      <c r="B653" s="222"/>
      <c r="C653" s="222"/>
      <c r="D653" s="222"/>
      <c r="E653" s="222"/>
      <c r="F653" s="222"/>
      <c r="G653" s="222"/>
      <c r="H653" s="222"/>
      <c r="I653" s="222"/>
      <c r="J653" s="222"/>
      <c r="K653" s="222"/>
      <c r="L653" s="222"/>
      <c r="M653" s="222"/>
      <c r="N653" s="222"/>
      <c r="O653" s="222"/>
      <c r="P653" s="222"/>
      <c r="Q653" s="222"/>
      <c r="R653" s="222"/>
      <c r="S653" s="222"/>
      <c r="T653" s="222"/>
      <c r="U653" s="222"/>
      <c r="V653" s="222"/>
      <c r="W653" s="222"/>
      <c r="X653" s="222"/>
      <c r="Y653" s="222"/>
    </row>
    <row r="654" spans="1:25" ht="15.75" thickBot="1" x14ac:dyDescent="0.3">
      <c r="A654" s="222"/>
      <c r="B654" s="222"/>
      <c r="C654" s="222"/>
      <c r="D654" s="222"/>
      <c r="E654" s="222"/>
      <c r="F654" s="222"/>
      <c r="G654" s="222"/>
      <c r="H654" s="222"/>
      <c r="I654" s="222"/>
      <c r="J654" s="222"/>
      <c r="K654" s="222"/>
      <c r="L654" s="222"/>
      <c r="M654" s="222"/>
      <c r="N654" s="222"/>
      <c r="O654" s="222"/>
      <c r="P654" s="222"/>
      <c r="Q654" s="222"/>
      <c r="R654" s="222"/>
      <c r="S654" s="222"/>
      <c r="T654" s="222"/>
      <c r="U654" s="222"/>
      <c r="V654" s="222"/>
      <c r="W654" s="222"/>
      <c r="X654" s="222"/>
      <c r="Y654" s="222"/>
    </row>
    <row r="655" spans="1:25" ht="15.75" thickBot="1" x14ac:dyDescent="0.3">
      <c r="A655" s="222"/>
      <c r="B655" s="222"/>
      <c r="C655" s="222"/>
      <c r="D655" s="222"/>
      <c r="E655" s="222"/>
      <c r="F655" s="222"/>
      <c r="G655" s="222"/>
      <c r="H655" s="222"/>
      <c r="I655" s="222"/>
      <c r="J655" s="222"/>
      <c r="K655" s="222"/>
      <c r="L655" s="222"/>
      <c r="M655" s="222"/>
      <c r="N655" s="222"/>
      <c r="O655" s="222"/>
      <c r="P655" s="222"/>
      <c r="Q655" s="222"/>
      <c r="R655" s="222"/>
      <c r="S655" s="222"/>
      <c r="T655" s="222"/>
      <c r="U655" s="222"/>
      <c r="V655" s="222"/>
      <c r="W655" s="222"/>
      <c r="X655" s="222"/>
      <c r="Y655" s="222"/>
    </row>
    <row r="656" spans="1:25" ht="15.75" thickBot="1" x14ac:dyDescent="0.3">
      <c r="A656" s="222"/>
      <c r="B656" s="222"/>
      <c r="C656" s="222"/>
      <c r="D656" s="222"/>
      <c r="E656" s="222"/>
      <c r="F656" s="222"/>
      <c r="G656" s="222"/>
      <c r="H656" s="222"/>
      <c r="I656" s="222"/>
      <c r="J656" s="222"/>
      <c r="K656" s="222"/>
      <c r="L656" s="222"/>
      <c r="M656" s="222"/>
      <c r="N656" s="222"/>
      <c r="O656" s="222"/>
      <c r="P656" s="222"/>
      <c r="Q656" s="222"/>
      <c r="R656" s="222"/>
      <c r="S656" s="222"/>
      <c r="T656" s="222"/>
      <c r="U656" s="222"/>
      <c r="V656" s="222"/>
      <c r="W656" s="222"/>
      <c r="X656" s="222"/>
      <c r="Y656" s="222"/>
    </row>
    <row r="657" spans="1:25" ht="15.75" thickBot="1" x14ac:dyDescent="0.3">
      <c r="A657" s="222"/>
      <c r="B657" s="222"/>
      <c r="C657" s="222"/>
      <c r="D657" s="222"/>
      <c r="E657" s="222"/>
      <c r="F657" s="222"/>
      <c r="G657" s="222"/>
      <c r="H657" s="222"/>
      <c r="I657" s="222"/>
      <c r="J657" s="222"/>
      <c r="K657" s="222"/>
      <c r="L657" s="222"/>
      <c r="M657" s="222"/>
      <c r="N657" s="222"/>
      <c r="O657" s="222"/>
      <c r="P657" s="222"/>
      <c r="Q657" s="222"/>
      <c r="R657" s="222"/>
      <c r="S657" s="222"/>
      <c r="T657" s="222"/>
      <c r="U657" s="222"/>
      <c r="V657" s="222"/>
      <c r="W657" s="222"/>
      <c r="X657" s="222"/>
      <c r="Y657" s="222"/>
    </row>
    <row r="658" spans="1:25" ht="15.75" thickBot="1" x14ac:dyDescent="0.3">
      <c r="A658" s="222"/>
      <c r="B658" s="222"/>
      <c r="C658" s="222"/>
      <c r="D658" s="222"/>
      <c r="E658" s="222"/>
      <c r="F658" s="222"/>
      <c r="G658" s="222"/>
      <c r="H658" s="222"/>
      <c r="I658" s="222"/>
      <c r="J658" s="222"/>
      <c r="K658" s="222"/>
      <c r="L658" s="222"/>
      <c r="M658" s="222"/>
      <c r="N658" s="222"/>
      <c r="O658" s="222"/>
      <c r="P658" s="222"/>
      <c r="Q658" s="222"/>
      <c r="R658" s="222"/>
      <c r="S658" s="222"/>
      <c r="T658" s="222"/>
      <c r="U658" s="222"/>
      <c r="V658" s="222"/>
      <c r="W658" s="222"/>
      <c r="X658" s="222"/>
      <c r="Y658" s="222"/>
    </row>
    <row r="659" spans="1:25" ht="15.75" thickBot="1" x14ac:dyDescent="0.3">
      <c r="A659" s="222"/>
      <c r="B659" s="222"/>
      <c r="C659" s="222"/>
      <c r="D659" s="222"/>
      <c r="E659" s="222"/>
      <c r="F659" s="222"/>
      <c r="G659" s="222"/>
      <c r="H659" s="222"/>
      <c r="I659" s="222"/>
      <c r="J659" s="222"/>
      <c r="K659" s="222"/>
      <c r="L659" s="222"/>
      <c r="M659" s="222"/>
      <c r="N659" s="222"/>
      <c r="O659" s="222"/>
      <c r="P659" s="222"/>
      <c r="Q659" s="222"/>
      <c r="R659" s="222"/>
      <c r="S659" s="222"/>
      <c r="T659" s="222"/>
      <c r="U659" s="222"/>
      <c r="V659" s="222"/>
      <c r="W659" s="222"/>
      <c r="X659" s="222"/>
      <c r="Y659" s="222"/>
    </row>
    <row r="660" spans="1:25" ht="15.75" thickBot="1" x14ac:dyDescent="0.3">
      <c r="A660" s="222"/>
      <c r="B660" s="222"/>
      <c r="C660" s="222"/>
      <c r="D660" s="222"/>
      <c r="E660" s="222"/>
      <c r="F660" s="222"/>
      <c r="G660" s="222"/>
      <c r="H660" s="222"/>
      <c r="I660" s="222"/>
      <c r="J660" s="222"/>
      <c r="K660" s="222"/>
      <c r="L660" s="222"/>
      <c r="M660" s="222"/>
      <c r="N660" s="222"/>
      <c r="O660" s="222"/>
      <c r="P660" s="222"/>
      <c r="Q660" s="222"/>
      <c r="R660" s="222"/>
      <c r="S660" s="222"/>
      <c r="T660" s="222"/>
      <c r="U660" s="222"/>
      <c r="V660" s="222"/>
      <c r="W660" s="222"/>
      <c r="X660" s="222"/>
      <c r="Y660" s="222"/>
    </row>
    <row r="661" spans="1:25" ht="15.75" thickBot="1" x14ac:dyDescent="0.3">
      <c r="A661" s="222"/>
      <c r="B661" s="222"/>
      <c r="C661" s="222"/>
      <c r="D661" s="222"/>
      <c r="E661" s="222"/>
      <c r="F661" s="222"/>
      <c r="G661" s="222"/>
      <c r="H661" s="222"/>
      <c r="I661" s="222"/>
      <c r="J661" s="222"/>
      <c r="K661" s="222"/>
      <c r="L661" s="222"/>
      <c r="M661" s="222"/>
      <c r="N661" s="222"/>
      <c r="O661" s="222"/>
      <c r="P661" s="222"/>
      <c r="Q661" s="222"/>
      <c r="R661" s="222"/>
      <c r="S661" s="222"/>
      <c r="T661" s="222"/>
      <c r="U661" s="222"/>
      <c r="V661" s="222"/>
      <c r="W661" s="222"/>
      <c r="X661" s="222"/>
      <c r="Y661" s="222"/>
    </row>
    <row r="662" spans="1:25" ht="15.75" thickBot="1" x14ac:dyDescent="0.3">
      <c r="A662" s="222"/>
      <c r="B662" s="222"/>
      <c r="C662" s="222"/>
      <c r="D662" s="222"/>
      <c r="E662" s="222"/>
      <c r="F662" s="222"/>
      <c r="G662" s="222"/>
      <c r="H662" s="222"/>
      <c r="I662" s="222"/>
      <c r="J662" s="222"/>
      <c r="K662" s="222"/>
      <c r="L662" s="222"/>
      <c r="M662" s="222"/>
      <c r="N662" s="222"/>
      <c r="O662" s="222"/>
      <c r="P662" s="222"/>
      <c r="Q662" s="222"/>
      <c r="R662" s="222"/>
      <c r="S662" s="222"/>
      <c r="T662" s="222"/>
      <c r="U662" s="222"/>
      <c r="V662" s="222"/>
      <c r="W662" s="222"/>
      <c r="X662" s="222"/>
      <c r="Y662" s="222"/>
    </row>
    <row r="663" spans="1:25" ht="15.75" thickBot="1" x14ac:dyDescent="0.3">
      <c r="A663" s="222"/>
      <c r="B663" s="222"/>
      <c r="C663" s="222"/>
      <c r="D663" s="222"/>
      <c r="E663" s="222"/>
      <c r="F663" s="222"/>
      <c r="G663" s="222"/>
      <c r="H663" s="222"/>
      <c r="I663" s="222"/>
      <c r="J663" s="222"/>
      <c r="K663" s="222"/>
      <c r="L663" s="222"/>
      <c r="M663" s="222"/>
      <c r="N663" s="222"/>
      <c r="O663" s="222"/>
      <c r="P663" s="222"/>
      <c r="Q663" s="222"/>
      <c r="R663" s="222"/>
      <c r="S663" s="222"/>
      <c r="T663" s="222"/>
      <c r="U663" s="222"/>
      <c r="V663" s="222"/>
      <c r="W663" s="222"/>
      <c r="X663" s="222"/>
      <c r="Y663" s="222"/>
    </row>
    <row r="664" spans="1:25" ht="15.75" thickBot="1" x14ac:dyDescent="0.3">
      <c r="A664" s="222"/>
      <c r="B664" s="222"/>
      <c r="C664" s="222"/>
      <c r="D664" s="222"/>
      <c r="E664" s="222"/>
      <c r="F664" s="222"/>
      <c r="G664" s="222"/>
      <c r="H664" s="222"/>
      <c r="I664" s="222"/>
      <c r="J664" s="222"/>
      <c r="K664" s="222"/>
      <c r="L664" s="222"/>
      <c r="M664" s="222"/>
      <c r="N664" s="222"/>
      <c r="O664" s="222"/>
      <c r="P664" s="222"/>
      <c r="Q664" s="222"/>
      <c r="R664" s="222"/>
      <c r="S664" s="222"/>
      <c r="T664" s="222"/>
      <c r="U664" s="222"/>
      <c r="V664" s="222"/>
      <c r="W664" s="222"/>
      <c r="X664" s="222"/>
      <c r="Y664" s="222"/>
    </row>
    <row r="665" spans="1:25" ht="15.75" thickBot="1" x14ac:dyDescent="0.3">
      <c r="A665" s="222"/>
      <c r="B665" s="222"/>
      <c r="C665" s="222"/>
      <c r="D665" s="222"/>
      <c r="E665" s="222"/>
      <c r="F665" s="222"/>
      <c r="G665" s="222"/>
      <c r="H665" s="222"/>
      <c r="I665" s="222"/>
      <c r="J665" s="222"/>
      <c r="K665" s="222"/>
      <c r="L665" s="222"/>
      <c r="M665" s="222"/>
      <c r="N665" s="222"/>
      <c r="O665" s="222"/>
      <c r="P665" s="222"/>
      <c r="Q665" s="222"/>
      <c r="R665" s="222"/>
      <c r="S665" s="222"/>
      <c r="T665" s="222"/>
      <c r="U665" s="222"/>
      <c r="V665" s="222"/>
      <c r="W665" s="222"/>
      <c r="X665" s="222"/>
      <c r="Y665" s="222"/>
    </row>
    <row r="666" spans="1:25" ht="15.75" thickBot="1" x14ac:dyDescent="0.3">
      <c r="A666" s="222"/>
      <c r="B666" s="222"/>
      <c r="C666" s="222"/>
      <c r="D666" s="222"/>
      <c r="E666" s="222"/>
      <c r="F666" s="222"/>
      <c r="G666" s="222"/>
      <c r="H666" s="222"/>
      <c r="I666" s="222"/>
      <c r="J666" s="222"/>
      <c r="K666" s="222"/>
      <c r="L666" s="222"/>
      <c r="M666" s="222"/>
      <c r="N666" s="222"/>
      <c r="O666" s="222"/>
      <c r="P666" s="222"/>
      <c r="Q666" s="222"/>
      <c r="R666" s="222"/>
      <c r="S666" s="222"/>
      <c r="T666" s="222"/>
      <c r="U666" s="222"/>
      <c r="V666" s="222"/>
      <c r="W666" s="222"/>
      <c r="X666" s="222"/>
      <c r="Y666" s="222"/>
    </row>
    <row r="667" spans="1:25" ht="15.75" thickBot="1" x14ac:dyDescent="0.3">
      <c r="A667" s="222"/>
      <c r="B667" s="222"/>
      <c r="C667" s="222"/>
      <c r="D667" s="222"/>
      <c r="E667" s="222"/>
      <c r="F667" s="222"/>
      <c r="G667" s="222"/>
      <c r="H667" s="222"/>
      <c r="I667" s="222"/>
      <c r="J667" s="222"/>
      <c r="K667" s="222"/>
      <c r="L667" s="222"/>
      <c r="M667" s="222"/>
      <c r="N667" s="222"/>
      <c r="O667" s="222"/>
      <c r="P667" s="222"/>
      <c r="Q667" s="222"/>
      <c r="R667" s="222"/>
      <c r="S667" s="222"/>
      <c r="T667" s="222"/>
      <c r="U667" s="222"/>
      <c r="V667" s="222"/>
      <c r="W667" s="222"/>
      <c r="X667" s="222"/>
      <c r="Y667" s="222"/>
    </row>
    <row r="668" spans="1:25" ht="15.75" thickBot="1" x14ac:dyDescent="0.3">
      <c r="A668" s="222"/>
      <c r="B668" s="222"/>
      <c r="C668" s="222"/>
      <c r="D668" s="222"/>
      <c r="E668" s="222"/>
      <c r="F668" s="222"/>
      <c r="G668" s="222"/>
      <c r="H668" s="222"/>
      <c r="I668" s="222"/>
      <c r="J668" s="222"/>
      <c r="K668" s="222"/>
      <c r="L668" s="222"/>
      <c r="M668" s="222"/>
      <c r="N668" s="222"/>
      <c r="O668" s="222"/>
      <c r="P668" s="222"/>
      <c r="Q668" s="222"/>
      <c r="R668" s="222"/>
      <c r="S668" s="222"/>
      <c r="T668" s="222"/>
      <c r="U668" s="222"/>
      <c r="V668" s="222"/>
      <c r="W668" s="222"/>
      <c r="X668" s="222"/>
      <c r="Y668" s="222"/>
    </row>
    <row r="669" spans="1:25" ht="15.75" thickBot="1" x14ac:dyDescent="0.3">
      <c r="A669" s="222"/>
      <c r="B669" s="222"/>
      <c r="C669" s="222"/>
      <c r="D669" s="222"/>
      <c r="E669" s="222"/>
      <c r="F669" s="222"/>
      <c r="G669" s="222"/>
      <c r="H669" s="222"/>
      <c r="I669" s="222"/>
      <c r="J669" s="222"/>
      <c r="K669" s="222"/>
      <c r="L669" s="222"/>
      <c r="M669" s="222"/>
      <c r="N669" s="222"/>
      <c r="O669" s="222"/>
      <c r="P669" s="222"/>
      <c r="Q669" s="222"/>
      <c r="R669" s="222"/>
      <c r="S669" s="222"/>
      <c r="T669" s="222"/>
      <c r="U669" s="222"/>
      <c r="V669" s="222"/>
      <c r="W669" s="222"/>
      <c r="X669" s="222"/>
      <c r="Y669" s="222"/>
    </row>
    <row r="670" spans="1:25" ht="15.75" thickBot="1" x14ac:dyDescent="0.3">
      <c r="A670" s="222"/>
      <c r="B670" s="222"/>
      <c r="C670" s="222"/>
      <c r="D670" s="222"/>
      <c r="E670" s="222"/>
      <c r="F670" s="222"/>
      <c r="G670" s="222"/>
      <c r="H670" s="222"/>
      <c r="I670" s="222"/>
      <c r="J670" s="222"/>
      <c r="K670" s="222"/>
      <c r="L670" s="222"/>
      <c r="M670" s="222"/>
      <c r="N670" s="222"/>
      <c r="O670" s="222"/>
      <c r="P670" s="222"/>
      <c r="Q670" s="222"/>
      <c r="R670" s="222"/>
      <c r="S670" s="222"/>
      <c r="T670" s="222"/>
      <c r="U670" s="222"/>
      <c r="V670" s="222"/>
      <c r="W670" s="222"/>
      <c r="X670" s="222"/>
      <c r="Y670" s="222"/>
    </row>
    <row r="671" spans="1:25" ht="15.75" thickBot="1" x14ac:dyDescent="0.3">
      <c r="A671" s="222"/>
      <c r="B671" s="222"/>
      <c r="C671" s="222"/>
      <c r="D671" s="222"/>
      <c r="E671" s="222"/>
      <c r="F671" s="222"/>
      <c r="G671" s="222"/>
      <c r="H671" s="222"/>
      <c r="I671" s="222"/>
      <c r="J671" s="222"/>
      <c r="K671" s="222"/>
      <c r="L671" s="222"/>
      <c r="M671" s="222"/>
      <c r="N671" s="222"/>
      <c r="O671" s="222"/>
      <c r="P671" s="222"/>
      <c r="Q671" s="222"/>
      <c r="R671" s="222"/>
      <c r="S671" s="222"/>
      <c r="T671" s="222"/>
      <c r="U671" s="222"/>
      <c r="V671" s="222"/>
      <c r="W671" s="222"/>
      <c r="X671" s="222"/>
      <c r="Y671" s="222"/>
    </row>
    <row r="672" spans="1:25" ht="15.75" thickBot="1" x14ac:dyDescent="0.3">
      <c r="A672" s="222"/>
      <c r="B672" s="222"/>
      <c r="C672" s="222"/>
      <c r="D672" s="222"/>
      <c r="E672" s="222"/>
      <c r="F672" s="222"/>
      <c r="G672" s="222"/>
      <c r="H672" s="222"/>
      <c r="I672" s="222"/>
      <c r="J672" s="222"/>
      <c r="K672" s="222"/>
      <c r="L672" s="222"/>
      <c r="M672" s="222"/>
      <c r="N672" s="222"/>
      <c r="O672" s="222"/>
      <c r="P672" s="222"/>
      <c r="Q672" s="222"/>
      <c r="R672" s="222"/>
      <c r="S672" s="222"/>
      <c r="T672" s="222"/>
      <c r="U672" s="222"/>
      <c r="V672" s="222"/>
      <c r="W672" s="222"/>
      <c r="X672" s="222"/>
      <c r="Y672" s="222"/>
    </row>
    <row r="673" spans="1:25" ht="15.75" thickBot="1" x14ac:dyDescent="0.3">
      <c r="A673" s="222"/>
      <c r="B673" s="222"/>
      <c r="C673" s="222"/>
      <c r="D673" s="222"/>
      <c r="E673" s="222"/>
      <c r="F673" s="222"/>
      <c r="G673" s="222"/>
      <c r="H673" s="222"/>
      <c r="I673" s="222"/>
      <c r="J673" s="222"/>
      <c r="K673" s="222"/>
      <c r="L673" s="222"/>
      <c r="M673" s="222"/>
      <c r="N673" s="222"/>
      <c r="O673" s="222"/>
      <c r="P673" s="222"/>
      <c r="Q673" s="222"/>
      <c r="R673" s="222"/>
      <c r="S673" s="222"/>
      <c r="T673" s="222"/>
      <c r="U673" s="222"/>
      <c r="V673" s="222"/>
      <c r="W673" s="222"/>
      <c r="X673" s="222"/>
      <c r="Y673" s="222"/>
    </row>
    <row r="674" spans="1:25" ht="15.75" thickBot="1" x14ac:dyDescent="0.3">
      <c r="A674" s="222"/>
      <c r="B674" s="222"/>
      <c r="C674" s="222"/>
      <c r="D674" s="222"/>
      <c r="E674" s="222"/>
      <c r="F674" s="222"/>
      <c r="G674" s="222"/>
      <c r="H674" s="222"/>
      <c r="I674" s="222"/>
      <c r="J674" s="222"/>
      <c r="K674" s="222"/>
      <c r="L674" s="222"/>
      <c r="M674" s="222"/>
      <c r="N674" s="222"/>
      <c r="O674" s="222"/>
      <c r="P674" s="222"/>
      <c r="Q674" s="222"/>
      <c r="R674" s="222"/>
      <c r="S674" s="222"/>
      <c r="T674" s="222"/>
      <c r="U674" s="222"/>
      <c r="V674" s="222"/>
      <c r="W674" s="222"/>
      <c r="X674" s="222"/>
      <c r="Y674" s="222"/>
    </row>
    <row r="675" spans="1:25" ht="15.75" thickBot="1" x14ac:dyDescent="0.3">
      <c r="A675" s="222"/>
      <c r="B675" s="222"/>
      <c r="C675" s="222"/>
      <c r="D675" s="222"/>
      <c r="E675" s="222"/>
      <c r="F675" s="222"/>
      <c r="G675" s="222"/>
      <c r="H675" s="222"/>
      <c r="I675" s="222"/>
      <c r="J675" s="222"/>
      <c r="K675" s="222"/>
      <c r="L675" s="222"/>
      <c r="M675" s="222"/>
      <c r="N675" s="222"/>
      <c r="O675" s="222"/>
      <c r="P675" s="222"/>
      <c r="Q675" s="222"/>
      <c r="R675" s="222"/>
      <c r="S675" s="222"/>
      <c r="T675" s="222"/>
      <c r="U675" s="222"/>
      <c r="V675" s="222"/>
      <c r="W675" s="222"/>
      <c r="X675" s="222"/>
      <c r="Y675" s="222"/>
    </row>
    <row r="676" spans="1:25" ht="15.75" thickBot="1" x14ac:dyDescent="0.3">
      <c r="A676" s="222"/>
      <c r="B676" s="222"/>
      <c r="C676" s="222"/>
      <c r="D676" s="222"/>
      <c r="E676" s="222"/>
      <c r="F676" s="222"/>
      <c r="G676" s="222"/>
      <c r="H676" s="222"/>
      <c r="I676" s="222"/>
      <c r="J676" s="222"/>
      <c r="K676" s="222"/>
      <c r="L676" s="222"/>
      <c r="M676" s="222"/>
      <c r="N676" s="222"/>
      <c r="O676" s="222"/>
      <c r="P676" s="222"/>
      <c r="Q676" s="222"/>
      <c r="R676" s="222"/>
      <c r="S676" s="222"/>
      <c r="T676" s="222"/>
      <c r="U676" s="222"/>
      <c r="V676" s="222"/>
      <c r="W676" s="222"/>
      <c r="X676" s="222"/>
      <c r="Y676" s="222"/>
    </row>
    <row r="677" spans="1:25" ht="15.75" thickBot="1" x14ac:dyDescent="0.3">
      <c r="A677" s="222"/>
      <c r="B677" s="222"/>
      <c r="C677" s="222"/>
      <c r="D677" s="222"/>
      <c r="E677" s="222"/>
      <c r="F677" s="222"/>
      <c r="G677" s="222"/>
      <c r="H677" s="222"/>
      <c r="I677" s="222"/>
      <c r="J677" s="222"/>
      <c r="K677" s="222"/>
      <c r="L677" s="222"/>
      <c r="M677" s="222"/>
      <c r="N677" s="222"/>
      <c r="O677" s="222"/>
      <c r="P677" s="222"/>
      <c r="Q677" s="222"/>
      <c r="R677" s="222"/>
      <c r="S677" s="222"/>
      <c r="T677" s="222"/>
      <c r="U677" s="222"/>
      <c r="V677" s="222"/>
      <c r="W677" s="222"/>
      <c r="X677" s="222"/>
      <c r="Y677" s="222"/>
    </row>
    <row r="678" spans="1:25" ht="15.75" thickBot="1" x14ac:dyDescent="0.3">
      <c r="A678" s="222"/>
      <c r="B678" s="222"/>
      <c r="C678" s="222"/>
      <c r="D678" s="222"/>
      <c r="E678" s="222"/>
      <c r="F678" s="222"/>
      <c r="G678" s="222"/>
      <c r="H678" s="222"/>
      <c r="I678" s="222"/>
      <c r="J678" s="222"/>
      <c r="K678" s="222"/>
      <c r="L678" s="222"/>
      <c r="M678" s="222"/>
      <c r="N678" s="222"/>
      <c r="O678" s="222"/>
      <c r="P678" s="222"/>
      <c r="Q678" s="222"/>
      <c r="R678" s="222"/>
      <c r="S678" s="222"/>
      <c r="T678" s="222"/>
      <c r="U678" s="222"/>
      <c r="V678" s="222"/>
      <c r="W678" s="222"/>
      <c r="X678" s="222"/>
      <c r="Y678" s="222"/>
    </row>
    <row r="679" spans="1:25" ht="15.75" thickBot="1" x14ac:dyDescent="0.3">
      <c r="A679" s="222"/>
      <c r="B679" s="222"/>
      <c r="C679" s="222"/>
      <c r="D679" s="222"/>
      <c r="E679" s="222"/>
      <c r="F679" s="222"/>
      <c r="G679" s="222"/>
      <c r="H679" s="222"/>
      <c r="I679" s="222"/>
      <c r="J679" s="222"/>
      <c r="K679" s="222"/>
      <c r="L679" s="222"/>
      <c r="M679" s="222"/>
      <c r="N679" s="222"/>
      <c r="O679" s="222"/>
      <c r="P679" s="222"/>
      <c r="Q679" s="222"/>
      <c r="R679" s="222"/>
      <c r="S679" s="222"/>
      <c r="T679" s="222"/>
      <c r="U679" s="222"/>
      <c r="V679" s="222"/>
      <c r="W679" s="222"/>
      <c r="X679" s="222"/>
      <c r="Y679" s="222"/>
    </row>
    <row r="680" spans="1:25" ht="15.75" thickBot="1" x14ac:dyDescent="0.3">
      <c r="A680" s="222"/>
      <c r="B680" s="222"/>
      <c r="C680" s="222"/>
      <c r="D680" s="222"/>
      <c r="E680" s="222"/>
      <c r="F680" s="222"/>
      <c r="G680" s="222"/>
      <c r="H680" s="222"/>
      <c r="I680" s="222"/>
      <c r="J680" s="222"/>
      <c r="K680" s="222"/>
      <c r="L680" s="222"/>
      <c r="M680" s="222"/>
      <c r="N680" s="222"/>
      <c r="O680" s="222"/>
      <c r="P680" s="222"/>
      <c r="Q680" s="222"/>
      <c r="R680" s="222"/>
      <c r="S680" s="222"/>
      <c r="T680" s="222"/>
      <c r="U680" s="222"/>
      <c r="V680" s="222"/>
      <c r="W680" s="222"/>
      <c r="X680" s="222"/>
      <c r="Y680" s="222"/>
    </row>
    <row r="681" spans="1:25" ht="15.75" thickBot="1" x14ac:dyDescent="0.3">
      <c r="A681" s="222"/>
      <c r="B681" s="222"/>
      <c r="C681" s="222"/>
      <c r="D681" s="222"/>
      <c r="E681" s="222"/>
      <c r="F681" s="222"/>
      <c r="G681" s="222"/>
      <c r="H681" s="222"/>
      <c r="I681" s="222"/>
      <c r="J681" s="222"/>
      <c r="K681" s="222"/>
      <c r="L681" s="222"/>
      <c r="M681" s="222"/>
      <c r="N681" s="222"/>
      <c r="O681" s="222"/>
      <c r="P681" s="222"/>
      <c r="Q681" s="222"/>
      <c r="R681" s="222"/>
      <c r="S681" s="222"/>
      <c r="T681" s="222"/>
      <c r="U681" s="222"/>
      <c r="V681" s="222"/>
      <c r="W681" s="222"/>
      <c r="X681" s="222"/>
      <c r="Y681" s="222"/>
    </row>
    <row r="682" spans="1:25" ht="15.75" thickBot="1" x14ac:dyDescent="0.3">
      <c r="A682" s="222"/>
      <c r="B682" s="222"/>
      <c r="C682" s="222"/>
      <c r="D682" s="222"/>
      <c r="E682" s="222"/>
      <c r="F682" s="222"/>
      <c r="G682" s="222"/>
      <c r="H682" s="222"/>
      <c r="I682" s="222"/>
      <c r="J682" s="222"/>
      <c r="K682" s="222"/>
      <c r="L682" s="222"/>
      <c r="M682" s="222"/>
      <c r="N682" s="222"/>
      <c r="O682" s="222"/>
      <c r="P682" s="222"/>
      <c r="Q682" s="222"/>
      <c r="R682" s="222"/>
      <c r="S682" s="222"/>
      <c r="T682" s="222"/>
      <c r="U682" s="222"/>
      <c r="V682" s="222"/>
      <c r="W682" s="222"/>
      <c r="X682" s="222"/>
      <c r="Y682" s="222"/>
    </row>
    <row r="683" spans="1:25" ht="15.75" thickBot="1" x14ac:dyDescent="0.3">
      <c r="A683" s="222"/>
      <c r="B683" s="222"/>
      <c r="C683" s="222"/>
      <c r="D683" s="222"/>
      <c r="E683" s="222"/>
      <c r="F683" s="222"/>
      <c r="G683" s="222"/>
      <c r="H683" s="222"/>
      <c r="I683" s="222"/>
      <c r="J683" s="222"/>
      <c r="K683" s="222"/>
      <c r="L683" s="222"/>
      <c r="M683" s="222"/>
      <c r="N683" s="222"/>
      <c r="O683" s="222"/>
      <c r="P683" s="222"/>
      <c r="Q683" s="222"/>
      <c r="R683" s="222"/>
      <c r="S683" s="222"/>
      <c r="T683" s="222"/>
      <c r="U683" s="222"/>
      <c r="V683" s="222"/>
      <c r="W683" s="222"/>
      <c r="X683" s="222"/>
      <c r="Y683" s="222"/>
    </row>
    <row r="684" spans="1:25" ht="15.75" thickBot="1" x14ac:dyDescent="0.3">
      <c r="A684" s="222"/>
      <c r="B684" s="222"/>
      <c r="C684" s="222"/>
      <c r="D684" s="222"/>
      <c r="E684" s="222"/>
      <c r="F684" s="222"/>
      <c r="G684" s="222"/>
      <c r="H684" s="222"/>
      <c r="I684" s="222"/>
      <c r="J684" s="222"/>
      <c r="K684" s="222"/>
      <c r="L684" s="222"/>
      <c r="M684" s="222"/>
      <c r="N684" s="222"/>
      <c r="O684" s="222"/>
      <c r="P684" s="222"/>
      <c r="Q684" s="222"/>
      <c r="R684" s="222"/>
      <c r="S684" s="222"/>
      <c r="T684" s="222"/>
      <c r="U684" s="222"/>
      <c r="V684" s="222"/>
      <c r="W684" s="222"/>
      <c r="X684" s="222"/>
      <c r="Y684" s="222"/>
    </row>
    <row r="685" spans="1:25" ht="15.75" thickBot="1" x14ac:dyDescent="0.3">
      <c r="A685" s="222"/>
      <c r="B685" s="222"/>
      <c r="C685" s="222"/>
      <c r="D685" s="222"/>
      <c r="E685" s="222"/>
      <c r="F685" s="222"/>
      <c r="G685" s="222"/>
      <c r="H685" s="222"/>
      <c r="I685" s="222"/>
      <c r="J685" s="222"/>
      <c r="K685" s="222"/>
      <c r="L685" s="222"/>
      <c r="M685" s="222"/>
      <c r="N685" s="222"/>
      <c r="O685" s="222"/>
      <c r="P685" s="222"/>
      <c r="Q685" s="222"/>
      <c r="R685" s="222"/>
      <c r="S685" s="222"/>
      <c r="T685" s="222"/>
      <c r="U685" s="222"/>
      <c r="V685" s="222"/>
      <c r="W685" s="222"/>
      <c r="X685" s="222"/>
      <c r="Y685" s="222"/>
    </row>
    <row r="686" spans="1:25" ht="15.75" thickBot="1" x14ac:dyDescent="0.3">
      <c r="A686" s="222"/>
      <c r="B686" s="222"/>
      <c r="C686" s="222"/>
      <c r="D686" s="222"/>
      <c r="E686" s="222"/>
      <c r="F686" s="222"/>
      <c r="G686" s="222"/>
      <c r="H686" s="222"/>
      <c r="I686" s="222"/>
      <c r="J686" s="222"/>
      <c r="K686" s="222"/>
      <c r="L686" s="222"/>
      <c r="M686" s="222"/>
      <c r="N686" s="222"/>
      <c r="O686" s="222"/>
      <c r="P686" s="222"/>
      <c r="Q686" s="222"/>
      <c r="R686" s="222"/>
      <c r="S686" s="222"/>
      <c r="T686" s="222"/>
      <c r="U686" s="222"/>
      <c r="V686" s="222"/>
      <c r="W686" s="222"/>
      <c r="X686" s="222"/>
      <c r="Y686" s="222"/>
    </row>
    <row r="687" spans="1:25" ht="15.75" thickBot="1" x14ac:dyDescent="0.3">
      <c r="A687" s="222"/>
      <c r="B687" s="222"/>
      <c r="C687" s="222"/>
      <c r="D687" s="222"/>
      <c r="E687" s="222"/>
      <c r="F687" s="222"/>
      <c r="G687" s="222"/>
      <c r="H687" s="222"/>
      <c r="I687" s="222"/>
      <c r="J687" s="222"/>
      <c r="K687" s="222"/>
      <c r="L687" s="222"/>
      <c r="M687" s="222"/>
      <c r="N687" s="222"/>
      <c r="O687" s="222"/>
      <c r="P687" s="222"/>
      <c r="Q687" s="222"/>
      <c r="R687" s="222"/>
      <c r="S687" s="222"/>
      <c r="T687" s="222"/>
      <c r="U687" s="222"/>
      <c r="V687" s="222"/>
      <c r="W687" s="222"/>
      <c r="X687" s="222"/>
      <c r="Y687" s="222"/>
    </row>
    <row r="688" spans="1:25" ht="15.75" thickBot="1" x14ac:dyDescent="0.3">
      <c r="A688" s="222"/>
      <c r="B688" s="222"/>
      <c r="C688" s="222"/>
      <c r="D688" s="222"/>
      <c r="E688" s="222"/>
      <c r="F688" s="222"/>
      <c r="G688" s="222"/>
      <c r="H688" s="222"/>
      <c r="I688" s="222"/>
      <c r="J688" s="222"/>
      <c r="K688" s="222"/>
      <c r="L688" s="222"/>
      <c r="M688" s="222"/>
      <c r="N688" s="222"/>
      <c r="O688" s="222"/>
      <c r="P688" s="222"/>
      <c r="Q688" s="222"/>
      <c r="R688" s="222"/>
      <c r="S688" s="222"/>
      <c r="T688" s="222"/>
      <c r="U688" s="222"/>
      <c r="V688" s="222"/>
      <c r="W688" s="222"/>
      <c r="X688" s="222"/>
      <c r="Y688" s="222"/>
    </row>
    <row r="689" spans="1:25" ht="15.75" thickBot="1" x14ac:dyDescent="0.3">
      <c r="A689" s="222"/>
      <c r="B689" s="222"/>
      <c r="C689" s="222"/>
      <c r="D689" s="222"/>
      <c r="E689" s="222"/>
      <c r="F689" s="222"/>
      <c r="G689" s="222"/>
      <c r="H689" s="222"/>
      <c r="I689" s="222"/>
      <c r="J689" s="222"/>
      <c r="K689" s="222"/>
      <c r="L689" s="222"/>
      <c r="M689" s="222"/>
      <c r="N689" s="222"/>
      <c r="O689" s="222"/>
      <c r="P689" s="222"/>
      <c r="Q689" s="222"/>
      <c r="R689" s="222"/>
      <c r="S689" s="222"/>
      <c r="T689" s="222"/>
      <c r="U689" s="222"/>
      <c r="V689" s="222"/>
      <c r="W689" s="222"/>
      <c r="X689" s="222"/>
      <c r="Y689" s="222"/>
    </row>
    <row r="690" spans="1:25" ht="15.75" thickBot="1" x14ac:dyDescent="0.3">
      <c r="A690" s="222"/>
      <c r="B690" s="222"/>
      <c r="C690" s="222"/>
      <c r="D690" s="222"/>
      <c r="E690" s="222"/>
      <c r="F690" s="222"/>
      <c r="G690" s="222"/>
      <c r="H690" s="222"/>
      <c r="I690" s="222"/>
      <c r="J690" s="222"/>
      <c r="K690" s="222"/>
      <c r="L690" s="222"/>
      <c r="M690" s="222"/>
      <c r="N690" s="222"/>
      <c r="O690" s="222"/>
      <c r="P690" s="222"/>
      <c r="Q690" s="222"/>
      <c r="R690" s="222"/>
      <c r="S690" s="222"/>
      <c r="T690" s="222"/>
      <c r="U690" s="222"/>
      <c r="V690" s="222"/>
      <c r="W690" s="222"/>
      <c r="X690" s="222"/>
      <c r="Y690" s="222"/>
    </row>
    <row r="691" spans="1:25" ht="15.75" thickBot="1" x14ac:dyDescent="0.3">
      <c r="A691" s="222"/>
      <c r="B691" s="222"/>
      <c r="C691" s="222"/>
      <c r="D691" s="222"/>
      <c r="E691" s="222"/>
      <c r="F691" s="222"/>
      <c r="G691" s="222"/>
      <c r="H691" s="222"/>
      <c r="I691" s="222"/>
      <c r="J691" s="222"/>
      <c r="K691" s="222"/>
      <c r="L691" s="222"/>
      <c r="M691" s="222"/>
      <c r="N691" s="222"/>
      <c r="O691" s="222"/>
      <c r="P691" s="222"/>
      <c r="Q691" s="222"/>
      <c r="R691" s="222"/>
      <c r="S691" s="222"/>
      <c r="T691" s="222"/>
      <c r="U691" s="222"/>
      <c r="V691" s="222"/>
      <c r="W691" s="222"/>
      <c r="X691" s="222"/>
      <c r="Y691" s="222"/>
    </row>
    <row r="692" spans="1:25" ht="15.75" thickBot="1" x14ac:dyDescent="0.3">
      <c r="A692" s="222"/>
      <c r="B692" s="222"/>
      <c r="C692" s="222"/>
      <c r="D692" s="222"/>
      <c r="E692" s="222"/>
      <c r="F692" s="222"/>
      <c r="G692" s="222"/>
      <c r="H692" s="222"/>
      <c r="I692" s="222"/>
      <c r="J692" s="222"/>
      <c r="K692" s="222"/>
      <c r="L692" s="222"/>
      <c r="M692" s="222"/>
      <c r="N692" s="222"/>
      <c r="O692" s="222"/>
      <c r="P692" s="222"/>
      <c r="Q692" s="222"/>
      <c r="R692" s="222"/>
      <c r="S692" s="222"/>
      <c r="T692" s="222"/>
      <c r="U692" s="222"/>
      <c r="V692" s="222"/>
      <c r="W692" s="222"/>
      <c r="X692" s="222"/>
      <c r="Y692" s="222"/>
    </row>
    <row r="693" spans="1:25" ht="15.75" thickBot="1" x14ac:dyDescent="0.3">
      <c r="A693" s="222"/>
      <c r="B693" s="222"/>
      <c r="C693" s="222"/>
      <c r="D693" s="222"/>
      <c r="E693" s="222"/>
      <c r="F693" s="222"/>
      <c r="G693" s="222"/>
      <c r="H693" s="222"/>
      <c r="I693" s="222"/>
      <c r="J693" s="222"/>
      <c r="K693" s="222"/>
      <c r="L693" s="222"/>
      <c r="M693" s="222"/>
      <c r="N693" s="222"/>
      <c r="O693" s="222"/>
      <c r="P693" s="222"/>
      <c r="Q693" s="222"/>
      <c r="R693" s="222"/>
      <c r="S693" s="222"/>
      <c r="T693" s="222"/>
      <c r="U693" s="222"/>
      <c r="V693" s="222"/>
      <c r="W693" s="222"/>
      <c r="X693" s="222"/>
      <c r="Y693" s="222"/>
    </row>
    <row r="694" spans="1:25" ht="15.75" thickBot="1" x14ac:dyDescent="0.3">
      <c r="A694" s="222"/>
      <c r="B694" s="222"/>
      <c r="C694" s="222"/>
      <c r="D694" s="222"/>
      <c r="E694" s="222"/>
      <c r="F694" s="222"/>
      <c r="G694" s="222"/>
      <c r="H694" s="222"/>
      <c r="I694" s="222"/>
      <c r="J694" s="222"/>
      <c r="K694" s="222"/>
      <c r="L694" s="222"/>
      <c r="M694" s="222"/>
      <c r="N694" s="222"/>
      <c r="O694" s="222"/>
      <c r="P694" s="222"/>
      <c r="Q694" s="222"/>
      <c r="R694" s="222"/>
      <c r="S694" s="222"/>
      <c r="T694" s="222"/>
      <c r="U694" s="222"/>
      <c r="V694" s="222"/>
      <c r="W694" s="222"/>
      <c r="X694" s="222"/>
      <c r="Y694" s="222"/>
    </row>
    <row r="695" spans="1:25" ht="15.75" thickBot="1" x14ac:dyDescent="0.3">
      <c r="A695" s="222"/>
      <c r="B695" s="222"/>
      <c r="C695" s="222"/>
      <c r="D695" s="222"/>
      <c r="E695" s="222"/>
      <c r="F695" s="222"/>
      <c r="G695" s="222"/>
      <c r="H695" s="222"/>
      <c r="I695" s="222"/>
      <c r="J695" s="222"/>
      <c r="K695" s="222"/>
      <c r="L695" s="222"/>
      <c r="M695" s="222"/>
      <c r="N695" s="222"/>
      <c r="O695" s="222"/>
      <c r="P695" s="222"/>
      <c r="Q695" s="222"/>
      <c r="R695" s="222"/>
      <c r="S695" s="222"/>
      <c r="T695" s="222"/>
      <c r="U695" s="222"/>
      <c r="V695" s="222"/>
      <c r="W695" s="222"/>
      <c r="X695" s="222"/>
      <c r="Y695" s="222"/>
    </row>
    <row r="696" spans="1:25" ht="15.75" thickBot="1" x14ac:dyDescent="0.3">
      <c r="A696" s="222"/>
      <c r="B696" s="222"/>
      <c r="C696" s="222"/>
      <c r="D696" s="222"/>
      <c r="E696" s="222"/>
      <c r="F696" s="222"/>
      <c r="G696" s="222"/>
      <c r="H696" s="222"/>
      <c r="I696" s="222"/>
      <c r="J696" s="222"/>
      <c r="K696" s="222"/>
      <c r="L696" s="222"/>
      <c r="M696" s="222"/>
      <c r="N696" s="222"/>
      <c r="O696" s="222"/>
      <c r="P696" s="222"/>
      <c r="Q696" s="222"/>
      <c r="R696" s="222"/>
      <c r="S696" s="222"/>
      <c r="T696" s="222"/>
      <c r="U696" s="222"/>
      <c r="V696" s="222"/>
      <c r="W696" s="222"/>
      <c r="X696" s="222"/>
      <c r="Y696" s="222"/>
    </row>
    <row r="697" spans="1:25" ht="15.75" thickBot="1" x14ac:dyDescent="0.3">
      <c r="A697" s="222"/>
      <c r="B697" s="222"/>
      <c r="C697" s="222"/>
      <c r="D697" s="222"/>
      <c r="E697" s="222"/>
      <c r="F697" s="222"/>
      <c r="G697" s="222"/>
      <c r="H697" s="222"/>
      <c r="I697" s="222"/>
      <c r="J697" s="222"/>
      <c r="K697" s="222"/>
      <c r="L697" s="222"/>
      <c r="M697" s="222"/>
      <c r="N697" s="222"/>
      <c r="O697" s="222"/>
      <c r="P697" s="222"/>
      <c r="Q697" s="222"/>
      <c r="R697" s="222"/>
      <c r="S697" s="222"/>
      <c r="T697" s="222"/>
      <c r="U697" s="222"/>
      <c r="V697" s="222"/>
      <c r="W697" s="222"/>
      <c r="X697" s="222"/>
      <c r="Y697" s="222"/>
    </row>
    <row r="698" spans="1:25" ht="15.75" thickBot="1" x14ac:dyDescent="0.3">
      <c r="A698" s="222"/>
      <c r="B698" s="222"/>
      <c r="C698" s="222"/>
      <c r="D698" s="222"/>
      <c r="E698" s="222"/>
      <c r="F698" s="222"/>
      <c r="G698" s="222"/>
      <c r="H698" s="222"/>
      <c r="I698" s="222"/>
      <c r="J698" s="222"/>
      <c r="K698" s="222"/>
      <c r="L698" s="222"/>
      <c r="M698" s="222"/>
      <c r="N698" s="222"/>
      <c r="O698" s="222"/>
      <c r="P698" s="222"/>
      <c r="Q698" s="222"/>
      <c r="R698" s="222"/>
      <c r="S698" s="222"/>
      <c r="T698" s="222"/>
      <c r="U698" s="222"/>
      <c r="V698" s="222"/>
      <c r="W698" s="222"/>
      <c r="X698" s="222"/>
      <c r="Y698" s="222"/>
    </row>
    <row r="699" spans="1:25" ht="15.75" thickBot="1" x14ac:dyDescent="0.3">
      <c r="A699" s="222"/>
      <c r="B699" s="222"/>
      <c r="C699" s="222"/>
      <c r="D699" s="222"/>
      <c r="E699" s="222"/>
      <c r="F699" s="222"/>
      <c r="G699" s="222"/>
      <c r="H699" s="222"/>
      <c r="I699" s="222"/>
      <c r="J699" s="222"/>
      <c r="K699" s="222"/>
      <c r="L699" s="222"/>
      <c r="M699" s="222"/>
      <c r="N699" s="222"/>
      <c r="O699" s="222"/>
      <c r="P699" s="222"/>
      <c r="Q699" s="222"/>
      <c r="R699" s="222"/>
      <c r="S699" s="222"/>
      <c r="T699" s="222"/>
      <c r="U699" s="222"/>
      <c r="V699" s="222"/>
      <c r="W699" s="222"/>
      <c r="X699" s="222"/>
      <c r="Y699" s="222"/>
    </row>
    <row r="700" spans="1:25" ht="15.75" thickBot="1" x14ac:dyDescent="0.3">
      <c r="A700" s="222"/>
      <c r="B700" s="222"/>
      <c r="C700" s="222"/>
      <c r="D700" s="222"/>
      <c r="E700" s="222"/>
      <c r="F700" s="222"/>
      <c r="G700" s="222"/>
      <c r="H700" s="222"/>
      <c r="I700" s="222"/>
      <c r="J700" s="222"/>
      <c r="K700" s="222"/>
      <c r="L700" s="222"/>
      <c r="M700" s="222"/>
      <c r="N700" s="222"/>
      <c r="O700" s="222"/>
      <c r="P700" s="222"/>
      <c r="Q700" s="222"/>
      <c r="R700" s="222"/>
      <c r="S700" s="222"/>
      <c r="T700" s="222"/>
      <c r="U700" s="222"/>
      <c r="V700" s="222"/>
      <c r="W700" s="222"/>
      <c r="X700" s="222"/>
      <c r="Y700" s="222"/>
    </row>
    <row r="701" spans="1:25" ht="15.75" thickBot="1" x14ac:dyDescent="0.3">
      <c r="A701" s="222"/>
      <c r="B701" s="222"/>
      <c r="C701" s="222"/>
      <c r="D701" s="222"/>
      <c r="E701" s="222"/>
      <c r="F701" s="222"/>
      <c r="G701" s="222"/>
      <c r="H701" s="222"/>
      <c r="I701" s="222"/>
      <c r="J701" s="222"/>
      <c r="K701" s="222"/>
      <c r="L701" s="222"/>
      <c r="M701" s="222"/>
      <c r="N701" s="222"/>
      <c r="O701" s="222"/>
      <c r="P701" s="222"/>
      <c r="Q701" s="222"/>
      <c r="R701" s="222"/>
      <c r="S701" s="222"/>
      <c r="T701" s="222"/>
      <c r="U701" s="222"/>
      <c r="V701" s="222"/>
      <c r="W701" s="222"/>
      <c r="X701" s="222"/>
      <c r="Y701" s="222"/>
    </row>
    <row r="702" spans="1:25" ht="15.75" thickBot="1" x14ac:dyDescent="0.3">
      <c r="A702" s="222"/>
      <c r="B702" s="222"/>
      <c r="C702" s="222"/>
      <c r="D702" s="222"/>
      <c r="E702" s="222"/>
      <c r="F702" s="222"/>
      <c r="G702" s="222"/>
      <c r="H702" s="222"/>
      <c r="I702" s="222"/>
      <c r="J702" s="222"/>
      <c r="K702" s="222"/>
      <c r="L702" s="222"/>
      <c r="M702" s="222"/>
      <c r="N702" s="222"/>
      <c r="O702" s="222"/>
      <c r="P702" s="222"/>
      <c r="Q702" s="222"/>
      <c r="R702" s="222"/>
      <c r="S702" s="222"/>
      <c r="T702" s="222"/>
      <c r="U702" s="222"/>
      <c r="V702" s="222"/>
      <c r="W702" s="222"/>
      <c r="X702" s="222"/>
      <c r="Y702" s="222"/>
    </row>
    <row r="703" spans="1:25" ht="15.75" thickBot="1" x14ac:dyDescent="0.3">
      <c r="A703" s="222"/>
      <c r="B703" s="222"/>
      <c r="C703" s="222"/>
      <c r="D703" s="222"/>
      <c r="E703" s="222"/>
      <c r="F703" s="222"/>
      <c r="G703" s="222"/>
      <c r="H703" s="222"/>
      <c r="I703" s="222"/>
      <c r="J703" s="222"/>
      <c r="K703" s="222"/>
      <c r="L703" s="222"/>
      <c r="M703" s="222"/>
      <c r="N703" s="222"/>
      <c r="O703" s="222"/>
      <c r="P703" s="222"/>
      <c r="Q703" s="222"/>
      <c r="R703" s="222"/>
      <c r="S703" s="222"/>
      <c r="T703" s="222"/>
      <c r="U703" s="222"/>
      <c r="V703" s="222"/>
      <c r="W703" s="222"/>
      <c r="X703" s="222"/>
      <c r="Y703" s="222"/>
    </row>
    <row r="704" spans="1:25" ht="15.75" thickBot="1" x14ac:dyDescent="0.3">
      <c r="A704" s="222"/>
      <c r="B704" s="222"/>
      <c r="C704" s="222"/>
      <c r="D704" s="222"/>
      <c r="E704" s="222"/>
      <c r="F704" s="222"/>
      <c r="G704" s="222"/>
      <c r="H704" s="222"/>
      <c r="I704" s="222"/>
      <c r="J704" s="222"/>
      <c r="K704" s="222"/>
      <c r="L704" s="222"/>
      <c r="M704" s="222"/>
      <c r="N704" s="222"/>
      <c r="O704" s="222"/>
      <c r="P704" s="222"/>
      <c r="Q704" s="222"/>
      <c r="R704" s="222"/>
      <c r="S704" s="222"/>
      <c r="T704" s="222"/>
      <c r="U704" s="222"/>
      <c r="V704" s="222"/>
      <c r="W704" s="222"/>
      <c r="X704" s="222"/>
      <c r="Y704" s="222"/>
    </row>
    <row r="705" spans="1:25" ht="15.75" thickBot="1" x14ac:dyDescent="0.3">
      <c r="A705" s="222"/>
      <c r="B705" s="222"/>
      <c r="C705" s="222"/>
      <c r="D705" s="222"/>
      <c r="E705" s="222"/>
      <c r="F705" s="222"/>
      <c r="G705" s="222"/>
      <c r="H705" s="222"/>
      <c r="I705" s="222"/>
      <c r="J705" s="222"/>
      <c r="K705" s="222"/>
      <c r="L705" s="222"/>
      <c r="M705" s="222"/>
      <c r="N705" s="222"/>
      <c r="O705" s="222"/>
      <c r="P705" s="222"/>
      <c r="Q705" s="222"/>
      <c r="R705" s="222"/>
      <c r="S705" s="222"/>
      <c r="T705" s="222"/>
      <c r="U705" s="222"/>
      <c r="V705" s="222"/>
      <c r="W705" s="222"/>
      <c r="X705" s="222"/>
      <c r="Y705" s="222"/>
    </row>
    <row r="706" spans="1:25" ht="15.75" thickBot="1" x14ac:dyDescent="0.3">
      <c r="A706" s="222"/>
      <c r="B706" s="222"/>
      <c r="C706" s="222"/>
      <c r="D706" s="222"/>
      <c r="E706" s="222"/>
      <c r="F706" s="222"/>
      <c r="G706" s="222"/>
      <c r="H706" s="222"/>
      <c r="I706" s="222"/>
      <c r="J706" s="222"/>
      <c r="K706" s="222"/>
      <c r="L706" s="222"/>
      <c r="M706" s="222"/>
      <c r="N706" s="222"/>
      <c r="O706" s="222"/>
      <c r="P706" s="222"/>
      <c r="Q706" s="222"/>
      <c r="R706" s="222"/>
      <c r="S706" s="222"/>
      <c r="T706" s="222"/>
      <c r="U706" s="222"/>
      <c r="V706" s="222"/>
      <c r="W706" s="222"/>
      <c r="X706" s="222"/>
      <c r="Y706" s="222"/>
    </row>
    <row r="707" spans="1:25" ht="15.75" thickBot="1" x14ac:dyDescent="0.3">
      <c r="A707" s="222"/>
      <c r="B707" s="222"/>
      <c r="C707" s="222"/>
      <c r="D707" s="222"/>
      <c r="E707" s="222"/>
      <c r="F707" s="222"/>
      <c r="G707" s="222"/>
      <c r="H707" s="222"/>
      <c r="I707" s="222"/>
      <c r="J707" s="222"/>
      <c r="K707" s="222"/>
      <c r="L707" s="222"/>
      <c r="M707" s="222"/>
      <c r="N707" s="222"/>
      <c r="O707" s="222"/>
      <c r="P707" s="222"/>
      <c r="Q707" s="222"/>
      <c r="R707" s="222"/>
      <c r="S707" s="222"/>
      <c r="T707" s="222"/>
      <c r="U707" s="222"/>
      <c r="V707" s="222"/>
      <c r="W707" s="222"/>
      <c r="X707" s="222"/>
      <c r="Y707" s="222"/>
    </row>
    <row r="708" spans="1:25" ht="15.75" thickBot="1" x14ac:dyDescent="0.3">
      <c r="A708" s="222"/>
      <c r="B708" s="222"/>
      <c r="C708" s="222"/>
      <c r="D708" s="222"/>
      <c r="E708" s="222"/>
      <c r="F708" s="222"/>
      <c r="G708" s="222"/>
      <c r="H708" s="222"/>
      <c r="I708" s="222"/>
      <c r="J708" s="222"/>
      <c r="K708" s="222"/>
      <c r="L708" s="222"/>
      <c r="M708" s="222"/>
      <c r="N708" s="222"/>
      <c r="O708" s="222"/>
      <c r="P708" s="222"/>
      <c r="Q708" s="222"/>
      <c r="R708" s="222"/>
      <c r="S708" s="222"/>
      <c r="T708" s="222"/>
      <c r="U708" s="222"/>
      <c r="V708" s="222"/>
      <c r="W708" s="222"/>
      <c r="X708" s="222"/>
      <c r="Y708" s="222"/>
    </row>
    <row r="709" spans="1:25" ht="15.75" thickBot="1" x14ac:dyDescent="0.3">
      <c r="A709" s="222"/>
      <c r="B709" s="222"/>
      <c r="C709" s="222"/>
      <c r="D709" s="222"/>
      <c r="E709" s="222"/>
      <c r="F709" s="222"/>
      <c r="G709" s="222"/>
      <c r="H709" s="222"/>
      <c r="I709" s="222"/>
      <c r="J709" s="222"/>
      <c r="K709" s="222"/>
      <c r="L709" s="222"/>
      <c r="M709" s="222"/>
      <c r="N709" s="222"/>
      <c r="O709" s="222"/>
      <c r="P709" s="222"/>
      <c r="Q709" s="222"/>
      <c r="R709" s="222"/>
      <c r="S709" s="222"/>
      <c r="T709" s="222"/>
      <c r="U709" s="222"/>
      <c r="V709" s="222"/>
      <c r="W709" s="222"/>
      <c r="X709" s="222"/>
      <c r="Y709" s="222"/>
    </row>
    <row r="710" spans="1:25" ht="15.75" thickBot="1" x14ac:dyDescent="0.3">
      <c r="A710" s="222"/>
      <c r="B710" s="222"/>
      <c r="C710" s="222"/>
      <c r="D710" s="222"/>
      <c r="E710" s="222"/>
      <c r="F710" s="222"/>
      <c r="G710" s="222"/>
      <c r="H710" s="222"/>
      <c r="I710" s="222"/>
      <c r="J710" s="222"/>
      <c r="K710" s="222"/>
      <c r="L710" s="222"/>
      <c r="M710" s="222"/>
      <c r="N710" s="222"/>
      <c r="O710" s="222"/>
      <c r="P710" s="222"/>
      <c r="Q710" s="222"/>
      <c r="R710" s="222"/>
      <c r="S710" s="222"/>
      <c r="T710" s="222"/>
      <c r="U710" s="222"/>
      <c r="V710" s="222"/>
      <c r="W710" s="222"/>
      <c r="X710" s="222"/>
      <c r="Y710" s="222"/>
    </row>
    <row r="711" spans="1:25" ht="15.75" thickBot="1" x14ac:dyDescent="0.3">
      <c r="A711" s="222"/>
      <c r="B711" s="222"/>
      <c r="C711" s="222"/>
      <c r="D711" s="222"/>
      <c r="E711" s="222"/>
      <c r="F711" s="222"/>
      <c r="G711" s="222"/>
      <c r="H711" s="222"/>
      <c r="I711" s="222"/>
      <c r="J711" s="222"/>
      <c r="K711" s="222"/>
      <c r="L711" s="222"/>
      <c r="M711" s="222"/>
      <c r="N711" s="222"/>
      <c r="O711" s="222"/>
      <c r="P711" s="222"/>
      <c r="Q711" s="222"/>
      <c r="R711" s="222"/>
      <c r="S711" s="222"/>
      <c r="T711" s="222"/>
      <c r="U711" s="222"/>
      <c r="V711" s="222"/>
      <c r="W711" s="222"/>
      <c r="X711" s="222"/>
      <c r="Y711" s="222"/>
    </row>
    <row r="712" spans="1:25" ht="15.75" thickBot="1" x14ac:dyDescent="0.3">
      <c r="A712" s="222"/>
      <c r="B712" s="222"/>
      <c r="C712" s="222"/>
      <c r="D712" s="222"/>
      <c r="E712" s="222"/>
      <c r="F712" s="222"/>
      <c r="G712" s="222"/>
      <c r="H712" s="222"/>
      <c r="I712" s="222"/>
      <c r="J712" s="222"/>
      <c r="K712" s="222"/>
      <c r="L712" s="222"/>
      <c r="M712" s="222"/>
      <c r="N712" s="222"/>
      <c r="O712" s="222"/>
      <c r="P712" s="222"/>
      <c r="Q712" s="222"/>
      <c r="R712" s="222"/>
      <c r="S712" s="222"/>
      <c r="T712" s="222"/>
      <c r="U712" s="222"/>
      <c r="V712" s="222"/>
      <c r="W712" s="222"/>
      <c r="X712" s="222"/>
      <c r="Y712" s="222"/>
    </row>
    <row r="713" spans="1:25" ht="15.75" thickBot="1" x14ac:dyDescent="0.3">
      <c r="A713" s="222"/>
      <c r="B713" s="222"/>
      <c r="C713" s="222"/>
      <c r="D713" s="222"/>
      <c r="E713" s="222"/>
      <c r="F713" s="222"/>
      <c r="G713" s="222"/>
      <c r="H713" s="222"/>
      <c r="I713" s="222"/>
      <c r="J713" s="222"/>
      <c r="K713" s="222"/>
      <c r="L713" s="222"/>
      <c r="M713" s="222"/>
      <c r="N713" s="222"/>
      <c r="O713" s="222"/>
      <c r="P713" s="222"/>
      <c r="Q713" s="222"/>
      <c r="R713" s="222"/>
      <c r="S713" s="222"/>
      <c r="T713" s="222"/>
      <c r="U713" s="222"/>
      <c r="V713" s="222"/>
      <c r="W713" s="222"/>
      <c r="X713" s="222"/>
      <c r="Y713" s="222"/>
    </row>
    <row r="714" spans="1:25" ht="15.75" thickBot="1" x14ac:dyDescent="0.3">
      <c r="A714" s="222"/>
      <c r="B714" s="222"/>
      <c r="C714" s="222"/>
      <c r="D714" s="222"/>
      <c r="E714" s="222"/>
      <c r="F714" s="222"/>
      <c r="G714" s="222"/>
      <c r="H714" s="222"/>
      <c r="I714" s="222"/>
      <c r="J714" s="222"/>
      <c r="K714" s="222"/>
      <c r="L714" s="222"/>
      <c r="M714" s="222"/>
      <c r="N714" s="222"/>
      <c r="O714" s="222"/>
      <c r="P714" s="222"/>
      <c r="Q714" s="222"/>
      <c r="R714" s="222"/>
      <c r="S714" s="222"/>
      <c r="T714" s="222"/>
      <c r="U714" s="222"/>
      <c r="V714" s="222"/>
      <c r="W714" s="222"/>
      <c r="X714" s="222"/>
      <c r="Y714" s="222"/>
    </row>
    <row r="715" spans="1:25" ht="15.75" thickBot="1" x14ac:dyDescent="0.3">
      <c r="A715" s="222"/>
      <c r="B715" s="222"/>
      <c r="C715" s="222"/>
      <c r="D715" s="222"/>
      <c r="E715" s="222"/>
      <c r="F715" s="222"/>
      <c r="G715" s="222"/>
      <c r="H715" s="222"/>
      <c r="I715" s="222"/>
      <c r="J715" s="222"/>
      <c r="K715" s="222"/>
      <c r="L715" s="222"/>
      <c r="M715" s="222"/>
      <c r="N715" s="222"/>
      <c r="O715" s="222"/>
      <c r="P715" s="222"/>
      <c r="Q715" s="222"/>
      <c r="R715" s="222"/>
      <c r="S715" s="222"/>
      <c r="T715" s="222"/>
      <c r="U715" s="222"/>
      <c r="V715" s="222"/>
      <c r="W715" s="222"/>
      <c r="X715" s="222"/>
      <c r="Y715" s="222"/>
    </row>
    <row r="716" spans="1:25" ht="15.75" thickBot="1" x14ac:dyDescent="0.3">
      <c r="A716" s="222"/>
      <c r="B716" s="222"/>
      <c r="C716" s="222"/>
      <c r="D716" s="222"/>
      <c r="E716" s="222"/>
      <c r="F716" s="222"/>
      <c r="G716" s="222"/>
      <c r="H716" s="222"/>
      <c r="I716" s="222"/>
      <c r="J716" s="222"/>
      <c r="K716" s="222"/>
      <c r="L716" s="222"/>
      <c r="M716" s="222"/>
      <c r="N716" s="222"/>
      <c r="O716" s="222"/>
      <c r="P716" s="222"/>
      <c r="Q716" s="222"/>
      <c r="R716" s="222"/>
      <c r="S716" s="222"/>
      <c r="T716" s="222"/>
      <c r="U716" s="222"/>
      <c r="V716" s="222"/>
      <c r="W716" s="222"/>
      <c r="X716" s="222"/>
      <c r="Y716" s="222"/>
    </row>
    <row r="717" spans="1:25" ht="15.75" thickBot="1" x14ac:dyDescent="0.3">
      <c r="A717" s="222"/>
      <c r="B717" s="222"/>
      <c r="C717" s="222"/>
      <c r="D717" s="222"/>
      <c r="E717" s="222"/>
      <c r="F717" s="222"/>
      <c r="G717" s="222"/>
      <c r="H717" s="222"/>
      <c r="I717" s="222"/>
      <c r="J717" s="222"/>
      <c r="K717" s="222"/>
      <c r="L717" s="222"/>
      <c r="M717" s="222"/>
      <c r="N717" s="222"/>
      <c r="O717" s="222"/>
      <c r="P717" s="222"/>
      <c r="Q717" s="222"/>
      <c r="R717" s="222"/>
      <c r="S717" s="222"/>
      <c r="T717" s="222"/>
      <c r="U717" s="222"/>
      <c r="V717" s="222"/>
      <c r="W717" s="222"/>
      <c r="X717" s="222"/>
      <c r="Y717" s="222"/>
    </row>
    <row r="718" spans="1:25" ht="15.75" thickBot="1" x14ac:dyDescent="0.3">
      <c r="A718" s="222"/>
      <c r="B718" s="222"/>
      <c r="C718" s="222"/>
      <c r="D718" s="222"/>
      <c r="E718" s="222"/>
      <c r="F718" s="222"/>
      <c r="G718" s="222"/>
      <c r="H718" s="222"/>
      <c r="I718" s="222"/>
      <c r="J718" s="222"/>
      <c r="K718" s="222"/>
      <c r="L718" s="222"/>
      <c r="M718" s="222"/>
      <c r="N718" s="222"/>
      <c r="O718" s="222"/>
      <c r="P718" s="222"/>
      <c r="Q718" s="222"/>
      <c r="R718" s="222"/>
      <c r="S718" s="222"/>
      <c r="T718" s="222"/>
      <c r="U718" s="222"/>
      <c r="V718" s="222"/>
      <c r="W718" s="222"/>
      <c r="X718" s="222"/>
      <c r="Y718" s="222"/>
    </row>
    <row r="719" spans="1:25" ht="15.75" thickBot="1" x14ac:dyDescent="0.3">
      <c r="A719" s="222"/>
      <c r="B719" s="222"/>
      <c r="C719" s="222"/>
      <c r="D719" s="222"/>
      <c r="E719" s="222"/>
      <c r="F719" s="222"/>
      <c r="G719" s="222"/>
      <c r="H719" s="222"/>
      <c r="I719" s="222"/>
      <c r="J719" s="222"/>
      <c r="K719" s="222"/>
      <c r="L719" s="222"/>
      <c r="M719" s="222"/>
      <c r="N719" s="222"/>
      <c r="O719" s="222"/>
      <c r="P719" s="222"/>
      <c r="Q719" s="222"/>
      <c r="R719" s="222"/>
      <c r="S719" s="222"/>
      <c r="T719" s="222"/>
      <c r="U719" s="222"/>
      <c r="V719" s="222"/>
      <c r="W719" s="222"/>
      <c r="X719" s="222"/>
      <c r="Y719" s="222"/>
    </row>
    <row r="720" spans="1:25" ht="15.75" thickBot="1" x14ac:dyDescent="0.3">
      <c r="A720" s="222"/>
      <c r="B720" s="222"/>
      <c r="C720" s="222"/>
      <c r="D720" s="222"/>
      <c r="E720" s="222"/>
      <c r="F720" s="222"/>
      <c r="G720" s="222"/>
      <c r="H720" s="222"/>
      <c r="I720" s="222"/>
      <c r="J720" s="222"/>
      <c r="K720" s="222"/>
      <c r="L720" s="222"/>
      <c r="M720" s="222"/>
      <c r="N720" s="222"/>
      <c r="O720" s="222"/>
      <c r="P720" s="222"/>
      <c r="Q720" s="222"/>
      <c r="R720" s="222"/>
      <c r="S720" s="222"/>
      <c r="T720" s="222"/>
      <c r="U720" s="222"/>
      <c r="V720" s="222"/>
      <c r="W720" s="222"/>
      <c r="X720" s="222"/>
      <c r="Y720" s="222"/>
    </row>
    <row r="721" spans="1:25" ht="15.75" thickBot="1" x14ac:dyDescent="0.3">
      <c r="A721" s="222"/>
      <c r="B721" s="222"/>
      <c r="C721" s="222"/>
      <c r="D721" s="222"/>
      <c r="E721" s="222"/>
      <c r="F721" s="222"/>
      <c r="G721" s="222"/>
      <c r="H721" s="222"/>
      <c r="I721" s="222"/>
      <c r="J721" s="222"/>
      <c r="K721" s="222"/>
      <c r="L721" s="222"/>
      <c r="M721" s="222"/>
      <c r="N721" s="222"/>
      <c r="O721" s="222"/>
      <c r="P721" s="222"/>
      <c r="Q721" s="222"/>
      <c r="R721" s="222"/>
      <c r="S721" s="222"/>
      <c r="T721" s="222"/>
      <c r="U721" s="222"/>
      <c r="V721" s="222"/>
      <c r="W721" s="222"/>
      <c r="X721" s="222"/>
      <c r="Y721" s="222"/>
    </row>
    <row r="722" spans="1:25" ht="15.75" thickBot="1" x14ac:dyDescent="0.3">
      <c r="A722" s="222"/>
      <c r="B722" s="222"/>
      <c r="C722" s="222"/>
      <c r="D722" s="222"/>
      <c r="E722" s="222"/>
      <c r="F722" s="222"/>
      <c r="G722" s="222"/>
      <c r="H722" s="222"/>
      <c r="I722" s="222"/>
      <c r="J722" s="222"/>
      <c r="K722" s="222"/>
      <c r="L722" s="222"/>
      <c r="M722" s="222"/>
      <c r="N722" s="222"/>
      <c r="O722" s="222"/>
      <c r="P722" s="222"/>
      <c r="Q722" s="222"/>
      <c r="R722" s="222"/>
      <c r="S722" s="222"/>
      <c r="T722" s="222"/>
      <c r="U722" s="222"/>
      <c r="V722" s="222"/>
      <c r="W722" s="222"/>
      <c r="X722" s="222"/>
      <c r="Y722" s="222"/>
    </row>
    <row r="723" spans="1:25" ht="15.75" thickBot="1" x14ac:dyDescent="0.3">
      <c r="A723" s="222"/>
      <c r="B723" s="222"/>
      <c r="C723" s="222"/>
      <c r="D723" s="222"/>
      <c r="E723" s="222"/>
      <c r="F723" s="222"/>
      <c r="G723" s="222"/>
      <c r="H723" s="222"/>
      <c r="I723" s="222"/>
      <c r="J723" s="222"/>
      <c r="K723" s="222"/>
      <c r="L723" s="222"/>
      <c r="M723" s="222"/>
      <c r="N723" s="222"/>
      <c r="O723" s="222"/>
      <c r="P723" s="222"/>
      <c r="Q723" s="222"/>
      <c r="R723" s="222"/>
      <c r="S723" s="222"/>
      <c r="T723" s="222"/>
      <c r="U723" s="222"/>
      <c r="V723" s="222"/>
      <c r="W723" s="222"/>
      <c r="X723" s="222"/>
      <c r="Y723" s="222"/>
    </row>
    <row r="724" spans="1:25" ht="15.75" thickBot="1" x14ac:dyDescent="0.3">
      <c r="A724" s="222"/>
      <c r="B724" s="222"/>
      <c r="C724" s="222"/>
      <c r="D724" s="222"/>
      <c r="E724" s="222"/>
      <c r="F724" s="222"/>
      <c r="G724" s="222"/>
      <c r="H724" s="222"/>
      <c r="I724" s="222"/>
      <c r="J724" s="222"/>
      <c r="K724" s="222"/>
      <c r="L724" s="222"/>
      <c r="M724" s="222"/>
      <c r="N724" s="222"/>
      <c r="O724" s="222"/>
      <c r="P724" s="222"/>
      <c r="Q724" s="222"/>
      <c r="R724" s="222"/>
      <c r="S724" s="222"/>
      <c r="T724" s="222"/>
      <c r="U724" s="222"/>
      <c r="V724" s="222"/>
      <c r="W724" s="222"/>
      <c r="X724" s="222"/>
      <c r="Y724" s="222"/>
    </row>
    <row r="725" spans="1:25" ht="15.75" thickBot="1" x14ac:dyDescent="0.3">
      <c r="A725" s="222"/>
      <c r="B725" s="222"/>
      <c r="C725" s="222"/>
      <c r="D725" s="222"/>
      <c r="E725" s="222"/>
      <c r="F725" s="222"/>
      <c r="G725" s="222"/>
      <c r="H725" s="222"/>
      <c r="I725" s="222"/>
      <c r="J725" s="222"/>
      <c r="K725" s="222"/>
      <c r="L725" s="222"/>
      <c r="M725" s="222"/>
      <c r="N725" s="222"/>
      <c r="O725" s="222"/>
      <c r="P725" s="222"/>
      <c r="Q725" s="222"/>
      <c r="R725" s="222"/>
      <c r="S725" s="222"/>
      <c r="T725" s="222"/>
      <c r="U725" s="222"/>
      <c r="V725" s="222"/>
      <c r="W725" s="222"/>
      <c r="X725" s="222"/>
      <c r="Y725" s="222"/>
    </row>
    <row r="726" spans="1:25" ht="15.75" thickBot="1" x14ac:dyDescent="0.3">
      <c r="A726" s="222"/>
      <c r="B726" s="222"/>
      <c r="C726" s="222"/>
      <c r="D726" s="222"/>
      <c r="E726" s="222"/>
      <c r="F726" s="222"/>
      <c r="G726" s="222"/>
      <c r="H726" s="222"/>
      <c r="I726" s="222"/>
      <c r="J726" s="222"/>
      <c r="K726" s="222"/>
      <c r="L726" s="222"/>
      <c r="M726" s="222"/>
      <c r="N726" s="222"/>
      <c r="O726" s="222"/>
      <c r="P726" s="222"/>
      <c r="Q726" s="222"/>
      <c r="R726" s="222"/>
      <c r="S726" s="222"/>
      <c r="T726" s="222"/>
      <c r="U726" s="222"/>
      <c r="V726" s="222"/>
      <c r="W726" s="222"/>
      <c r="X726" s="222"/>
      <c r="Y726" s="222"/>
    </row>
    <row r="727" spans="1:25" ht="15.75" thickBot="1" x14ac:dyDescent="0.3">
      <c r="A727" s="222"/>
      <c r="B727" s="222"/>
      <c r="C727" s="222"/>
      <c r="D727" s="222"/>
      <c r="E727" s="222"/>
      <c r="F727" s="222"/>
      <c r="G727" s="222"/>
      <c r="H727" s="222"/>
      <c r="I727" s="222"/>
      <c r="J727" s="222"/>
      <c r="K727" s="222"/>
      <c r="L727" s="222"/>
      <c r="M727" s="222"/>
      <c r="N727" s="222"/>
      <c r="O727" s="222"/>
      <c r="P727" s="222"/>
      <c r="Q727" s="222"/>
      <c r="R727" s="222"/>
      <c r="S727" s="222"/>
      <c r="T727" s="222"/>
      <c r="U727" s="222"/>
      <c r="V727" s="222"/>
      <c r="W727" s="222"/>
      <c r="X727" s="222"/>
      <c r="Y727" s="222"/>
    </row>
    <row r="728" spans="1:25" ht="15.75" thickBot="1" x14ac:dyDescent="0.3">
      <c r="A728" s="222"/>
      <c r="B728" s="222"/>
      <c r="C728" s="222"/>
      <c r="D728" s="222"/>
      <c r="E728" s="222"/>
      <c r="F728" s="222"/>
      <c r="G728" s="222"/>
      <c r="H728" s="222"/>
      <c r="I728" s="222"/>
      <c r="J728" s="222"/>
      <c r="K728" s="222"/>
      <c r="L728" s="222"/>
      <c r="M728" s="222"/>
      <c r="N728" s="222"/>
      <c r="O728" s="222"/>
      <c r="P728" s="222"/>
      <c r="Q728" s="222"/>
      <c r="R728" s="222"/>
      <c r="S728" s="222"/>
      <c r="T728" s="222"/>
      <c r="U728" s="222"/>
      <c r="V728" s="222"/>
      <c r="W728" s="222"/>
      <c r="X728" s="222"/>
      <c r="Y728" s="222"/>
    </row>
    <row r="729" spans="1:25" ht="15.75" thickBot="1" x14ac:dyDescent="0.3">
      <c r="A729" s="222"/>
      <c r="B729" s="222"/>
      <c r="C729" s="222"/>
      <c r="D729" s="222"/>
      <c r="E729" s="222"/>
      <c r="F729" s="222"/>
      <c r="G729" s="222"/>
      <c r="H729" s="222"/>
      <c r="I729" s="222"/>
      <c r="J729" s="222"/>
      <c r="K729" s="222"/>
      <c r="L729" s="222"/>
      <c r="M729" s="222"/>
      <c r="N729" s="222"/>
      <c r="O729" s="222"/>
      <c r="P729" s="222"/>
      <c r="Q729" s="222"/>
      <c r="R729" s="222"/>
      <c r="S729" s="222"/>
      <c r="T729" s="222"/>
      <c r="U729" s="222"/>
      <c r="V729" s="222"/>
      <c r="W729" s="222"/>
      <c r="X729" s="222"/>
      <c r="Y729" s="222"/>
    </row>
    <row r="730" spans="1:25" ht="15.75" thickBot="1" x14ac:dyDescent="0.3">
      <c r="A730" s="222"/>
      <c r="B730" s="222"/>
      <c r="C730" s="222"/>
      <c r="D730" s="222"/>
      <c r="E730" s="222"/>
      <c r="F730" s="222"/>
      <c r="G730" s="222"/>
      <c r="H730" s="222"/>
      <c r="I730" s="222"/>
      <c r="J730" s="222"/>
      <c r="K730" s="222"/>
      <c r="L730" s="222"/>
      <c r="M730" s="222"/>
      <c r="N730" s="222"/>
      <c r="O730" s="222"/>
      <c r="P730" s="222"/>
      <c r="Q730" s="222"/>
      <c r="R730" s="222"/>
      <c r="S730" s="222"/>
      <c r="T730" s="222"/>
      <c r="U730" s="222"/>
      <c r="V730" s="222"/>
      <c r="W730" s="222"/>
      <c r="X730" s="222"/>
      <c r="Y730" s="222"/>
    </row>
    <row r="731" spans="1:25" ht="15.75" thickBot="1" x14ac:dyDescent="0.3">
      <c r="A731" s="222"/>
      <c r="B731" s="222"/>
      <c r="C731" s="222"/>
      <c r="D731" s="222"/>
      <c r="E731" s="222"/>
      <c r="F731" s="222"/>
      <c r="G731" s="222"/>
      <c r="H731" s="222"/>
      <c r="I731" s="222"/>
      <c r="J731" s="222"/>
      <c r="K731" s="222"/>
      <c r="L731" s="222"/>
      <c r="M731" s="222"/>
      <c r="N731" s="222"/>
      <c r="O731" s="222"/>
      <c r="P731" s="222"/>
      <c r="Q731" s="222"/>
      <c r="R731" s="222"/>
      <c r="S731" s="222"/>
      <c r="T731" s="222"/>
      <c r="U731" s="222"/>
      <c r="V731" s="222"/>
      <c r="W731" s="222"/>
      <c r="X731" s="222"/>
      <c r="Y731" s="222"/>
    </row>
    <row r="732" spans="1:25" ht="15.75" thickBot="1" x14ac:dyDescent="0.3">
      <c r="A732" s="222"/>
      <c r="B732" s="222"/>
      <c r="C732" s="222"/>
      <c r="D732" s="222"/>
      <c r="E732" s="222"/>
      <c r="F732" s="222"/>
      <c r="G732" s="222"/>
      <c r="H732" s="222"/>
      <c r="I732" s="222"/>
      <c r="J732" s="222"/>
      <c r="K732" s="222"/>
      <c r="L732" s="222"/>
      <c r="M732" s="222"/>
      <c r="N732" s="222"/>
      <c r="O732" s="222"/>
      <c r="P732" s="222"/>
      <c r="Q732" s="222"/>
      <c r="R732" s="222"/>
      <c r="S732" s="222"/>
      <c r="T732" s="222"/>
      <c r="U732" s="222"/>
      <c r="V732" s="222"/>
      <c r="W732" s="222"/>
      <c r="X732" s="222"/>
      <c r="Y732" s="222"/>
    </row>
    <row r="733" spans="1:25" ht="15.75" thickBot="1" x14ac:dyDescent="0.3">
      <c r="A733" s="222"/>
      <c r="B733" s="222"/>
      <c r="C733" s="222"/>
      <c r="D733" s="222"/>
      <c r="E733" s="222"/>
      <c r="F733" s="222"/>
      <c r="G733" s="222"/>
      <c r="H733" s="222"/>
      <c r="I733" s="222"/>
      <c r="J733" s="222"/>
      <c r="K733" s="222"/>
      <c r="L733" s="222"/>
      <c r="M733" s="222"/>
      <c r="N733" s="222"/>
      <c r="O733" s="222"/>
      <c r="P733" s="222"/>
      <c r="Q733" s="222"/>
      <c r="R733" s="222"/>
      <c r="S733" s="222"/>
      <c r="T733" s="222"/>
      <c r="U733" s="222"/>
      <c r="V733" s="222"/>
      <c r="W733" s="222"/>
      <c r="X733" s="222"/>
      <c r="Y733" s="222"/>
    </row>
    <row r="734" spans="1:25" ht="15.75" thickBot="1" x14ac:dyDescent="0.3">
      <c r="A734" s="222"/>
      <c r="B734" s="222"/>
      <c r="C734" s="222"/>
      <c r="D734" s="222"/>
      <c r="E734" s="222"/>
      <c r="F734" s="222"/>
      <c r="G734" s="222"/>
      <c r="H734" s="222"/>
      <c r="I734" s="222"/>
      <c r="J734" s="222"/>
      <c r="K734" s="222"/>
      <c r="L734" s="222"/>
      <c r="M734" s="222"/>
      <c r="N734" s="222"/>
      <c r="O734" s="222"/>
      <c r="P734" s="222"/>
      <c r="Q734" s="222"/>
      <c r="R734" s="222"/>
      <c r="S734" s="222"/>
      <c r="T734" s="222"/>
      <c r="U734" s="222"/>
      <c r="V734" s="222"/>
      <c r="W734" s="222"/>
      <c r="X734" s="222"/>
      <c r="Y734" s="222"/>
    </row>
    <row r="735" spans="1:25" ht="15.75" thickBot="1" x14ac:dyDescent="0.3">
      <c r="A735" s="222"/>
      <c r="B735" s="222"/>
      <c r="C735" s="222"/>
      <c r="D735" s="222"/>
      <c r="E735" s="222"/>
      <c r="F735" s="222"/>
      <c r="G735" s="222"/>
      <c r="H735" s="222"/>
      <c r="I735" s="222"/>
      <c r="J735" s="222"/>
      <c r="K735" s="222"/>
      <c r="L735" s="222"/>
      <c r="M735" s="222"/>
      <c r="N735" s="222"/>
      <c r="O735" s="222"/>
      <c r="P735" s="222"/>
      <c r="Q735" s="222"/>
      <c r="R735" s="222"/>
      <c r="S735" s="222"/>
      <c r="T735" s="222"/>
      <c r="U735" s="222"/>
      <c r="V735" s="222"/>
      <c r="W735" s="222"/>
      <c r="X735" s="222"/>
      <c r="Y735" s="222"/>
    </row>
    <row r="736" spans="1:25" ht="15.75" thickBot="1" x14ac:dyDescent="0.3">
      <c r="A736" s="222"/>
      <c r="B736" s="222"/>
      <c r="C736" s="222"/>
      <c r="D736" s="222"/>
      <c r="E736" s="222"/>
      <c r="F736" s="222"/>
      <c r="G736" s="222"/>
      <c r="H736" s="222"/>
      <c r="I736" s="222"/>
      <c r="J736" s="222"/>
      <c r="K736" s="222"/>
      <c r="L736" s="222"/>
      <c r="M736" s="222"/>
      <c r="N736" s="222"/>
      <c r="O736" s="222"/>
      <c r="P736" s="222"/>
      <c r="Q736" s="222"/>
      <c r="R736" s="222"/>
      <c r="S736" s="222"/>
      <c r="T736" s="222"/>
      <c r="U736" s="222"/>
      <c r="V736" s="222"/>
      <c r="W736" s="222"/>
      <c r="X736" s="222"/>
      <c r="Y736" s="222"/>
    </row>
    <row r="737" spans="1:25" ht="15.75" thickBot="1" x14ac:dyDescent="0.3">
      <c r="A737" s="222"/>
      <c r="B737" s="222"/>
      <c r="C737" s="222"/>
      <c r="D737" s="222"/>
      <c r="E737" s="222"/>
      <c r="F737" s="222"/>
      <c r="G737" s="222"/>
      <c r="H737" s="222"/>
      <c r="I737" s="222"/>
      <c r="J737" s="222"/>
      <c r="K737" s="222"/>
      <c r="L737" s="222"/>
      <c r="M737" s="222"/>
      <c r="N737" s="222"/>
      <c r="O737" s="222"/>
      <c r="P737" s="222"/>
      <c r="Q737" s="222"/>
      <c r="R737" s="222"/>
      <c r="S737" s="222"/>
      <c r="T737" s="222"/>
      <c r="U737" s="222"/>
      <c r="V737" s="222"/>
      <c r="W737" s="222"/>
      <c r="X737" s="222"/>
      <c r="Y737" s="222"/>
    </row>
    <row r="738" spans="1:25" ht="15.75" thickBot="1" x14ac:dyDescent="0.3">
      <c r="A738" s="222"/>
      <c r="B738" s="222"/>
      <c r="C738" s="222"/>
      <c r="D738" s="222"/>
      <c r="E738" s="222"/>
      <c r="F738" s="222"/>
      <c r="G738" s="222"/>
      <c r="H738" s="222"/>
      <c r="I738" s="222"/>
      <c r="J738" s="222"/>
      <c r="K738" s="222"/>
      <c r="L738" s="222"/>
      <c r="M738" s="222"/>
      <c r="N738" s="222"/>
      <c r="O738" s="222"/>
      <c r="P738" s="222"/>
      <c r="Q738" s="222"/>
      <c r="R738" s="222"/>
      <c r="S738" s="222"/>
      <c r="T738" s="222"/>
      <c r="U738" s="222"/>
      <c r="V738" s="222"/>
      <c r="W738" s="222"/>
      <c r="X738" s="222"/>
      <c r="Y738" s="222"/>
    </row>
    <row r="739" spans="1:25" ht="15.75" thickBot="1" x14ac:dyDescent="0.3">
      <c r="A739" s="222"/>
      <c r="B739" s="222"/>
      <c r="C739" s="222"/>
      <c r="D739" s="222"/>
      <c r="E739" s="222"/>
      <c r="F739" s="222"/>
      <c r="G739" s="222"/>
      <c r="H739" s="222"/>
      <c r="I739" s="222"/>
      <c r="J739" s="222"/>
      <c r="K739" s="222"/>
      <c r="L739" s="222"/>
      <c r="M739" s="222"/>
      <c r="N739" s="222"/>
      <c r="O739" s="222"/>
      <c r="P739" s="222"/>
      <c r="Q739" s="222"/>
      <c r="R739" s="222"/>
      <c r="S739" s="222"/>
      <c r="T739" s="222"/>
      <c r="U739" s="222"/>
      <c r="V739" s="222"/>
      <c r="W739" s="222"/>
      <c r="X739" s="222"/>
      <c r="Y739" s="222"/>
    </row>
    <row r="740" spans="1:25" ht="15.75" thickBot="1" x14ac:dyDescent="0.3">
      <c r="A740" s="222"/>
      <c r="B740" s="222"/>
      <c r="C740" s="222"/>
      <c r="D740" s="222"/>
      <c r="E740" s="222"/>
      <c r="F740" s="222"/>
      <c r="G740" s="222"/>
      <c r="H740" s="222"/>
      <c r="I740" s="222"/>
      <c r="J740" s="222"/>
      <c r="K740" s="222"/>
      <c r="L740" s="222"/>
      <c r="M740" s="222"/>
      <c r="N740" s="222"/>
      <c r="O740" s="222"/>
      <c r="P740" s="222"/>
      <c r="Q740" s="222"/>
      <c r="R740" s="222"/>
      <c r="S740" s="222"/>
      <c r="T740" s="222"/>
      <c r="U740" s="222"/>
      <c r="V740" s="222"/>
      <c r="W740" s="222"/>
      <c r="X740" s="222"/>
      <c r="Y740" s="222"/>
    </row>
    <row r="741" spans="1:25" ht="15.75" thickBot="1" x14ac:dyDescent="0.3">
      <c r="A741" s="222"/>
      <c r="B741" s="222"/>
      <c r="C741" s="222"/>
      <c r="D741" s="222"/>
      <c r="E741" s="222"/>
      <c r="F741" s="222"/>
      <c r="G741" s="222"/>
      <c r="H741" s="222"/>
      <c r="I741" s="222"/>
      <c r="J741" s="222"/>
      <c r="K741" s="222"/>
      <c r="L741" s="222"/>
      <c r="M741" s="222"/>
      <c r="N741" s="222"/>
      <c r="O741" s="222"/>
      <c r="P741" s="222"/>
      <c r="Q741" s="222"/>
      <c r="R741" s="222"/>
      <c r="S741" s="222"/>
      <c r="T741" s="222"/>
      <c r="U741" s="222"/>
      <c r="V741" s="222"/>
      <c r="W741" s="222"/>
      <c r="X741" s="222"/>
      <c r="Y741" s="222"/>
    </row>
    <row r="742" spans="1:25" ht="15.75" thickBot="1" x14ac:dyDescent="0.3">
      <c r="A742" s="222"/>
      <c r="B742" s="222"/>
      <c r="C742" s="222"/>
      <c r="D742" s="222"/>
      <c r="E742" s="222"/>
      <c r="F742" s="222"/>
      <c r="G742" s="222"/>
      <c r="H742" s="222"/>
      <c r="I742" s="222"/>
      <c r="J742" s="222"/>
      <c r="K742" s="222"/>
      <c r="L742" s="222"/>
      <c r="M742" s="222"/>
      <c r="N742" s="222"/>
      <c r="O742" s="222"/>
      <c r="P742" s="222"/>
      <c r="Q742" s="222"/>
      <c r="R742" s="222"/>
      <c r="S742" s="222"/>
      <c r="T742" s="222"/>
      <c r="U742" s="222"/>
      <c r="V742" s="222"/>
      <c r="W742" s="222"/>
      <c r="X742" s="222"/>
      <c r="Y742" s="222"/>
    </row>
    <row r="743" spans="1:25" ht="15.75" thickBot="1" x14ac:dyDescent="0.3">
      <c r="A743" s="222"/>
      <c r="B743" s="222"/>
      <c r="C743" s="222"/>
      <c r="D743" s="222"/>
      <c r="E743" s="222"/>
      <c r="F743" s="222"/>
      <c r="G743" s="222"/>
      <c r="H743" s="222"/>
      <c r="I743" s="222"/>
      <c r="J743" s="222"/>
      <c r="K743" s="222"/>
      <c r="L743" s="222"/>
      <c r="M743" s="222"/>
      <c r="N743" s="222"/>
      <c r="O743" s="222"/>
      <c r="P743" s="222"/>
      <c r="Q743" s="222"/>
      <c r="R743" s="222"/>
      <c r="S743" s="222"/>
      <c r="T743" s="222"/>
      <c r="U743" s="222"/>
      <c r="V743" s="222"/>
      <c r="W743" s="222"/>
      <c r="X743" s="222"/>
      <c r="Y743" s="222"/>
    </row>
    <row r="744" spans="1:25" ht="15.75" thickBot="1" x14ac:dyDescent="0.3">
      <c r="A744" s="222"/>
      <c r="B744" s="222"/>
      <c r="C744" s="222"/>
      <c r="D744" s="222"/>
      <c r="E744" s="222"/>
      <c r="F744" s="222"/>
      <c r="G744" s="222"/>
      <c r="H744" s="222"/>
      <c r="I744" s="222"/>
      <c r="J744" s="222"/>
      <c r="K744" s="222"/>
      <c r="L744" s="222"/>
      <c r="M744" s="222"/>
      <c r="N744" s="222"/>
      <c r="O744" s="222"/>
      <c r="P744" s="222"/>
      <c r="Q744" s="222"/>
      <c r="R744" s="222"/>
      <c r="S744" s="222"/>
      <c r="T744" s="222"/>
      <c r="U744" s="222"/>
      <c r="V744" s="222"/>
      <c r="W744" s="222"/>
      <c r="X744" s="222"/>
      <c r="Y744" s="222"/>
    </row>
    <row r="745" spans="1:25" ht="15.75" thickBot="1" x14ac:dyDescent="0.3">
      <c r="A745" s="222"/>
      <c r="B745" s="222"/>
      <c r="C745" s="222"/>
      <c r="D745" s="222"/>
      <c r="E745" s="222"/>
      <c r="F745" s="222"/>
      <c r="G745" s="222"/>
      <c r="H745" s="222"/>
      <c r="I745" s="222"/>
      <c r="J745" s="222"/>
      <c r="K745" s="222"/>
      <c r="L745" s="222"/>
      <c r="M745" s="222"/>
      <c r="N745" s="222"/>
      <c r="O745" s="222"/>
      <c r="P745" s="222"/>
      <c r="Q745" s="222"/>
      <c r="R745" s="222"/>
      <c r="S745" s="222"/>
      <c r="T745" s="222"/>
      <c r="U745" s="222"/>
      <c r="V745" s="222"/>
      <c r="W745" s="222"/>
      <c r="X745" s="222"/>
      <c r="Y745" s="222"/>
    </row>
    <row r="746" spans="1:25" ht="15.75" thickBot="1" x14ac:dyDescent="0.3">
      <c r="A746" s="222"/>
      <c r="B746" s="222"/>
      <c r="C746" s="222"/>
      <c r="D746" s="222"/>
      <c r="E746" s="222"/>
      <c r="F746" s="222"/>
      <c r="G746" s="222"/>
      <c r="H746" s="222"/>
      <c r="I746" s="222"/>
      <c r="J746" s="222"/>
      <c r="K746" s="222"/>
      <c r="L746" s="222"/>
      <c r="M746" s="222"/>
      <c r="N746" s="222"/>
      <c r="O746" s="222"/>
      <c r="P746" s="222"/>
      <c r="Q746" s="222"/>
      <c r="R746" s="222"/>
      <c r="S746" s="222"/>
      <c r="T746" s="222"/>
      <c r="U746" s="222"/>
      <c r="V746" s="222"/>
      <c r="W746" s="222"/>
      <c r="X746" s="222"/>
      <c r="Y746" s="222"/>
    </row>
    <row r="747" spans="1:25" ht="15.75" thickBot="1" x14ac:dyDescent="0.3">
      <c r="A747" s="222"/>
      <c r="B747" s="222"/>
      <c r="C747" s="222"/>
      <c r="D747" s="222"/>
      <c r="E747" s="222"/>
      <c r="F747" s="222"/>
      <c r="G747" s="222"/>
      <c r="H747" s="222"/>
      <c r="I747" s="222"/>
      <c r="J747" s="222"/>
      <c r="K747" s="222"/>
      <c r="L747" s="222"/>
      <c r="M747" s="222"/>
      <c r="N747" s="222"/>
      <c r="O747" s="222"/>
      <c r="P747" s="222"/>
      <c r="Q747" s="222"/>
      <c r="R747" s="222"/>
      <c r="S747" s="222"/>
      <c r="T747" s="222"/>
      <c r="U747" s="222"/>
      <c r="V747" s="222"/>
      <c r="W747" s="222"/>
      <c r="X747" s="222"/>
      <c r="Y747" s="222"/>
    </row>
    <row r="748" spans="1:25" ht="15.75" thickBot="1" x14ac:dyDescent="0.3">
      <c r="A748" s="222"/>
      <c r="B748" s="222"/>
      <c r="C748" s="222"/>
      <c r="D748" s="222"/>
      <c r="E748" s="222"/>
      <c r="F748" s="222"/>
      <c r="G748" s="222"/>
      <c r="H748" s="222"/>
      <c r="I748" s="222"/>
      <c r="J748" s="222"/>
      <c r="K748" s="222"/>
      <c r="L748" s="222"/>
      <c r="M748" s="222"/>
      <c r="N748" s="222"/>
      <c r="O748" s="222"/>
      <c r="P748" s="222"/>
      <c r="Q748" s="222"/>
      <c r="R748" s="222"/>
      <c r="S748" s="222"/>
      <c r="T748" s="222"/>
      <c r="U748" s="222"/>
      <c r="V748" s="222"/>
      <c r="W748" s="222"/>
      <c r="X748" s="222"/>
      <c r="Y748" s="222"/>
    </row>
    <row r="749" spans="1:25" ht="15.75" thickBot="1" x14ac:dyDescent="0.3">
      <c r="A749" s="222"/>
      <c r="B749" s="222"/>
      <c r="C749" s="222"/>
      <c r="D749" s="222"/>
      <c r="E749" s="222"/>
      <c r="F749" s="222"/>
      <c r="G749" s="222"/>
      <c r="H749" s="222"/>
      <c r="I749" s="222"/>
      <c r="J749" s="222"/>
      <c r="K749" s="222"/>
      <c r="L749" s="222"/>
      <c r="M749" s="222"/>
      <c r="N749" s="222"/>
      <c r="O749" s="222"/>
      <c r="P749" s="222"/>
      <c r="Q749" s="222"/>
      <c r="R749" s="222"/>
      <c r="S749" s="222"/>
      <c r="T749" s="222"/>
      <c r="U749" s="222"/>
      <c r="V749" s="222"/>
      <c r="W749" s="222"/>
      <c r="X749" s="222"/>
      <c r="Y749" s="222"/>
    </row>
    <row r="750" spans="1:25" ht="15.75" thickBot="1" x14ac:dyDescent="0.3">
      <c r="A750" s="222"/>
      <c r="B750" s="222"/>
      <c r="C750" s="222"/>
      <c r="D750" s="222"/>
      <c r="E750" s="222"/>
      <c r="F750" s="222"/>
      <c r="G750" s="222"/>
      <c r="H750" s="222"/>
      <c r="I750" s="222"/>
      <c r="J750" s="222"/>
      <c r="K750" s="222"/>
      <c r="L750" s="222"/>
      <c r="M750" s="222"/>
      <c r="N750" s="222"/>
      <c r="O750" s="222"/>
      <c r="P750" s="222"/>
      <c r="Q750" s="222"/>
      <c r="R750" s="222"/>
      <c r="S750" s="222"/>
      <c r="T750" s="222"/>
      <c r="U750" s="222"/>
      <c r="V750" s="222"/>
      <c r="W750" s="222"/>
      <c r="X750" s="222"/>
      <c r="Y750" s="222"/>
    </row>
    <row r="751" spans="1:25" ht="15.75" thickBot="1" x14ac:dyDescent="0.3">
      <c r="A751" s="222"/>
      <c r="B751" s="222"/>
      <c r="C751" s="222"/>
      <c r="D751" s="222"/>
      <c r="E751" s="222"/>
      <c r="F751" s="222"/>
      <c r="G751" s="222"/>
      <c r="H751" s="222"/>
      <c r="I751" s="222"/>
      <c r="J751" s="222"/>
      <c r="K751" s="222"/>
      <c r="L751" s="222"/>
      <c r="M751" s="222"/>
      <c r="N751" s="222"/>
      <c r="O751" s="222"/>
      <c r="P751" s="222"/>
      <c r="Q751" s="222"/>
      <c r="R751" s="222"/>
      <c r="S751" s="222"/>
      <c r="T751" s="222"/>
      <c r="U751" s="222"/>
      <c r="V751" s="222"/>
      <c r="W751" s="222"/>
      <c r="X751" s="222"/>
      <c r="Y751" s="222"/>
    </row>
    <row r="752" spans="1:25" ht="15.75" thickBot="1" x14ac:dyDescent="0.3">
      <c r="A752" s="222"/>
      <c r="B752" s="222"/>
      <c r="C752" s="222"/>
      <c r="D752" s="222"/>
      <c r="E752" s="222"/>
      <c r="F752" s="222"/>
      <c r="G752" s="222"/>
      <c r="H752" s="222"/>
      <c r="I752" s="222"/>
      <c r="J752" s="222"/>
      <c r="K752" s="222"/>
      <c r="L752" s="222"/>
      <c r="M752" s="222"/>
      <c r="N752" s="222"/>
      <c r="O752" s="222"/>
      <c r="P752" s="222"/>
      <c r="Q752" s="222"/>
      <c r="R752" s="222"/>
      <c r="S752" s="222"/>
      <c r="T752" s="222"/>
      <c r="U752" s="222"/>
      <c r="V752" s="222"/>
      <c r="W752" s="222"/>
      <c r="X752" s="222"/>
      <c r="Y752" s="222"/>
    </row>
    <row r="753" spans="1:25" ht="15.75" thickBot="1" x14ac:dyDescent="0.3">
      <c r="A753" s="222"/>
      <c r="B753" s="222"/>
      <c r="C753" s="222"/>
      <c r="D753" s="222"/>
      <c r="E753" s="222"/>
      <c r="F753" s="222"/>
      <c r="G753" s="222"/>
      <c r="H753" s="222"/>
      <c r="I753" s="222"/>
      <c r="J753" s="222"/>
      <c r="K753" s="222"/>
      <c r="L753" s="222"/>
      <c r="M753" s="222"/>
      <c r="N753" s="222"/>
      <c r="O753" s="222"/>
      <c r="P753" s="222"/>
      <c r="Q753" s="222"/>
      <c r="R753" s="222"/>
      <c r="S753" s="222"/>
      <c r="T753" s="222"/>
      <c r="U753" s="222"/>
      <c r="V753" s="222"/>
      <c r="W753" s="222"/>
      <c r="X753" s="222"/>
      <c r="Y753" s="222"/>
    </row>
    <row r="754" spans="1:25" ht="15.75" thickBot="1" x14ac:dyDescent="0.3">
      <c r="A754" s="222"/>
      <c r="B754" s="222"/>
      <c r="C754" s="222"/>
      <c r="D754" s="222"/>
      <c r="E754" s="222"/>
      <c r="F754" s="222"/>
      <c r="G754" s="222"/>
      <c r="H754" s="222"/>
      <c r="I754" s="222"/>
      <c r="J754" s="222"/>
      <c r="K754" s="222"/>
      <c r="L754" s="222"/>
      <c r="M754" s="222"/>
      <c r="N754" s="222"/>
      <c r="O754" s="222"/>
      <c r="P754" s="222"/>
      <c r="Q754" s="222"/>
      <c r="R754" s="222"/>
      <c r="S754" s="222"/>
      <c r="T754" s="222"/>
      <c r="U754" s="222"/>
      <c r="V754" s="222"/>
      <c r="W754" s="222"/>
      <c r="X754" s="222"/>
      <c r="Y754" s="222"/>
    </row>
    <row r="755" spans="1:25" ht="15.75" thickBot="1" x14ac:dyDescent="0.3">
      <c r="A755" s="222"/>
      <c r="B755" s="222"/>
      <c r="C755" s="222"/>
      <c r="D755" s="222"/>
      <c r="E755" s="222"/>
      <c r="F755" s="222"/>
      <c r="G755" s="222"/>
      <c r="H755" s="222"/>
      <c r="I755" s="222"/>
      <c r="J755" s="222"/>
      <c r="K755" s="222"/>
      <c r="L755" s="222"/>
      <c r="M755" s="222"/>
      <c r="N755" s="222"/>
      <c r="O755" s="222"/>
      <c r="P755" s="222"/>
      <c r="Q755" s="222"/>
      <c r="R755" s="222"/>
      <c r="S755" s="222"/>
      <c r="T755" s="222"/>
      <c r="U755" s="222"/>
      <c r="V755" s="222"/>
      <c r="W755" s="222"/>
      <c r="X755" s="222"/>
      <c r="Y755" s="222"/>
    </row>
    <row r="756" spans="1:25" ht="15.75" thickBot="1" x14ac:dyDescent="0.3">
      <c r="A756" s="222"/>
      <c r="B756" s="222"/>
      <c r="C756" s="222"/>
      <c r="D756" s="222"/>
      <c r="E756" s="222"/>
      <c r="F756" s="222"/>
      <c r="G756" s="222"/>
      <c r="H756" s="222"/>
      <c r="I756" s="222"/>
      <c r="J756" s="222"/>
      <c r="K756" s="222"/>
      <c r="L756" s="222"/>
      <c r="M756" s="222"/>
      <c r="N756" s="222"/>
      <c r="O756" s="222"/>
      <c r="P756" s="222"/>
      <c r="Q756" s="222"/>
      <c r="R756" s="222"/>
      <c r="S756" s="222"/>
      <c r="T756" s="222"/>
      <c r="U756" s="222"/>
      <c r="V756" s="222"/>
      <c r="W756" s="222"/>
      <c r="X756" s="222"/>
      <c r="Y756" s="222"/>
    </row>
    <row r="757" spans="1:25" ht="15.75" thickBot="1" x14ac:dyDescent="0.3">
      <c r="A757" s="222"/>
      <c r="B757" s="222"/>
      <c r="C757" s="222"/>
      <c r="D757" s="222"/>
      <c r="E757" s="222"/>
      <c r="F757" s="222"/>
      <c r="G757" s="222"/>
      <c r="H757" s="222"/>
      <c r="I757" s="222"/>
      <c r="J757" s="222"/>
      <c r="K757" s="222"/>
      <c r="L757" s="222"/>
      <c r="M757" s="222"/>
      <c r="N757" s="222"/>
      <c r="O757" s="222"/>
      <c r="P757" s="222"/>
      <c r="Q757" s="222"/>
      <c r="R757" s="222"/>
      <c r="S757" s="222"/>
      <c r="T757" s="222"/>
      <c r="U757" s="222"/>
      <c r="V757" s="222"/>
      <c r="W757" s="222"/>
      <c r="X757" s="222"/>
      <c r="Y757" s="222"/>
    </row>
    <row r="758" spans="1:25" ht="15.75" thickBot="1" x14ac:dyDescent="0.3">
      <c r="A758" s="222"/>
      <c r="B758" s="222"/>
      <c r="C758" s="222"/>
      <c r="D758" s="222"/>
      <c r="E758" s="222"/>
      <c r="F758" s="222"/>
      <c r="G758" s="222"/>
      <c r="H758" s="222"/>
      <c r="I758" s="222"/>
      <c r="J758" s="222"/>
      <c r="K758" s="222"/>
      <c r="L758" s="222"/>
      <c r="M758" s="222"/>
      <c r="N758" s="222"/>
      <c r="O758" s="222"/>
      <c r="P758" s="222"/>
      <c r="Q758" s="222"/>
      <c r="R758" s="222"/>
      <c r="S758" s="222"/>
      <c r="T758" s="222"/>
      <c r="U758" s="222"/>
      <c r="V758" s="222"/>
      <c r="W758" s="222"/>
      <c r="X758" s="222"/>
      <c r="Y758" s="222"/>
    </row>
    <row r="759" spans="1:25" ht="15.75" thickBot="1" x14ac:dyDescent="0.3">
      <c r="A759" s="222"/>
      <c r="B759" s="222"/>
      <c r="C759" s="222"/>
      <c r="D759" s="222"/>
      <c r="E759" s="222"/>
      <c r="F759" s="222"/>
      <c r="G759" s="222"/>
      <c r="H759" s="222"/>
      <c r="I759" s="222"/>
      <c r="J759" s="222"/>
      <c r="K759" s="222"/>
      <c r="L759" s="222"/>
      <c r="M759" s="222"/>
      <c r="N759" s="222"/>
      <c r="O759" s="222"/>
      <c r="P759" s="222"/>
      <c r="Q759" s="222"/>
      <c r="R759" s="222"/>
      <c r="S759" s="222"/>
      <c r="T759" s="222"/>
      <c r="U759" s="222"/>
      <c r="V759" s="222"/>
      <c r="W759" s="222"/>
      <c r="X759" s="222"/>
      <c r="Y759" s="222"/>
    </row>
    <row r="760" spans="1:25" ht="15.75" thickBot="1" x14ac:dyDescent="0.3">
      <c r="A760" s="222"/>
      <c r="B760" s="222"/>
      <c r="C760" s="222"/>
      <c r="D760" s="222"/>
      <c r="E760" s="222"/>
      <c r="F760" s="222"/>
      <c r="G760" s="222"/>
      <c r="H760" s="222"/>
      <c r="I760" s="222"/>
      <c r="J760" s="222"/>
      <c r="K760" s="222"/>
      <c r="L760" s="222"/>
      <c r="M760" s="222"/>
      <c r="N760" s="222"/>
      <c r="O760" s="222"/>
      <c r="P760" s="222"/>
      <c r="Q760" s="222"/>
      <c r="R760" s="222"/>
      <c r="S760" s="222"/>
      <c r="T760" s="222"/>
      <c r="U760" s="222"/>
      <c r="V760" s="222"/>
      <c r="W760" s="222"/>
      <c r="X760" s="222"/>
      <c r="Y760" s="222"/>
    </row>
    <row r="761" spans="1:25" ht="15.75" thickBot="1" x14ac:dyDescent="0.3">
      <c r="A761" s="222"/>
      <c r="B761" s="222"/>
      <c r="C761" s="222"/>
      <c r="D761" s="222"/>
      <c r="E761" s="222"/>
      <c r="F761" s="222"/>
      <c r="G761" s="222"/>
      <c r="H761" s="222"/>
      <c r="I761" s="222"/>
      <c r="J761" s="222"/>
      <c r="K761" s="222"/>
      <c r="L761" s="222"/>
      <c r="M761" s="222"/>
      <c r="N761" s="222"/>
      <c r="O761" s="222"/>
      <c r="P761" s="222"/>
      <c r="Q761" s="222"/>
      <c r="R761" s="222"/>
      <c r="S761" s="222"/>
      <c r="T761" s="222"/>
      <c r="U761" s="222"/>
      <c r="V761" s="222"/>
      <c r="W761" s="222"/>
      <c r="X761" s="222"/>
      <c r="Y761" s="222"/>
    </row>
    <row r="762" spans="1:25" ht="15.75" thickBot="1" x14ac:dyDescent="0.3">
      <c r="A762" s="222"/>
      <c r="B762" s="222"/>
      <c r="C762" s="222"/>
      <c r="D762" s="222"/>
      <c r="E762" s="222"/>
      <c r="F762" s="222"/>
      <c r="G762" s="222"/>
      <c r="H762" s="222"/>
      <c r="I762" s="222"/>
      <c r="J762" s="222"/>
      <c r="K762" s="222"/>
      <c r="L762" s="222"/>
      <c r="M762" s="222"/>
      <c r="N762" s="222"/>
      <c r="O762" s="222"/>
      <c r="P762" s="222"/>
      <c r="Q762" s="222"/>
      <c r="R762" s="222"/>
      <c r="S762" s="222"/>
      <c r="T762" s="222"/>
      <c r="U762" s="222"/>
      <c r="V762" s="222"/>
      <c r="W762" s="222"/>
      <c r="X762" s="222"/>
      <c r="Y762" s="222"/>
    </row>
    <row r="763" spans="1:25" ht="15.75" thickBot="1" x14ac:dyDescent="0.3">
      <c r="A763" s="222"/>
      <c r="B763" s="222"/>
      <c r="C763" s="222"/>
      <c r="D763" s="222"/>
      <c r="E763" s="222"/>
      <c r="F763" s="222"/>
      <c r="G763" s="222"/>
      <c r="H763" s="222"/>
      <c r="I763" s="222"/>
      <c r="J763" s="222"/>
      <c r="K763" s="222"/>
      <c r="L763" s="222"/>
      <c r="M763" s="222"/>
      <c r="N763" s="222"/>
      <c r="O763" s="222"/>
      <c r="P763" s="222"/>
      <c r="Q763" s="222"/>
      <c r="R763" s="222"/>
      <c r="S763" s="222"/>
      <c r="T763" s="222"/>
      <c r="U763" s="222"/>
      <c r="V763" s="222"/>
      <c r="W763" s="222"/>
      <c r="X763" s="222"/>
      <c r="Y763" s="222"/>
    </row>
    <row r="764" spans="1:25" ht="15.75" thickBot="1" x14ac:dyDescent="0.3">
      <c r="A764" s="222"/>
      <c r="B764" s="222"/>
      <c r="C764" s="222"/>
      <c r="D764" s="222"/>
      <c r="E764" s="222"/>
      <c r="F764" s="222"/>
      <c r="G764" s="222"/>
      <c r="H764" s="222"/>
      <c r="I764" s="222"/>
      <c r="J764" s="222"/>
      <c r="K764" s="222"/>
      <c r="L764" s="222"/>
      <c r="M764" s="222"/>
      <c r="N764" s="222"/>
      <c r="O764" s="222"/>
      <c r="P764" s="222"/>
      <c r="Q764" s="222"/>
      <c r="R764" s="222"/>
      <c r="S764" s="222"/>
      <c r="T764" s="222"/>
      <c r="U764" s="222"/>
      <c r="V764" s="222"/>
      <c r="W764" s="222"/>
      <c r="X764" s="222"/>
      <c r="Y764" s="222"/>
    </row>
    <row r="765" spans="1:25" ht="15.75" thickBot="1" x14ac:dyDescent="0.3">
      <c r="A765" s="222"/>
      <c r="B765" s="222"/>
      <c r="C765" s="222"/>
      <c r="D765" s="222"/>
      <c r="E765" s="222"/>
      <c r="F765" s="222"/>
      <c r="G765" s="222"/>
      <c r="H765" s="222"/>
      <c r="I765" s="222"/>
      <c r="J765" s="222"/>
      <c r="K765" s="222"/>
      <c r="L765" s="222"/>
      <c r="M765" s="222"/>
      <c r="N765" s="222"/>
      <c r="O765" s="222"/>
      <c r="P765" s="222"/>
      <c r="Q765" s="222"/>
      <c r="R765" s="222"/>
      <c r="S765" s="222"/>
      <c r="T765" s="222"/>
      <c r="U765" s="222"/>
      <c r="V765" s="222"/>
      <c r="W765" s="222"/>
      <c r="X765" s="222"/>
      <c r="Y765" s="222"/>
    </row>
    <row r="766" spans="1:25" ht="15.75" thickBot="1" x14ac:dyDescent="0.3">
      <c r="A766" s="222"/>
      <c r="B766" s="222"/>
      <c r="C766" s="222"/>
      <c r="D766" s="222"/>
      <c r="E766" s="222"/>
      <c r="F766" s="222"/>
      <c r="G766" s="222"/>
      <c r="H766" s="222"/>
      <c r="I766" s="222"/>
      <c r="J766" s="222"/>
      <c r="K766" s="222"/>
      <c r="L766" s="222"/>
      <c r="M766" s="222"/>
      <c r="N766" s="222"/>
      <c r="O766" s="222"/>
      <c r="P766" s="222"/>
      <c r="Q766" s="222"/>
      <c r="R766" s="222"/>
      <c r="S766" s="222"/>
      <c r="T766" s="222"/>
      <c r="U766" s="222"/>
      <c r="V766" s="222"/>
      <c r="W766" s="222"/>
      <c r="X766" s="222"/>
      <c r="Y766" s="222"/>
    </row>
    <row r="767" spans="1:25" ht="15.75" thickBot="1" x14ac:dyDescent="0.3">
      <c r="A767" s="222"/>
      <c r="B767" s="222"/>
      <c r="C767" s="222"/>
      <c r="D767" s="222"/>
      <c r="E767" s="222"/>
      <c r="F767" s="222"/>
      <c r="G767" s="222"/>
      <c r="H767" s="222"/>
      <c r="I767" s="222"/>
      <c r="J767" s="222"/>
      <c r="K767" s="222"/>
      <c r="L767" s="222"/>
      <c r="M767" s="222"/>
      <c r="N767" s="222"/>
      <c r="O767" s="222"/>
      <c r="P767" s="222"/>
      <c r="Q767" s="222"/>
      <c r="R767" s="222"/>
      <c r="S767" s="222"/>
      <c r="T767" s="222"/>
      <c r="U767" s="222"/>
      <c r="V767" s="222"/>
      <c r="W767" s="222"/>
      <c r="X767" s="222"/>
      <c r="Y767" s="222"/>
    </row>
    <row r="768" spans="1:25" ht="15.75" thickBot="1" x14ac:dyDescent="0.3">
      <c r="A768" s="222"/>
      <c r="B768" s="222"/>
      <c r="C768" s="222"/>
      <c r="D768" s="222"/>
      <c r="E768" s="222"/>
      <c r="F768" s="222"/>
      <c r="G768" s="222"/>
      <c r="H768" s="222"/>
      <c r="I768" s="222"/>
      <c r="J768" s="222"/>
      <c r="K768" s="222"/>
      <c r="L768" s="222"/>
      <c r="M768" s="222"/>
      <c r="N768" s="222"/>
      <c r="O768" s="222"/>
      <c r="P768" s="222"/>
      <c r="Q768" s="222"/>
      <c r="R768" s="222"/>
      <c r="S768" s="222"/>
      <c r="T768" s="222"/>
      <c r="U768" s="222"/>
      <c r="V768" s="222"/>
      <c r="W768" s="222"/>
      <c r="X768" s="222"/>
      <c r="Y768" s="222"/>
    </row>
    <row r="769" spans="1:25" ht="15.75" thickBot="1" x14ac:dyDescent="0.3">
      <c r="A769" s="222"/>
      <c r="B769" s="222"/>
      <c r="C769" s="222"/>
      <c r="D769" s="222"/>
      <c r="E769" s="222"/>
      <c r="F769" s="222"/>
      <c r="G769" s="222"/>
      <c r="H769" s="222"/>
      <c r="I769" s="222"/>
      <c r="J769" s="222"/>
      <c r="K769" s="222"/>
      <c r="L769" s="222"/>
      <c r="M769" s="222"/>
      <c r="N769" s="222"/>
      <c r="O769" s="222"/>
      <c r="P769" s="222"/>
      <c r="Q769" s="222"/>
      <c r="R769" s="222"/>
      <c r="S769" s="222"/>
      <c r="T769" s="222"/>
      <c r="U769" s="222"/>
      <c r="V769" s="222"/>
      <c r="W769" s="222"/>
      <c r="X769" s="222"/>
      <c r="Y769" s="222"/>
    </row>
    <row r="770" spans="1:25" ht="15.75" thickBot="1" x14ac:dyDescent="0.3">
      <c r="A770" s="222"/>
      <c r="B770" s="222"/>
      <c r="C770" s="222"/>
      <c r="D770" s="222"/>
      <c r="E770" s="222"/>
      <c r="F770" s="222"/>
      <c r="G770" s="222"/>
      <c r="H770" s="222"/>
      <c r="I770" s="222"/>
      <c r="J770" s="222"/>
      <c r="K770" s="222"/>
      <c r="L770" s="222"/>
      <c r="M770" s="222"/>
      <c r="N770" s="222"/>
      <c r="O770" s="222"/>
      <c r="P770" s="222"/>
      <c r="Q770" s="222"/>
      <c r="R770" s="222"/>
      <c r="S770" s="222"/>
      <c r="T770" s="222"/>
      <c r="U770" s="222"/>
      <c r="V770" s="222"/>
      <c r="W770" s="222"/>
      <c r="X770" s="222"/>
      <c r="Y770" s="222"/>
    </row>
    <row r="771" spans="1:25" ht="15.75" thickBot="1" x14ac:dyDescent="0.3">
      <c r="A771" s="222"/>
      <c r="B771" s="222"/>
      <c r="C771" s="222"/>
      <c r="D771" s="222"/>
      <c r="E771" s="222"/>
      <c r="F771" s="222"/>
      <c r="G771" s="222"/>
      <c r="H771" s="222"/>
      <c r="I771" s="222"/>
      <c r="J771" s="222"/>
      <c r="K771" s="222"/>
      <c r="L771" s="222"/>
      <c r="M771" s="222"/>
      <c r="N771" s="222"/>
      <c r="O771" s="222"/>
      <c r="P771" s="222"/>
      <c r="Q771" s="222"/>
      <c r="R771" s="222"/>
      <c r="S771" s="222"/>
      <c r="T771" s="222"/>
      <c r="U771" s="222"/>
      <c r="V771" s="222"/>
      <c r="W771" s="222"/>
      <c r="X771" s="222"/>
      <c r="Y771" s="222"/>
    </row>
    <row r="772" spans="1:25" ht="15.75" thickBot="1" x14ac:dyDescent="0.3">
      <c r="A772" s="222"/>
      <c r="B772" s="222"/>
      <c r="C772" s="222"/>
      <c r="D772" s="222"/>
      <c r="E772" s="222"/>
      <c r="F772" s="222"/>
      <c r="G772" s="222"/>
      <c r="H772" s="222"/>
      <c r="I772" s="222"/>
      <c r="J772" s="222"/>
      <c r="K772" s="222"/>
      <c r="L772" s="222"/>
      <c r="M772" s="222"/>
      <c r="N772" s="222"/>
      <c r="O772" s="222"/>
      <c r="P772" s="222"/>
      <c r="Q772" s="222"/>
      <c r="R772" s="222"/>
      <c r="S772" s="222"/>
      <c r="T772" s="222"/>
      <c r="U772" s="222"/>
      <c r="V772" s="222"/>
      <c r="W772" s="222"/>
      <c r="X772" s="222"/>
      <c r="Y772" s="222"/>
    </row>
    <row r="773" spans="1:25" ht="15.75" thickBot="1" x14ac:dyDescent="0.3">
      <c r="A773" s="222"/>
      <c r="B773" s="222"/>
      <c r="C773" s="222"/>
      <c r="D773" s="222"/>
      <c r="E773" s="222"/>
      <c r="F773" s="222"/>
      <c r="G773" s="222"/>
      <c r="H773" s="222"/>
      <c r="I773" s="222"/>
      <c r="J773" s="222"/>
      <c r="K773" s="222"/>
      <c r="L773" s="222"/>
      <c r="M773" s="222"/>
      <c r="N773" s="222"/>
      <c r="O773" s="222"/>
      <c r="P773" s="222"/>
      <c r="Q773" s="222"/>
      <c r="R773" s="222"/>
      <c r="S773" s="222"/>
      <c r="T773" s="222"/>
      <c r="U773" s="222"/>
      <c r="V773" s="222"/>
      <c r="W773" s="222"/>
      <c r="X773" s="222"/>
      <c r="Y773" s="222"/>
    </row>
    <row r="774" spans="1:25" ht="15.75" thickBot="1" x14ac:dyDescent="0.3">
      <c r="A774" s="222"/>
      <c r="B774" s="222"/>
      <c r="C774" s="222"/>
      <c r="D774" s="222"/>
      <c r="E774" s="222"/>
      <c r="F774" s="222"/>
      <c r="G774" s="222"/>
      <c r="H774" s="222"/>
      <c r="I774" s="222"/>
      <c r="J774" s="222"/>
      <c r="K774" s="222"/>
      <c r="L774" s="222"/>
      <c r="M774" s="222"/>
      <c r="N774" s="222"/>
      <c r="O774" s="222"/>
      <c r="P774" s="222"/>
      <c r="Q774" s="222"/>
      <c r="R774" s="222"/>
      <c r="S774" s="222"/>
      <c r="T774" s="222"/>
      <c r="U774" s="222"/>
      <c r="V774" s="222"/>
      <c r="W774" s="222"/>
      <c r="X774" s="222"/>
      <c r="Y774" s="222"/>
    </row>
    <row r="775" spans="1:25" ht="15.75" thickBot="1" x14ac:dyDescent="0.3">
      <c r="A775" s="222"/>
      <c r="B775" s="222"/>
      <c r="C775" s="222"/>
      <c r="D775" s="222"/>
      <c r="E775" s="222"/>
      <c r="F775" s="222"/>
      <c r="G775" s="222"/>
      <c r="H775" s="222"/>
      <c r="I775" s="222"/>
      <c r="J775" s="222"/>
      <c r="K775" s="222"/>
      <c r="L775" s="222"/>
      <c r="M775" s="222"/>
      <c r="N775" s="222"/>
      <c r="O775" s="222"/>
      <c r="P775" s="222"/>
      <c r="Q775" s="222"/>
      <c r="R775" s="222"/>
      <c r="S775" s="222"/>
      <c r="T775" s="222"/>
      <c r="U775" s="222"/>
      <c r="V775" s="222"/>
      <c r="W775" s="222"/>
      <c r="X775" s="222"/>
      <c r="Y775" s="222"/>
    </row>
    <row r="776" spans="1:25" ht="15.75" thickBot="1" x14ac:dyDescent="0.3">
      <c r="A776" s="222"/>
      <c r="B776" s="222"/>
      <c r="C776" s="222"/>
      <c r="D776" s="222"/>
      <c r="E776" s="222"/>
      <c r="F776" s="222"/>
      <c r="G776" s="222"/>
      <c r="H776" s="222"/>
      <c r="I776" s="222"/>
      <c r="J776" s="222"/>
      <c r="K776" s="222"/>
      <c r="L776" s="222"/>
      <c r="M776" s="222"/>
      <c r="N776" s="222"/>
      <c r="O776" s="222"/>
      <c r="P776" s="222"/>
      <c r="Q776" s="222"/>
      <c r="R776" s="222"/>
      <c r="S776" s="222"/>
      <c r="T776" s="222"/>
      <c r="U776" s="222"/>
      <c r="V776" s="222"/>
      <c r="W776" s="222"/>
      <c r="X776" s="222"/>
      <c r="Y776" s="222"/>
    </row>
    <row r="777" spans="1:25" ht="15.75" thickBot="1" x14ac:dyDescent="0.3">
      <c r="A777" s="222"/>
      <c r="B777" s="222"/>
      <c r="C777" s="222"/>
      <c r="D777" s="222"/>
      <c r="E777" s="222"/>
      <c r="F777" s="222"/>
      <c r="G777" s="222"/>
      <c r="H777" s="222"/>
      <c r="I777" s="222"/>
      <c r="J777" s="222"/>
      <c r="K777" s="222"/>
      <c r="L777" s="222"/>
      <c r="M777" s="222"/>
      <c r="N777" s="222"/>
      <c r="O777" s="222"/>
      <c r="P777" s="222"/>
      <c r="Q777" s="222"/>
      <c r="R777" s="222"/>
      <c r="S777" s="222"/>
      <c r="T777" s="222"/>
      <c r="U777" s="222"/>
      <c r="V777" s="222"/>
      <c r="W777" s="222"/>
      <c r="X777" s="222"/>
      <c r="Y777" s="222"/>
    </row>
    <row r="778" spans="1:25" ht="15.75" thickBot="1" x14ac:dyDescent="0.3">
      <c r="A778" s="222"/>
      <c r="B778" s="222"/>
      <c r="C778" s="222"/>
      <c r="D778" s="222"/>
      <c r="E778" s="222"/>
      <c r="F778" s="222"/>
      <c r="G778" s="222"/>
      <c r="H778" s="222"/>
      <c r="I778" s="222"/>
      <c r="J778" s="222"/>
      <c r="K778" s="222"/>
      <c r="L778" s="222"/>
      <c r="M778" s="222"/>
      <c r="N778" s="222"/>
      <c r="O778" s="222"/>
      <c r="P778" s="222"/>
      <c r="Q778" s="222"/>
      <c r="R778" s="222"/>
      <c r="S778" s="222"/>
      <c r="T778" s="222"/>
      <c r="U778" s="222"/>
      <c r="V778" s="222"/>
      <c r="W778" s="222"/>
      <c r="X778" s="222"/>
      <c r="Y778" s="222"/>
    </row>
    <row r="779" spans="1:25" ht="15.75" thickBot="1" x14ac:dyDescent="0.3">
      <c r="A779" s="222"/>
      <c r="B779" s="222"/>
      <c r="C779" s="222"/>
      <c r="D779" s="222"/>
      <c r="E779" s="222"/>
      <c r="F779" s="222"/>
      <c r="G779" s="222"/>
      <c r="H779" s="222"/>
      <c r="I779" s="222"/>
      <c r="J779" s="222"/>
      <c r="K779" s="222"/>
      <c r="L779" s="222"/>
      <c r="M779" s="222"/>
      <c r="N779" s="222"/>
      <c r="O779" s="222"/>
      <c r="P779" s="222"/>
      <c r="Q779" s="222"/>
      <c r="R779" s="222"/>
      <c r="S779" s="222"/>
      <c r="T779" s="222"/>
      <c r="U779" s="222"/>
      <c r="V779" s="222"/>
      <c r="W779" s="222"/>
      <c r="X779" s="222"/>
      <c r="Y779" s="222"/>
    </row>
    <row r="780" spans="1:25" ht="15.75" thickBot="1" x14ac:dyDescent="0.3">
      <c r="A780" s="222"/>
      <c r="B780" s="222"/>
      <c r="C780" s="222"/>
      <c r="D780" s="222"/>
      <c r="E780" s="222"/>
      <c r="F780" s="222"/>
      <c r="G780" s="222"/>
      <c r="H780" s="222"/>
      <c r="I780" s="222"/>
      <c r="J780" s="222"/>
      <c r="K780" s="222"/>
      <c r="L780" s="222"/>
      <c r="M780" s="222"/>
      <c r="N780" s="222"/>
      <c r="O780" s="222"/>
      <c r="P780" s="222"/>
      <c r="Q780" s="222"/>
      <c r="R780" s="222"/>
      <c r="S780" s="222"/>
      <c r="T780" s="222"/>
      <c r="U780" s="222"/>
      <c r="V780" s="222"/>
      <c r="W780" s="222"/>
      <c r="X780" s="222"/>
      <c r="Y780" s="222"/>
    </row>
    <row r="781" spans="1:25" ht="15.75" thickBot="1" x14ac:dyDescent="0.3">
      <c r="A781" s="222"/>
      <c r="B781" s="222"/>
      <c r="C781" s="222"/>
      <c r="D781" s="222"/>
      <c r="E781" s="222"/>
      <c r="F781" s="222"/>
      <c r="G781" s="222"/>
      <c r="H781" s="222"/>
      <c r="I781" s="222"/>
      <c r="J781" s="222"/>
      <c r="K781" s="222"/>
      <c r="L781" s="222"/>
      <c r="M781" s="222"/>
      <c r="N781" s="222"/>
      <c r="O781" s="222"/>
      <c r="P781" s="222"/>
      <c r="Q781" s="222"/>
      <c r="R781" s="222"/>
      <c r="S781" s="222"/>
      <c r="T781" s="222"/>
      <c r="U781" s="222"/>
      <c r="V781" s="222"/>
      <c r="W781" s="222"/>
      <c r="X781" s="222"/>
      <c r="Y781" s="222"/>
    </row>
    <row r="782" spans="1:25" ht="15.75" thickBot="1" x14ac:dyDescent="0.3">
      <c r="A782" s="222"/>
      <c r="B782" s="222"/>
      <c r="C782" s="222"/>
      <c r="D782" s="222"/>
      <c r="E782" s="222"/>
      <c r="F782" s="222"/>
      <c r="G782" s="222"/>
      <c r="H782" s="222"/>
      <c r="I782" s="222"/>
      <c r="J782" s="222"/>
      <c r="K782" s="222"/>
      <c r="L782" s="222"/>
      <c r="M782" s="222"/>
      <c r="N782" s="222"/>
      <c r="O782" s="222"/>
      <c r="P782" s="222"/>
      <c r="Q782" s="222"/>
      <c r="R782" s="222"/>
      <c r="S782" s="222"/>
      <c r="T782" s="222"/>
      <c r="U782" s="222"/>
      <c r="V782" s="222"/>
      <c r="W782" s="222"/>
      <c r="X782" s="222"/>
      <c r="Y782" s="222"/>
    </row>
    <row r="783" spans="1:25" ht="15.75" thickBot="1" x14ac:dyDescent="0.3">
      <c r="A783" s="222"/>
      <c r="B783" s="222"/>
      <c r="C783" s="222"/>
      <c r="D783" s="222"/>
      <c r="E783" s="222"/>
      <c r="F783" s="222"/>
      <c r="G783" s="222"/>
      <c r="H783" s="222"/>
      <c r="I783" s="222"/>
      <c r="J783" s="222"/>
      <c r="K783" s="222"/>
      <c r="L783" s="222"/>
      <c r="M783" s="222"/>
      <c r="N783" s="222"/>
      <c r="O783" s="222"/>
      <c r="P783" s="222"/>
      <c r="Q783" s="222"/>
      <c r="R783" s="222"/>
      <c r="S783" s="222"/>
      <c r="T783" s="222"/>
      <c r="U783" s="222"/>
      <c r="V783" s="222"/>
      <c r="W783" s="222"/>
      <c r="X783" s="222"/>
      <c r="Y783" s="222"/>
    </row>
    <row r="784" spans="1:25" ht="15.75" thickBot="1" x14ac:dyDescent="0.3">
      <c r="A784" s="222"/>
      <c r="B784" s="222"/>
      <c r="C784" s="222"/>
      <c r="D784" s="222"/>
      <c r="E784" s="222"/>
      <c r="F784" s="222"/>
      <c r="G784" s="222"/>
      <c r="H784" s="222"/>
      <c r="I784" s="222"/>
      <c r="J784" s="222"/>
      <c r="K784" s="222"/>
      <c r="L784" s="222"/>
      <c r="M784" s="222"/>
      <c r="N784" s="222"/>
      <c r="O784" s="222"/>
      <c r="P784" s="222"/>
      <c r="Q784" s="222"/>
      <c r="R784" s="222"/>
      <c r="S784" s="222"/>
      <c r="T784" s="222"/>
      <c r="U784" s="222"/>
      <c r="V784" s="222"/>
      <c r="W784" s="222"/>
      <c r="X784" s="222"/>
      <c r="Y784" s="222"/>
    </row>
    <row r="785" spans="1:25" ht="15.75" thickBot="1" x14ac:dyDescent="0.3">
      <c r="A785" s="222"/>
      <c r="B785" s="222"/>
      <c r="C785" s="222"/>
      <c r="D785" s="222"/>
      <c r="E785" s="222"/>
      <c r="F785" s="222"/>
      <c r="G785" s="222"/>
      <c r="H785" s="222"/>
      <c r="I785" s="222"/>
      <c r="J785" s="222"/>
      <c r="K785" s="222"/>
      <c r="L785" s="222"/>
      <c r="M785" s="222"/>
      <c r="N785" s="222"/>
      <c r="O785" s="222"/>
      <c r="P785" s="222"/>
      <c r="Q785" s="222"/>
      <c r="R785" s="222"/>
      <c r="S785" s="222"/>
      <c r="T785" s="222"/>
      <c r="U785" s="222"/>
      <c r="V785" s="222"/>
      <c r="W785" s="222"/>
      <c r="X785" s="222"/>
      <c r="Y785" s="222"/>
    </row>
    <row r="786" spans="1:25" ht="15.75" thickBot="1" x14ac:dyDescent="0.3">
      <c r="A786" s="222"/>
      <c r="B786" s="222"/>
      <c r="C786" s="222"/>
      <c r="D786" s="222"/>
      <c r="E786" s="222"/>
      <c r="F786" s="222"/>
      <c r="G786" s="222"/>
      <c r="H786" s="222"/>
      <c r="I786" s="222"/>
      <c r="J786" s="222"/>
      <c r="K786" s="222"/>
      <c r="L786" s="222"/>
      <c r="M786" s="222"/>
      <c r="N786" s="222"/>
      <c r="O786" s="222"/>
      <c r="P786" s="222"/>
      <c r="Q786" s="222"/>
      <c r="R786" s="222"/>
      <c r="S786" s="222"/>
      <c r="T786" s="222"/>
      <c r="U786" s="222"/>
      <c r="V786" s="222"/>
      <c r="W786" s="222"/>
      <c r="X786" s="222"/>
      <c r="Y786" s="222"/>
    </row>
    <row r="787" spans="1:25" ht="15.75" thickBot="1" x14ac:dyDescent="0.3">
      <c r="A787" s="222"/>
      <c r="B787" s="222"/>
      <c r="C787" s="222"/>
      <c r="D787" s="222"/>
      <c r="E787" s="222"/>
      <c r="F787" s="222"/>
      <c r="G787" s="222"/>
      <c r="H787" s="222"/>
      <c r="I787" s="222"/>
      <c r="J787" s="222"/>
      <c r="K787" s="222"/>
      <c r="L787" s="222"/>
      <c r="M787" s="222"/>
      <c r="N787" s="222"/>
      <c r="O787" s="222"/>
      <c r="P787" s="222"/>
      <c r="Q787" s="222"/>
      <c r="R787" s="222"/>
      <c r="S787" s="222"/>
      <c r="T787" s="222"/>
      <c r="U787" s="222"/>
      <c r="V787" s="222"/>
      <c r="W787" s="222"/>
      <c r="X787" s="222"/>
      <c r="Y787" s="222"/>
    </row>
    <row r="788" spans="1:25" ht="15.75" thickBot="1" x14ac:dyDescent="0.3">
      <c r="A788" s="222"/>
      <c r="B788" s="222"/>
      <c r="C788" s="222"/>
      <c r="D788" s="222"/>
      <c r="E788" s="222"/>
      <c r="F788" s="222"/>
      <c r="G788" s="222"/>
      <c r="H788" s="222"/>
      <c r="I788" s="222"/>
      <c r="J788" s="222"/>
      <c r="K788" s="222"/>
      <c r="L788" s="222"/>
      <c r="M788" s="222"/>
      <c r="N788" s="222"/>
      <c r="O788" s="222"/>
      <c r="P788" s="222"/>
      <c r="Q788" s="222"/>
      <c r="R788" s="222"/>
      <c r="S788" s="222"/>
      <c r="T788" s="222"/>
      <c r="U788" s="222"/>
      <c r="V788" s="222"/>
      <c r="W788" s="222"/>
      <c r="X788" s="222"/>
      <c r="Y788" s="222"/>
    </row>
    <row r="789" spans="1:25" ht="15.75" thickBot="1" x14ac:dyDescent="0.3">
      <c r="A789" s="222"/>
      <c r="B789" s="222"/>
      <c r="C789" s="222"/>
      <c r="D789" s="222"/>
      <c r="E789" s="222"/>
      <c r="F789" s="222"/>
      <c r="G789" s="222"/>
      <c r="H789" s="222"/>
      <c r="I789" s="222"/>
      <c r="J789" s="222"/>
      <c r="K789" s="222"/>
      <c r="L789" s="222"/>
      <c r="M789" s="222"/>
      <c r="N789" s="222"/>
      <c r="O789" s="222"/>
      <c r="P789" s="222"/>
      <c r="Q789" s="222"/>
      <c r="R789" s="222"/>
      <c r="S789" s="222"/>
      <c r="T789" s="222"/>
      <c r="U789" s="222"/>
      <c r="V789" s="222"/>
      <c r="W789" s="222"/>
      <c r="X789" s="222"/>
      <c r="Y789" s="222"/>
    </row>
    <row r="790" spans="1:25" ht="15.75" thickBot="1" x14ac:dyDescent="0.3">
      <c r="A790" s="222"/>
      <c r="B790" s="222"/>
      <c r="C790" s="222"/>
      <c r="D790" s="222"/>
      <c r="E790" s="222"/>
      <c r="F790" s="222"/>
      <c r="G790" s="222"/>
      <c r="H790" s="222"/>
      <c r="I790" s="222"/>
      <c r="J790" s="222"/>
      <c r="K790" s="222"/>
      <c r="L790" s="222"/>
      <c r="M790" s="222"/>
      <c r="N790" s="222"/>
      <c r="O790" s="222"/>
      <c r="P790" s="222"/>
      <c r="Q790" s="222"/>
      <c r="R790" s="222"/>
      <c r="S790" s="222"/>
      <c r="T790" s="222"/>
      <c r="U790" s="222"/>
      <c r="V790" s="222"/>
      <c r="W790" s="222"/>
      <c r="X790" s="222"/>
      <c r="Y790" s="222"/>
    </row>
    <row r="791" spans="1:25" ht="15.75" thickBot="1" x14ac:dyDescent="0.3">
      <c r="A791" s="222"/>
      <c r="B791" s="222"/>
      <c r="C791" s="222"/>
      <c r="D791" s="222"/>
      <c r="E791" s="222"/>
      <c r="F791" s="222"/>
      <c r="G791" s="222"/>
      <c r="H791" s="222"/>
      <c r="I791" s="222"/>
      <c r="J791" s="222"/>
      <c r="K791" s="222"/>
      <c r="L791" s="222"/>
      <c r="M791" s="222"/>
      <c r="N791" s="222"/>
      <c r="O791" s="222"/>
      <c r="P791" s="222"/>
      <c r="Q791" s="222"/>
      <c r="R791" s="222"/>
      <c r="S791" s="222"/>
      <c r="T791" s="222"/>
      <c r="U791" s="222"/>
      <c r="V791" s="222"/>
      <c r="W791" s="222"/>
      <c r="X791" s="222"/>
      <c r="Y791" s="222"/>
    </row>
    <row r="792" spans="1:25" ht="15.75" thickBot="1" x14ac:dyDescent="0.3">
      <c r="A792" s="222"/>
      <c r="B792" s="222"/>
      <c r="C792" s="222"/>
      <c r="D792" s="222"/>
      <c r="E792" s="222"/>
      <c r="F792" s="222"/>
      <c r="G792" s="222"/>
      <c r="H792" s="222"/>
      <c r="I792" s="222"/>
      <c r="J792" s="222"/>
      <c r="K792" s="222"/>
      <c r="L792" s="222"/>
      <c r="M792" s="222"/>
      <c r="N792" s="222"/>
      <c r="O792" s="222"/>
      <c r="P792" s="222"/>
      <c r="Q792" s="222"/>
      <c r="R792" s="222"/>
      <c r="S792" s="222"/>
      <c r="T792" s="222"/>
      <c r="U792" s="222"/>
      <c r="V792" s="222"/>
      <c r="W792" s="222"/>
      <c r="X792" s="222"/>
      <c r="Y792" s="222"/>
    </row>
    <row r="793" spans="1:25" ht="15.75" thickBot="1" x14ac:dyDescent="0.3">
      <c r="A793" s="222"/>
      <c r="B793" s="222"/>
      <c r="C793" s="222"/>
      <c r="D793" s="222"/>
      <c r="E793" s="222"/>
      <c r="F793" s="222"/>
      <c r="G793" s="222"/>
      <c r="H793" s="222"/>
      <c r="I793" s="222"/>
      <c r="J793" s="222"/>
      <c r="K793" s="222"/>
      <c r="L793" s="222"/>
      <c r="M793" s="222"/>
      <c r="N793" s="222"/>
      <c r="O793" s="222"/>
      <c r="P793" s="222"/>
      <c r="Q793" s="222"/>
      <c r="R793" s="222"/>
      <c r="S793" s="222"/>
      <c r="T793" s="222"/>
      <c r="U793" s="222"/>
      <c r="V793" s="222"/>
      <c r="W793" s="222"/>
      <c r="X793" s="222"/>
      <c r="Y793" s="222"/>
    </row>
    <row r="794" spans="1:25" ht="15.75" thickBot="1" x14ac:dyDescent="0.3">
      <c r="A794" s="222"/>
      <c r="B794" s="222"/>
      <c r="C794" s="222"/>
      <c r="D794" s="222"/>
      <c r="E794" s="222"/>
      <c r="F794" s="222"/>
      <c r="G794" s="222"/>
      <c r="H794" s="222"/>
      <c r="I794" s="222"/>
      <c r="J794" s="222"/>
      <c r="K794" s="222"/>
      <c r="L794" s="222"/>
      <c r="M794" s="222"/>
      <c r="N794" s="222"/>
      <c r="O794" s="222"/>
      <c r="P794" s="222"/>
      <c r="Q794" s="222"/>
      <c r="R794" s="222"/>
      <c r="S794" s="222"/>
      <c r="T794" s="222"/>
      <c r="U794" s="222"/>
      <c r="V794" s="222"/>
      <c r="W794" s="222"/>
      <c r="X794" s="222"/>
      <c r="Y794" s="222"/>
    </row>
    <row r="795" spans="1:25" ht="15.75" thickBot="1" x14ac:dyDescent="0.3">
      <c r="A795" s="222"/>
      <c r="B795" s="222"/>
      <c r="C795" s="222"/>
      <c r="D795" s="222"/>
      <c r="E795" s="222"/>
      <c r="F795" s="222"/>
      <c r="G795" s="222"/>
      <c r="H795" s="222"/>
      <c r="I795" s="222"/>
      <c r="J795" s="222"/>
      <c r="K795" s="222"/>
      <c r="L795" s="222"/>
      <c r="M795" s="222"/>
      <c r="N795" s="222"/>
      <c r="O795" s="222"/>
      <c r="P795" s="222"/>
      <c r="Q795" s="222"/>
      <c r="R795" s="222"/>
      <c r="S795" s="222"/>
      <c r="T795" s="222"/>
      <c r="U795" s="222"/>
      <c r="V795" s="222"/>
      <c r="W795" s="222"/>
      <c r="X795" s="222"/>
      <c r="Y795" s="222"/>
    </row>
    <row r="796" spans="1:25" ht="15.75" thickBot="1" x14ac:dyDescent="0.3">
      <c r="A796" s="222"/>
      <c r="B796" s="222"/>
      <c r="C796" s="222"/>
      <c r="D796" s="222"/>
      <c r="E796" s="222"/>
      <c r="F796" s="222"/>
      <c r="G796" s="222"/>
      <c r="H796" s="222"/>
      <c r="I796" s="222"/>
      <c r="J796" s="222"/>
      <c r="K796" s="222"/>
      <c r="L796" s="222"/>
      <c r="M796" s="222"/>
      <c r="N796" s="222"/>
      <c r="O796" s="222"/>
      <c r="P796" s="222"/>
      <c r="Q796" s="222"/>
      <c r="R796" s="222"/>
      <c r="S796" s="222"/>
      <c r="T796" s="222"/>
      <c r="U796" s="222"/>
      <c r="V796" s="222"/>
      <c r="W796" s="222"/>
      <c r="X796" s="222"/>
      <c r="Y796" s="222"/>
    </row>
    <row r="797" spans="1:25" ht="15.75" thickBot="1" x14ac:dyDescent="0.3">
      <c r="A797" s="222"/>
      <c r="B797" s="222"/>
      <c r="C797" s="222"/>
      <c r="D797" s="222"/>
      <c r="E797" s="222"/>
      <c r="F797" s="222"/>
      <c r="G797" s="222"/>
      <c r="H797" s="222"/>
      <c r="I797" s="222"/>
      <c r="J797" s="222"/>
      <c r="K797" s="222"/>
      <c r="L797" s="222"/>
      <c r="M797" s="222"/>
      <c r="N797" s="222"/>
      <c r="O797" s="222"/>
      <c r="P797" s="222"/>
      <c r="Q797" s="222"/>
      <c r="R797" s="222"/>
      <c r="S797" s="222"/>
      <c r="T797" s="222"/>
      <c r="U797" s="222"/>
      <c r="V797" s="222"/>
      <c r="W797" s="222"/>
      <c r="X797" s="222"/>
      <c r="Y797" s="222"/>
    </row>
    <row r="798" spans="1:25" ht="15.75" thickBot="1" x14ac:dyDescent="0.3">
      <c r="A798" s="222"/>
      <c r="B798" s="222"/>
      <c r="C798" s="222"/>
      <c r="D798" s="222"/>
      <c r="E798" s="222"/>
      <c r="F798" s="222"/>
      <c r="G798" s="222"/>
      <c r="H798" s="222"/>
      <c r="I798" s="222"/>
      <c r="J798" s="222"/>
      <c r="K798" s="222"/>
      <c r="L798" s="222"/>
      <c r="M798" s="222"/>
      <c r="N798" s="222"/>
      <c r="O798" s="222"/>
      <c r="P798" s="222"/>
      <c r="Q798" s="222"/>
      <c r="R798" s="222"/>
      <c r="S798" s="222"/>
      <c r="T798" s="222"/>
      <c r="U798" s="222"/>
      <c r="V798" s="222"/>
      <c r="W798" s="222"/>
      <c r="X798" s="222"/>
      <c r="Y798" s="222"/>
    </row>
    <row r="799" spans="1:25" ht="15.75" thickBot="1" x14ac:dyDescent="0.3">
      <c r="A799" s="222"/>
      <c r="B799" s="222"/>
      <c r="C799" s="222"/>
      <c r="D799" s="222"/>
      <c r="E799" s="222"/>
      <c r="F799" s="222"/>
      <c r="G799" s="222"/>
      <c r="H799" s="222"/>
      <c r="I799" s="222"/>
      <c r="J799" s="222"/>
      <c r="K799" s="222"/>
      <c r="L799" s="222"/>
      <c r="M799" s="222"/>
      <c r="N799" s="222"/>
      <c r="O799" s="222"/>
      <c r="P799" s="222"/>
      <c r="Q799" s="222"/>
      <c r="R799" s="222"/>
      <c r="S799" s="222"/>
      <c r="T799" s="222"/>
      <c r="U799" s="222"/>
      <c r="V799" s="222"/>
      <c r="W799" s="222"/>
      <c r="X799" s="222"/>
      <c r="Y799" s="222"/>
    </row>
    <row r="800" spans="1:25" ht="15.75" thickBot="1" x14ac:dyDescent="0.3">
      <c r="A800" s="222"/>
      <c r="B800" s="222"/>
      <c r="C800" s="222"/>
      <c r="D800" s="222"/>
      <c r="E800" s="222"/>
      <c r="F800" s="222"/>
      <c r="G800" s="222"/>
      <c r="H800" s="222"/>
      <c r="I800" s="222"/>
      <c r="J800" s="222"/>
      <c r="K800" s="222"/>
      <c r="L800" s="222"/>
      <c r="M800" s="222"/>
      <c r="N800" s="222"/>
      <c r="O800" s="222"/>
      <c r="P800" s="222"/>
      <c r="Q800" s="222"/>
      <c r="R800" s="222"/>
      <c r="S800" s="222"/>
      <c r="T800" s="222"/>
      <c r="U800" s="222"/>
      <c r="V800" s="222"/>
      <c r="W800" s="222"/>
      <c r="X800" s="222"/>
      <c r="Y800" s="222"/>
    </row>
    <row r="801" spans="1:25" ht="15.75" thickBot="1" x14ac:dyDescent="0.3">
      <c r="A801" s="222"/>
      <c r="B801" s="222"/>
      <c r="C801" s="222"/>
      <c r="D801" s="222"/>
      <c r="E801" s="222"/>
      <c r="F801" s="222"/>
      <c r="G801" s="222"/>
      <c r="H801" s="222"/>
      <c r="I801" s="222"/>
      <c r="J801" s="222"/>
      <c r="K801" s="222"/>
      <c r="L801" s="222"/>
      <c r="M801" s="222"/>
      <c r="N801" s="222"/>
      <c r="O801" s="222"/>
      <c r="P801" s="222"/>
      <c r="Q801" s="222"/>
      <c r="R801" s="222"/>
      <c r="S801" s="222"/>
      <c r="T801" s="222"/>
      <c r="U801" s="222"/>
      <c r="V801" s="222"/>
      <c r="W801" s="222"/>
      <c r="X801" s="222"/>
      <c r="Y801" s="222"/>
    </row>
    <row r="802" spans="1:25" ht="15.75" thickBot="1" x14ac:dyDescent="0.3">
      <c r="A802" s="222"/>
      <c r="B802" s="222"/>
      <c r="C802" s="222"/>
      <c r="D802" s="222"/>
      <c r="E802" s="222"/>
      <c r="F802" s="222"/>
      <c r="G802" s="222"/>
      <c r="H802" s="222"/>
      <c r="I802" s="222"/>
      <c r="J802" s="222"/>
      <c r="K802" s="222"/>
      <c r="L802" s="222"/>
      <c r="M802" s="222"/>
      <c r="N802" s="222"/>
      <c r="O802" s="222"/>
      <c r="P802" s="222"/>
      <c r="Q802" s="222"/>
      <c r="R802" s="222"/>
      <c r="S802" s="222"/>
      <c r="T802" s="222"/>
      <c r="U802" s="222"/>
      <c r="V802" s="222"/>
      <c r="W802" s="222"/>
      <c r="X802" s="222"/>
      <c r="Y802" s="222"/>
    </row>
    <row r="803" spans="1:25" ht="15.75" thickBot="1" x14ac:dyDescent="0.3">
      <c r="A803" s="222"/>
      <c r="B803" s="222"/>
      <c r="C803" s="222"/>
      <c r="D803" s="222"/>
      <c r="E803" s="222"/>
      <c r="F803" s="222"/>
      <c r="G803" s="222"/>
      <c r="H803" s="222"/>
      <c r="I803" s="222"/>
      <c r="J803" s="222"/>
      <c r="K803" s="222"/>
      <c r="L803" s="222"/>
      <c r="M803" s="222"/>
      <c r="N803" s="222"/>
      <c r="O803" s="222"/>
      <c r="P803" s="222"/>
      <c r="Q803" s="222"/>
      <c r="R803" s="222"/>
      <c r="S803" s="222"/>
      <c r="T803" s="222"/>
      <c r="U803" s="222"/>
      <c r="V803" s="222"/>
      <c r="W803" s="222"/>
      <c r="X803" s="222"/>
      <c r="Y803" s="222"/>
    </row>
    <row r="804" spans="1:25" ht="15.75" thickBot="1" x14ac:dyDescent="0.3">
      <c r="A804" s="222"/>
      <c r="B804" s="222"/>
      <c r="C804" s="222"/>
      <c r="D804" s="222"/>
      <c r="E804" s="222"/>
      <c r="F804" s="222"/>
      <c r="G804" s="222"/>
      <c r="H804" s="222"/>
      <c r="I804" s="222"/>
      <c r="J804" s="222"/>
      <c r="K804" s="222"/>
      <c r="L804" s="222"/>
      <c r="M804" s="222"/>
      <c r="N804" s="222"/>
      <c r="O804" s="222"/>
      <c r="P804" s="222"/>
      <c r="Q804" s="222"/>
      <c r="R804" s="222"/>
      <c r="S804" s="222"/>
      <c r="T804" s="222"/>
      <c r="U804" s="222"/>
      <c r="V804" s="222"/>
      <c r="W804" s="222"/>
      <c r="X804" s="222"/>
      <c r="Y804" s="222"/>
    </row>
    <row r="805" spans="1:25" ht="15.75" thickBot="1" x14ac:dyDescent="0.3">
      <c r="A805" s="222"/>
      <c r="B805" s="222"/>
      <c r="C805" s="222"/>
      <c r="D805" s="222"/>
      <c r="E805" s="222"/>
      <c r="F805" s="222"/>
      <c r="G805" s="222"/>
      <c r="H805" s="222"/>
      <c r="I805" s="222"/>
      <c r="J805" s="222"/>
      <c r="K805" s="222"/>
      <c r="L805" s="222"/>
      <c r="M805" s="222"/>
      <c r="N805" s="222"/>
      <c r="O805" s="222"/>
      <c r="P805" s="222"/>
      <c r="Q805" s="222"/>
      <c r="R805" s="222"/>
      <c r="S805" s="222"/>
      <c r="T805" s="222"/>
      <c r="U805" s="222"/>
      <c r="V805" s="222"/>
      <c r="W805" s="222"/>
      <c r="X805" s="222"/>
      <c r="Y805" s="222"/>
    </row>
    <row r="806" spans="1:25" ht="15.75" thickBot="1" x14ac:dyDescent="0.3">
      <c r="A806" s="222"/>
      <c r="B806" s="222"/>
      <c r="C806" s="222"/>
      <c r="D806" s="222"/>
      <c r="E806" s="222"/>
      <c r="F806" s="222"/>
      <c r="G806" s="222"/>
      <c r="H806" s="222"/>
      <c r="I806" s="222"/>
      <c r="J806" s="222"/>
      <c r="K806" s="222"/>
      <c r="L806" s="222"/>
      <c r="M806" s="222"/>
      <c r="N806" s="222"/>
      <c r="O806" s="222"/>
      <c r="P806" s="222"/>
      <c r="Q806" s="222"/>
      <c r="R806" s="222"/>
      <c r="S806" s="222"/>
      <c r="T806" s="222"/>
      <c r="U806" s="222"/>
      <c r="V806" s="222"/>
      <c r="W806" s="222"/>
      <c r="X806" s="222"/>
      <c r="Y806" s="222"/>
    </row>
    <row r="807" spans="1:25" ht="15.75" thickBot="1" x14ac:dyDescent="0.3">
      <c r="A807" s="222"/>
      <c r="B807" s="222"/>
      <c r="C807" s="222"/>
      <c r="D807" s="222"/>
      <c r="E807" s="222"/>
      <c r="F807" s="222"/>
      <c r="G807" s="222"/>
      <c r="H807" s="222"/>
      <c r="I807" s="222"/>
      <c r="J807" s="222"/>
      <c r="K807" s="222"/>
      <c r="L807" s="222"/>
      <c r="M807" s="222"/>
      <c r="N807" s="222"/>
      <c r="O807" s="222"/>
      <c r="P807" s="222"/>
      <c r="Q807" s="222"/>
      <c r="R807" s="222"/>
      <c r="S807" s="222"/>
      <c r="T807" s="222"/>
      <c r="U807" s="222"/>
      <c r="V807" s="222"/>
      <c r="W807" s="222"/>
      <c r="X807" s="222"/>
      <c r="Y807" s="222"/>
    </row>
    <row r="808" spans="1:25" ht="15.75" thickBot="1" x14ac:dyDescent="0.3">
      <c r="A808" s="222"/>
      <c r="B808" s="222"/>
      <c r="C808" s="222"/>
      <c r="D808" s="222"/>
      <c r="E808" s="222"/>
      <c r="F808" s="222"/>
      <c r="G808" s="222"/>
      <c r="H808" s="222"/>
      <c r="I808" s="222"/>
      <c r="J808" s="222"/>
      <c r="K808" s="222"/>
      <c r="L808" s="222"/>
      <c r="M808" s="222"/>
      <c r="N808" s="222"/>
      <c r="O808" s="222"/>
      <c r="P808" s="222"/>
      <c r="Q808" s="222"/>
      <c r="R808" s="222"/>
      <c r="S808" s="222"/>
      <c r="T808" s="222"/>
      <c r="U808" s="222"/>
      <c r="V808" s="222"/>
      <c r="W808" s="222"/>
      <c r="X808" s="222"/>
      <c r="Y808" s="222"/>
    </row>
    <row r="809" spans="1:25" ht="15.75" thickBot="1" x14ac:dyDescent="0.3">
      <c r="A809" s="222"/>
      <c r="B809" s="222"/>
      <c r="C809" s="222"/>
      <c r="D809" s="222"/>
      <c r="E809" s="222"/>
      <c r="F809" s="222"/>
      <c r="G809" s="222"/>
      <c r="H809" s="222"/>
      <c r="I809" s="222"/>
      <c r="J809" s="222"/>
      <c r="K809" s="222"/>
      <c r="L809" s="222"/>
      <c r="M809" s="222"/>
      <c r="N809" s="222"/>
      <c r="O809" s="222"/>
      <c r="P809" s="222"/>
      <c r="Q809" s="222"/>
      <c r="R809" s="222"/>
      <c r="S809" s="222"/>
      <c r="T809" s="222"/>
      <c r="U809" s="222"/>
      <c r="V809" s="222"/>
      <c r="W809" s="222"/>
      <c r="X809" s="222"/>
      <c r="Y809" s="222"/>
    </row>
    <row r="810" spans="1:25" ht="15.75" thickBot="1" x14ac:dyDescent="0.3">
      <c r="A810" s="222"/>
      <c r="B810" s="222"/>
      <c r="C810" s="222"/>
      <c r="D810" s="222"/>
      <c r="E810" s="222"/>
      <c r="F810" s="222"/>
      <c r="G810" s="222"/>
      <c r="H810" s="222"/>
      <c r="I810" s="222"/>
      <c r="J810" s="222"/>
      <c r="K810" s="222"/>
      <c r="L810" s="222"/>
      <c r="M810" s="222"/>
      <c r="N810" s="222"/>
      <c r="O810" s="222"/>
      <c r="P810" s="222"/>
      <c r="Q810" s="222"/>
      <c r="R810" s="222"/>
      <c r="S810" s="222"/>
      <c r="T810" s="222"/>
      <c r="U810" s="222"/>
      <c r="V810" s="222"/>
      <c r="W810" s="222"/>
      <c r="X810" s="222"/>
      <c r="Y810" s="222"/>
    </row>
    <row r="811" spans="1:25" ht="15.75" thickBot="1" x14ac:dyDescent="0.3">
      <c r="A811" s="222"/>
      <c r="B811" s="222"/>
      <c r="C811" s="222"/>
      <c r="D811" s="222"/>
      <c r="E811" s="222"/>
      <c r="F811" s="222"/>
      <c r="G811" s="222"/>
      <c r="H811" s="222"/>
      <c r="I811" s="222"/>
      <c r="J811" s="222"/>
      <c r="K811" s="222"/>
      <c r="L811" s="222"/>
      <c r="M811" s="222"/>
      <c r="N811" s="222"/>
      <c r="O811" s="222"/>
      <c r="P811" s="222"/>
      <c r="Q811" s="222"/>
      <c r="R811" s="222"/>
      <c r="S811" s="222"/>
      <c r="T811" s="222"/>
      <c r="U811" s="222"/>
      <c r="V811" s="222"/>
      <c r="W811" s="222"/>
      <c r="X811" s="222"/>
      <c r="Y811" s="222"/>
    </row>
    <row r="812" spans="1:25" ht="15.75" thickBot="1" x14ac:dyDescent="0.3">
      <c r="A812" s="222"/>
      <c r="B812" s="222"/>
      <c r="C812" s="222"/>
      <c r="D812" s="222"/>
      <c r="E812" s="222"/>
      <c r="F812" s="222"/>
      <c r="G812" s="222"/>
      <c r="H812" s="222"/>
      <c r="I812" s="222"/>
      <c r="J812" s="222"/>
      <c r="K812" s="222"/>
      <c r="L812" s="222"/>
      <c r="M812" s="222"/>
      <c r="N812" s="222"/>
      <c r="O812" s="222"/>
      <c r="P812" s="222"/>
      <c r="Q812" s="222"/>
      <c r="R812" s="222"/>
      <c r="S812" s="222"/>
      <c r="T812" s="222"/>
      <c r="U812" s="222"/>
      <c r="V812" s="222"/>
      <c r="W812" s="222"/>
      <c r="X812" s="222"/>
      <c r="Y812" s="222"/>
    </row>
    <row r="813" spans="1:25" ht="15.75" thickBot="1" x14ac:dyDescent="0.3">
      <c r="A813" s="222"/>
      <c r="B813" s="222"/>
      <c r="C813" s="222"/>
      <c r="D813" s="222"/>
      <c r="E813" s="222"/>
      <c r="F813" s="222"/>
      <c r="G813" s="222"/>
      <c r="H813" s="222"/>
      <c r="I813" s="222"/>
      <c r="J813" s="222"/>
      <c r="K813" s="222"/>
      <c r="L813" s="222"/>
      <c r="M813" s="222"/>
      <c r="N813" s="222"/>
      <c r="O813" s="222"/>
      <c r="P813" s="222"/>
      <c r="Q813" s="222"/>
      <c r="R813" s="222"/>
      <c r="S813" s="222"/>
      <c r="T813" s="222"/>
      <c r="U813" s="222"/>
      <c r="V813" s="222"/>
      <c r="W813" s="222"/>
      <c r="X813" s="222"/>
      <c r="Y813" s="222"/>
    </row>
    <row r="814" spans="1:25" ht="15.75" thickBot="1" x14ac:dyDescent="0.3">
      <c r="A814" s="222"/>
      <c r="B814" s="222"/>
      <c r="C814" s="222"/>
      <c r="D814" s="222"/>
      <c r="E814" s="222"/>
      <c r="F814" s="222"/>
      <c r="G814" s="222"/>
      <c r="H814" s="222"/>
      <c r="I814" s="222"/>
      <c r="J814" s="222"/>
      <c r="K814" s="222"/>
      <c r="L814" s="222"/>
      <c r="M814" s="222"/>
      <c r="N814" s="222"/>
      <c r="O814" s="222"/>
      <c r="P814" s="222"/>
      <c r="Q814" s="222"/>
      <c r="R814" s="222"/>
      <c r="S814" s="222"/>
      <c r="T814" s="222"/>
      <c r="U814" s="222"/>
      <c r="V814" s="222"/>
      <c r="W814" s="222"/>
      <c r="X814" s="222"/>
      <c r="Y814" s="222"/>
    </row>
    <row r="815" spans="1:25" ht="15.75" thickBot="1" x14ac:dyDescent="0.3">
      <c r="A815" s="222"/>
      <c r="B815" s="222"/>
      <c r="C815" s="222"/>
      <c r="D815" s="222"/>
      <c r="E815" s="222"/>
      <c r="F815" s="222"/>
      <c r="G815" s="222"/>
      <c r="H815" s="222"/>
      <c r="I815" s="222"/>
      <c r="J815" s="222"/>
      <c r="K815" s="222"/>
      <c r="L815" s="222"/>
      <c r="M815" s="222"/>
      <c r="N815" s="222"/>
      <c r="O815" s="222"/>
      <c r="P815" s="222"/>
      <c r="Q815" s="222"/>
      <c r="R815" s="222"/>
      <c r="S815" s="222"/>
      <c r="T815" s="222"/>
      <c r="U815" s="222"/>
      <c r="V815" s="222"/>
      <c r="W815" s="222"/>
      <c r="X815" s="222"/>
      <c r="Y815" s="222"/>
    </row>
    <row r="816" spans="1:25" ht="15.75" thickBot="1" x14ac:dyDescent="0.3">
      <c r="A816" s="222"/>
      <c r="B816" s="222"/>
      <c r="C816" s="222"/>
      <c r="D816" s="222"/>
      <c r="E816" s="222"/>
      <c r="F816" s="222"/>
      <c r="G816" s="222"/>
      <c r="H816" s="222"/>
      <c r="I816" s="222"/>
      <c r="J816" s="222"/>
      <c r="K816" s="222"/>
      <c r="L816" s="222"/>
      <c r="M816" s="222"/>
      <c r="N816" s="222"/>
      <c r="O816" s="222"/>
      <c r="P816" s="222"/>
      <c r="Q816" s="222"/>
      <c r="R816" s="222"/>
      <c r="S816" s="222"/>
      <c r="T816" s="222"/>
      <c r="U816" s="222"/>
      <c r="V816" s="222"/>
      <c r="W816" s="222"/>
      <c r="X816" s="222"/>
      <c r="Y816" s="222"/>
    </row>
    <row r="817" spans="1:25" ht="15.75" thickBot="1" x14ac:dyDescent="0.3">
      <c r="A817" s="222"/>
      <c r="B817" s="222"/>
      <c r="C817" s="222"/>
      <c r="D817" s="222"/>
      <c r="E817" s="222"/>
      <c r="F817" s="222"/>
      <c r="G817" s="222"/>
      <c r="H817" s="222"/>
      <c r="I817" s="222"/>
      <c r="J817" s="222"/>
      <c r="K817" s="222"/>
      <c r="L817" s="222"/>
      <c r="M817" s="222"/>
      <c r="N817" s="222"/>
      <c r="O817" s="222"/>
      <c r="P817" s="222"/>
      <c r="Q817" s="222"/>
      <c r="R817" s="222"/>
      <c r="S817" s="222"/>
      <c r="T817" s="222"/>
      <c r="U817" s="222"/>
      <c r="V817" s="222"/>
      <c r="W817" s="222"/>
      <c r="X817" s="222"/>
      <c r="Y817" s="222"/>
    </row>
    <row r="818" spans="1:25" ht="15.75" thickBot="1" x14ac:dyDescent="0.3">
      <c r="A818" s="222"/>
      <c r="B818" s="222"/>
      <c r="C818" s="222"/>
      <c r="D818" s="222"/>
      <c r="E818" s="222"/>
      <c r="F818" s="222"/>
      <c r="G818" s="222"/>
      <c r="H818" s="222"/>
      <c r="I818" s="222"/>
      <c r="J818" s="222"/>
      <c r="K818" s="222"/>
      <c r="L818" s="222"/>
      <c r="M818" s="222"/>
      <c r="N818" s="222"/>
      <c r="O818" s="222"/>
      <c r="P818" s="222"/>
      <c r="Q818" s="222"/>
      <c r="R818" s="222"/>
      <c r="S818" s="222"/>
      <c r="T818" s="222"/>
      <c r="U818" s="222"/>
      <c r="V818" s="222"/>
      <c r="W818" s="222"/>
      <c r="X818" s="222"/>
      <c r="Y818" s="222"/>
    </row>
    <row r="819" spans="1:25" ht="15.75" thickBot="1" x14ac:dyDescent="0.3">
      <c r="A819" s="222"/>
      <c r="B819" s="222"/>
      <c r="C819" s="222"/>
      <c r="D819" s="222"/>
      <c r="E819" s="222"/>
      <c r="F819" s="222"/>
      <c r="G819" s="222"/>
      <c r="H819" s="222"/>
      <c r="I819" s="222"/>
      <c r="J819" s="222"/>
      <c r="K819" s="222"/>
      <c r="L819" s="222"/>
      <c r="M819" s="222"/>
      <c r="N819" s="222"/>
      <c r="O819" s="222"/>
      <c r="P819" s="222"/>
      <c r="Q819" s="222"/>
      <c r="R819" s="222"/>
      <c r="S819" s="222"/>
      <c r="T819" s="222"/>
      <c r="U819" s="222"/>
      <c r="V819" s="222"/>
      <c r="W819" s="222"/>
      <c r="X819" s="222"/>
      <c r="Y819" s="222"/>
    </row>
    <row r="820" spans="1:25" ht="15.75" thickBot="1" x14ac:dyDescent="0.3">
      <c r="A820" s="222"/>
      <c r="B820" s="222"/>
      <c r="C820" s="222"/>
      <c r="D820" s="222"/>
      <c r="E820" s="222"/>
      <c r="F820" s="222"/>
      <c r="G820" s="222"/>
      <c r="H820" s="222"/>
      <c r="I820" s="222"/>
      <c r="J820" s="222"/>
      <c r="K820" s="222"/>
      <c r="L820" s="222"/>
      <c r="M820" s="222"/>
      <c r="N820" s="222"/>
      <c r="O820" s="222"/>
      <c r="P820" s="222"/>
      <c r="Q820" s="222"/>
      <c r="R820" s="222"/>
      <c r="S820" s="222"/>
      <c r="T820" s="222"/>
      <c r="U820" s="222"/>
      <c r="V820" s="222"/>
      <c r="W820" s="222"/>
      <c r="X820" s="222"/>
      <c r="Y820" s="222"/>
    </row>
    <row r="821" spans="1:25" ht="15.75" thickBot="1" x14ac:dyDescent="0.3">
      <c r="A821" s="222"/>
      <c r="B821" s="222"/>
      <c r="C821" s="222"/>
      <c r="D821" s="222"/>
      <c r="E821" s="222"/>
      <c r="F821" s="222"/>
      <c r="G821" s="222"/>
      <c r="H821" s="222"/>
      <c r="I821" s="222"/>
      <c r="J821" s="222"/>
      <c r="K821" s="222"/>
      <c r="L821" s="222"/>
      <c r="M821" s="222"/>
      <c r="N821" s="222"/>
      <c r="O821" s="222"/>
      <c r="P821" s="222"/>
      <c r="Q821" s="222"/>
      <c r="R821" s="222"/>
      <c r="S821" s="222"/>
      <c r="T821" s="222"/>
      <c r="U821" s="222"/>
      <c r="V821" s="222"/>
      <c r="W821" s="222"/>
      <c r="X821" s="222"/>
      <c r="Y821" s="222"/>
    </row>
    <row r="822" spans="1:25" ht="15.75" thickBot="1" x14ac:dyDescent="0.3">
      <c r="A822" s="222"/>
      <c r="B822" s="222"/>
      <c r="C822" s="222"/>
      <c r="D822" s="222"/>
      <c r="E822" s="222"/>
      <c r="F822" s="222"/>
      <c r="G822" s="222"/>
      <c r="H822" s="222"/>
      <c r="I822" s="222"/>
      <c r="J822" s="222"/>
      <c r="K822" s="222"/>
      <c r="L822" s="222"/>
      <c r="M822" s="222"/>
      <c r="N822" s="222"/>
      <c r="O822" s="222"/>
      <c r="P822" s="222"/>
      <c r="Q822" s="222"/>
      <c r="R822" s="222"/>
      <c r="S822" s="222"/>
      <c r="T822" s="222"/>
      <c r="U822" s="222"/>
      <c r="V822" s="222"/>
      <c r="W822" s="222"/>
      <c r="X822" s="222"/>
      <c r="Y822" s="222"/>
    </row>
    <row r="823" spans="1:25" ht="15.75" thickBot="1" x14ac:dyDescent="0.3">
      <c r="A823" s="222"/>
      <c r="B823" s="222"/>
      <c r="C823" s="222"/>
      <c r="D823" s="222"/>
      <c r="E823" s="222"/>
      <c r="F823" s="222"/>
      <c r="G823" s="222"/>
      <c r="H823" s="222"/>
      <c r="I823" s="222"/>
      <c r="J823" s="222"/>
      <c r="K823" s="222"/>
      <c r="L823" s="222"/>
      <c r="M823" s="222"/>
      <c r="N823" s="222"/>
      <c r="O823" s="222"/>
      <c r="P823" s="222"/>
      <c r="Q823" s="222"/>
      <c r="R823" s="222"/>
      <c r="S823" s="222"/>
      <c r="T823" s="222"/>
      <c r="U823" s="222"/>
      <c r="V823" s="222"/>
      <c r="W823" s="222"/>
      <c r="X823" s="222"/>
      <c r="Y823" s="222"/>
    </row>
    <row r="824" spans="1:25" ht="15.75" thickBot="1" x14ac:dyDescent="0.3">
      <c r="A824" s="222"/>
      <c r="B824" s="222"/>
      <c r="C824" s="222"/>
      <c r="D824" s="222"/>
      <c r="E824" s="222"/>
      <c r="F824" s="222"/>
      <c r="G824" s="222"/>
      <c r="H824" s="222"/>
      <c r="I824" s="222"/>
      <c r="J824" s="222"/>
      <c r="K824" s="222"/>
      <c r="L824" s="222"/>
      <c r="M824" s="222"/>
      <c r="N824" s="222"/>
      <c r="O824" s="222"/>
      <c r="P824" s="222"/>
      <c r="Q824" s="222"/>
      <c r="R824" s="222"/>
      <c r="S824" s="222"/>
      <c r="T824" s="222"/>
      <c r="U824" s="222"/>
      <c r="V824" s="222"/>
      <c r="W824" s="222"/>
      <c r="X824" s="222"/>
      <c r="Y824" s="222"/>
    </row>
    <row r="825" spans="1:25" ht="15.75" thickBot="1" x14ac:dyDescent="0.3">
      <c r="A825" s="222"/>
      <c r="B825" s="222"/>
      <c r="C825" s="222"/>
      <c r="D825" s="222"/>
      <c r="E825" s="222"/>
      <c r="F825" s="222"/>
      <c r="G825" s="222"/>
      <c r="H825" s="222"/>
      <c r="I825" s="222"/>
      <c r="J825" s="222"/>
      <c r="K825" s="222"/>
      <c r="L825" s="222"/>
      <c r="M825" s="222"/>
      <c r="N825" s="222"/>
      <c r="O825" s="222"/>
      <c r="P825" s="222"/>
      <c r="Q825" s="222"/>
      <c r="R825" s="222"/>
      <c r="S825" s="222"/>
      <c r="T825" s="222"/>
      <c r="U825" s="222"/>
      <c r="V825" s="222"/>
      <c r="W825" s="222"/>
      <c r="X825" s="222"/>
      <c r="Y825" s="222"/>
    </row>
    <row r="826" spans="1:25" ht="15.75" thickBot="1" x14ac:dyDescent="0.3">
      <c r="A826" s="222"/>
      <c r="B826" s="222"/>
      <c r="C826" s="222"/>
      <c r="D826" s="222"/>
      <c r="E826" s="222"/>
      <c r="F826" s="222"/>
      <c r="G826" s="222"/>
      <c r="H826" s="222"/>
      <c r="I826" s="222"/>
      <c r="J826" s="222"/>
      <c r="K826" s="222"/>
      <c r="L826" s="222"/>
      <c r="M826" s="222"/>
      <c r="N826" s="222"/>
      <c r="O826" s="222"/>
      <c r="P826" s="222"/>
      <c r="Q826" s="222"/>
      <c r="R826" s="222"/>
      <c r="S826" s="222"/>
      <c r="T826" s="222"/>
      <c r="U826" s="222"/>
      <c r="V826" s="222"/>
      <c r="W826" s="222"/>
      <c r="X826" s="222"/>
      <c r="Y826" s="222"/>
    </row>
    <row r="827" spans="1:25" ht="15.75" thickBot="1" x14ac:dyDescent="0.3">
      <c r="A827" s="222"/>
      <c r="B827" s="222"/>
      <c r="C827" s="222"/>
      <c r="D827" s="222"/>
      <c r="E827" s="222"/>
      <c r="F827" s="222"/>
      <c r="G827" s="222"/>
      <c r="H827" s="222"/>
      <c r="I827" s="222"/>
      <c r="J827" s="222"/>
      <c r="K827" s="222"/>
      <c r="L827" s="222"/>
      <c r="M827" s="222"/>
      <c r="N827" s="222"/>
      <c r="O827" s="222"/>
      <c r="P827" s="222"/>
      <c r="Q827" s="222"/>
      <c r="R827" s="222"/>
      <c r="S827" s="222"/>
      <c r="T827" s="222"/>
      <c r="U827" s="222"/>
      <c r="V827" s="222"/>
      <c r="W827" s="222"/>
      <c r="X827" s="222"/>
      <c r="Y827" s="222"/>
    </row>
    <row r="828" spans="1:25" ht="15.75" thickBot="1" x14ac:dyDescent="0.3">
      <c r="A828" s="222"/>
      <c r="B828" s="222"/>
      <c r="C828" s="222"/>
      <c r="D828" s="222"/>
      <c r="E828" s="222"/>
      <c r="F828" s="222"/>
      <c r="G828" s="222"/>
      <c r="H828" s="222"/>
      <c r="I828" s="222"/>
      <c r="J828" s="222"/>
      <c r="K828" s="222"/>
      <c r="L828" s="222"/>
      <c r="M828" s="222"/>
      <c r="N828" s="222"/>
      <c r="O828" s="222"/>
      <c r="P828" s="222"/>
      <c r="Q828" s="222"/>
      <c r="R828" s="222"/>
      <c r="S828" s="222"/>
      <c r="T828" s="222"/>
      <c r="U828" s="222"/>
      <c r="V828" s="222"/>
      <c r="W828" s="222"/>
      <c r="X828" s="222"/>
      <c r="Y828" s="222"/>
    </row>
    <row r="829" spans="1:25" ht="15.75" thickBot="1" x14ac:dyDescent="0.3">
      <c r="A829" s="222"/>
      <c r="B829" s="222"/>
      <c r="C829" s="222"/>
      <c r="D829" s="222"/>
      <c r="E829" s="222"/>
      <c r="F829" s="222"/>
      <c r="G829" s="222"/>
      <c r="H829" s="222"/>
      <c r="I829" s="222"/>
      <c r="J829" s="222"/>
      <c r="K829" s="222"/>
      <c r="L829" s="222"/>
      <c r="M829" s="222"/>
      <c r="N829" s="222"/>
      <c r="O829" s="222"/>
      <c r="P829" s="222"/>
      <c r="Q829" s="222"/>
      <c r="R829" s="222"/>
      <c r="S829" s="222"/>
      <c r="T829" s="222"/>
      <c r="U829" s="222"/>
      <c r="V829" s="222"/>
      <c r="W829" s="222"/>
      <c r="X829" s="222"/>
      <c r="Y829" s="222"/>
    </row>
    <row r="830" spans="1:25" ht="15.75" thickBot="1" x14ac:dyDescent="0.3">
      <c r="A830" s="222"/>
      <c r="B830" s="222"/>
      <c r="C830" s="222"/>
      <c r="D830" s="222"/>
      <c r="E830" s="222"/>
      <c r="F830" s="222"/>
      <c r="G830" s="222"/>
      <c r="H830" s="222"/>
      <c r="I830" s="222"/>
      <c r="J830" s="222"/>
      <c r="K830" s="222"/>
      <c r="L830" s="222"/>
      <c r="M830" s="222"/>
      <c r="N830" s="222"/>
      <c r="O830" s="222"/>
      <c r="P830" s="222"/>
      <c r="Q830" s="222"/>
      <c r="R830" s="222"/>
      <c r="S830" s="222"/>
      <c r="T830" s="222"/>
      <c r="U830" s="222"/>
      <c r="V830" s="222"/>
      <c r="W830" s="222"/>
      <c r="X830" s="222"/>
      <c r="Y830" s="222"/>
    </row>
    <row r="831" spans="1:25" ht="15.75" thickBot="1" x14ac:dyDescent="0.3">
      <c r="A831" s="222"/>
      <c r="B831" s="222"/>
      <c r="C831" s="222"/>
      <c r="D831" s="222"/>
      <c r="E831" s="222"/>
      <c r="F831" s="222"/>
      <c r="G831" s="222"/>
      <c r="H831" s="222"/>
      <c r="I831" s="222"/>
      <c r="J831" s="222"/>
      <c r="K831" s="222"/>
      <c r="L831" s="222"/>
      <c r="M831" s="222"/>
      <c r="N831" s="222"/>
      <c r="O831" s="222"/>
      <c r="P831" s="222"/>
      <c r="Q831" s="222"/>
      <c r="R831" s="222"/>
      <c r="S831" s="222"/>
      <c r="T831" s="222"/>
      <c r="U831" s="222"/>
      <c r="V831" s="222"/>
      <c r="W831" s="222"/>
      <c r="X831" s="222"/>
      <c r="Y831" s="222"/>
    </row>
    <row r="832" spans="1:25" ht="15.75" thickBot="1" x14ac:dyDescent="0.3">
      <c r="A832" s="222"/>
      <c r="B832" s="222"/>
      <c r="C832" s="222"/>
      <c r="D832" s="222"/>
      <c r="E832" s="222"/>
      <c r="F832" s="222"/>
      <c r="G832" s="222"/>
      <c r="H832" s="222"/>
      <c r="I832" s="222"/>
      <c r="J832" s="222"/>
      <c r="K832" s="222"/>
      <c r="L832" s="222"/>
      <c r="M832" s="222"/>
      <c r="N832" s="222"/>
      <c r="O832" s="222"/>
      <c r="P832" s="222"/>
      <c r="Q832" s="222"/>
      <c r="R832" s="222"/>
      <c r="S832" s="222"/>
      <c r="T832" s="222"/>
      <c r="U832" s="222"/>
      <c r="V832" s="222"/>
      <c r="W832" s="222"/>
      <c r="X832" s="222"/>
      <c r="Y832" s="222"/>
    </row>
    <row r="833" spans="1:25" ht="15.75" thickBot="1" x14ac:dyDescent="0.3">
      <c r="A833" s="222"/>
      <c r="B833" s="222"/>
      <c r="C833" s="222"/>
      <c r="D833" s="222"/>
      <c r="E833" s="222"/>
      <c r="F833" s="222"/>
      <c r="G833" s="222"/>
      <c r="H833" s="222"/>
      <c r="I833" s="222"/>
      <c r="J833" s="222"/>
      <c r="K833" s="222"/>
      <c r="L833" s="222"/>
      <c r="M833" s="222"/>
      <c r="N833" s="222"/>
      <c r="O833" s="222"/>
      <c r="P833" s="222"/>
      <c r="Q833" s="222"/>
      <c r="R833" s="222"/>
      <c r="S833" s="222"/>
      <c r="T833" s="222"/>
      <c r="U833" s="222"/>
      <c r="V833" s="222"/>
      <c r="W833" s="222"/>
      <c r="X833" s="222"/>
      <c r="Y833" s="222"/>
    </row>
    <row r="834" spans="1:25" ht="15.75" thickBot="1" x14ac:dyDescent="0.3">
      <c r="A834" s="222"/>
      <c r="B834" s="222"/>
      <c r="C834" s="222"/>
      <c r="D834" s="222"/>
      <c r="E834" s="222"/>
      <c r="F834" s="222"/>
      <c r="G834" s="222"/>
      <c r="H834" s="222"/>
      <c r="I834" s="222"/>
      <c r="J834" s="222"/>
      <c r="K834" s="222"/>
      <c r="L834" s="222"/>
      <c r="M834" s="222"/>
      <c r="N834" s="222"/>
      <c r="O834" s="222"/>
      <c r="P834" s="222"/>
      <c r="Q834" s="222"/>
      <c r="R834" s="222"/>
      <c r="S834" s="222"/>
      <c r="T834" s="222"/>
      <c r="U834" s="222"/>
      <c r="V834" s="222"/>
      <c r="W834" s="222"/>
      <c r="X834" s="222"/>
      <c r="Y834" s="222"/>
    </row>
    <row r="835" spans="1:25" ht="15.75" thickBot="1" x14ac:dyDescent="0.3">
      <c r="A835" s="222"/>
      <c r="B835" s="222"/>
      <c r="C835" s="222"/>
      <c r="D835" s="222"/>
      <c r="E835" s="222"/>
      <c r="F835" s="222"/>
      <c r="G835" s="222"/>
      <c r="H835" s="222"/>
      <c r="I835" s="222"/>
      <c r="J835" s="222"/>
      <c r="K835" s="222"/>
      <c r="L835" s="222"/>
      <c r="M835" s="222"/>
      <c r="N835" s="222"/>
      <c r="O835" s="222"/>
      <c r="P835" s="222"/>
      <c r="Q835" s="222"/>
      <c r="R835" s="222"/>
      <c r="S835" s="222"/>
      <c r="T835" s="222"/>
      <c r="U835" s="222"/>
      <c r="V835" s="222"/>
      <c r="W835" s="222"/>
      <c r="X835" s="222"/>
      <c r="Y835" s="222"/>
    </row>
    <row r="836" spans="1:25" ht="15.75" thickBot="1" x14ac:dyDescent="0.3">
      <c r="A836" s="222"/>
      <c r="B836" s="222"/>
      <c r="C836" s="222"/>
      <c r="D836" s="222"/>
      <c r="E836" s="222"/>
      <c r="F836" s="222"/>
      <c r="G836" s="222"/>
      <c r="H836" s="222"/>
      <c r="I836" s="222"/>
      <c r="J836" s="222"/>
      <c r="K836" s="222"/>
      <c r="L836" s="222"/>
      <c r="M836" s="222"/>
      <c r="N836" s="222"/>
      <c r="O836" s="222"/>
      <c r="P836" s="222"/>
      <c r="Q836" s="222"/>
      <c r="R836" s="222"/>
      <c r="S836" s="222"/>
      <c r="T836" s="222"/>
      <c r="U836" s="222"/>
      <c r="V836" s="222"/>
      <c r="W836" s="222"/>
      <c r="X836" s="222"/>
      <c r="Y836" s="222"/>
    </row>
    <row r="837" spans="1:25" ht="15.75" thickBot="1" x14ac:dyDescent="0.3">
      <c r="A837" s="222"/>
      <c r="B837" s="222"/>
      <c r="C837" s="222"/>
      <c r="D837" s="222"/>
      <c r="E837" s="222"/>
      <c r="F837" s="222"/>
      <c r="G837" s="222"/>
      <c r="H837" s="222"/>
      <c r="I837" s="222"/>
      <c r="J837" s="222"/>
      <c r="K837" s="222"/>
      <c r="L837" s="222"/>
      <c r="M837" s="222"/>
      <c r="N837" s="222"/>
      <c r="O837" s="222"/>
      <c r="P837" s="222"/>
      <c r="Q837" s="222"/>
      <c r="R837" s="222"/>
      <c r="S837" s="222"/>
      <c r="T837" s="222"/>
      <c r="U837" s="222"/>
      <c r="V837" s="222"/>
      <c r="W837" s="222"/>
      <c r="X837" s="222"/>
      <c r="Y837" s="222"/>
    </row>
    <row r="838" spans="1:25" ht="15.75" thickBot="1" x14ac:dyDescent="0.3">
      <c r="A838" s="222"/>
      <c r="B838" s="222"/>
      <c r="C838" s="222"/>
      <c r="D838" s="222"/>
      <c r="E838" s="222"/>
      <c r="F838" s="222"/>
      <c r="G838" s="222"/>
      <c r="H838" s="222"/>
      <c r="I838" s="222"/>
      <c r="J838" s="222"/>
      <c r="K838" s="222"/>
      <c r="L838" s="222"/>
      <c r="M838" s="222"/>
      <c r="N838" s="222"/>
      <c r="O838" s="222"/>
      <c r="P838" s="222"/>
      <c r="Q838" s="222"/>
      <c r="R838" s="222"/>
      <c r="S838" s="222"/>
      <c r="T838" s="222"/>
      <c r="U838" s="222"/>
      <c r="V838" s="222"/>
      <c r="W838" s="222"/>
      <c r="X838" s="222"/>
      <c r="Y838" s="222"/>
    </row>
    <row r="839" spans="1:25" ht="15.75" thickBot="1" x14ac:dyDescent="0.3">
      <c r="A839" s="222"/>
      <c r="B839" s="222"/>
      <c r="C839" s="222"/>
      <c r="D839" s="222"/>
      <c r="E839" s="222"/>
      <c r="F839" s="222"/>
      <c r="G839" s="222"/>
      <c r="H839" s="222"/>
      <c r="I839" s="222"/>
      <c r="J839" s="222"/>
      <c r="K839" s="222"/>
      <c r="L839" s="222"/>
      <c r="M839" s="222"/>
      <c r="N839" s="222"/>
      <c r="O839" s="222"/>
      <c r="P839" s="222"/>
      <c r="Q839" s="222"/>
      <c r="R839" s="222"/>
      <c r="S839" s="222"/>
      <c r="T839" s="222"/>
      <c r="U839" s="222"/>
      <c r="V839" s="222"/>
      <c r="W839" s="222"/>
      <c r="X839" s="222"/>
      <c r="Y839" s="222"/>
    </row>
    <row r="840" spans="1:25" ht="15.75" thickBot="1" x14ac:dyDescent="0.3">
      <c r="A840" s="222"/>
      <c r="B840" s="222"/>
      <c r="C840" s="222"/>
      <c r="D840" s="222"/>
      <c r="E840" s="222"/>
      <c r="F840" s="222"/>
      <c r="G840" s="222"/>
      <c r="H840" s="222"/>
      <c r="I840" s="222"/>
      <c r="J840" s="222"/>
      <c r="K840" s="222"/>
      <c r="L840" s="222"/>
      <c r="M840" s="222"/>
      <c r="N840" s="222"/>
      <c r="O840" s="222"/>
      <c r="P840" s="222"/>
      <c r="Q840" s="222"/>
      <c r="R840" s="222"/>
      <c r="S840" s="222"/>
      <c r="T840" s="222"/>
      <c r="U840" s="222"/>
      <c r="V840" s="222"/>
      <c r="W840" s="222"/>
      <c r="X840" s="222"/>
      <c r="Y840" s="222"/>
    </row>
    <row r="841" spans="1:25" ht="15.75" thickBot="1" x14ac:dyDescent="0.3">
      <c r="A841" s="222"/>
      <c r="B841" s="222"/>
      <c r="C841" s="222"/>
      <c r="D841" s="222"/>
      <c r="E841" s="222"/>
      <c r="F841" s="222"/>
      <c r="G841" s="222"/>
      <c r="H841" s="222"/>
      <c r="I841" s="222"/>
      <c r="J841" s="222"/>
      <c r="K841" s="222"/>
      <c r="L841" s="222"/>
      <c r="M841" s="222"/>
      <c r="N841" s="222"/>
      <c r="O841" s="222"/>
      <c r="P841" s="222"/>
      <c r="Q841" s="222"/>
      <c r="R841" s="222"/>
      <c r="S841" s="222"/>
      <c r="T841" s="222"/>
      <c r="U841" s="222"/>
      <c r="V841" s="222"/>
      <c r="W841" s="222"/>
      <c r="X841" s="222"/>
      <c r="Y841" s="222"/>
    </row>
    <row r="842" spans="1:25" ht="15.75" thickBot="1" x14ac:dyDescent="0.3">
      <c r="A842" s="222"/>
      <c r="B842" s="222"/>
      <c r="C842" s="222"/>
      <c r="D842" s="222"/>
      <c r="E842" s="222"/>
      <c r="F842" s="222"/>
      <c r="G842" s="222"/>
      <c r="H842" s="222"/>
      <c r="I842" s="222"/>
      <c r="J842" s="222"/>
      <c r="K842" s="222"/>
      <c r="L842" s="222"/>
      <c r="M842" s="222"/>
      <c r="N842" s="222"/>
      <c r="O842" s="222"/>
      <c r="P842" s="222"/>
      <c r="Q842" s="222"/>
      <c r="R842" s="222"/>
      <c r="S842" s="222"/>
      <c r="T842" s="222"/>
      <c r="U842" s="222"/>
      <c r="V842" s="222"/>
      <c r="W842" s="222"/>
      <c r="X842" s="222"/>
      <c r="Y842" s="222"/>
    </row>
    <row r="843" spans="1:25" ht="15.75" thickBot="1" x14ac:dyDescent="0.3">
      <c r="A843" s="222"/>
      <c r="B843" s="222"/>
      <c r="C843" s="222"/>
      <c r="D843" s="222"/>
      <c r="E843" s="222"/>
      <c r="F843" s="222"/>
      <c r="G843" s="222"/>
      <c r="H843" s="222"/>
      <c r="I843" s="222"/>
      <c r="J843" s="222"/>
      <c r="K843" s="222"/>
      <c r="L843" s="222"/>
      <c r="M843" s="222"/>
      <c r="N843" s="222"/>
      <c r="O843" s="222"/>
      <c r="P843" s="222"/>
      <c r="Q843" s="222"/>
      <c r="R843" s="222"/>
      <c r="S843" s="222"/>
      <c r="T843" s="222"/>
      <c r="U843" s="222"/>
      <c r="V843" s="222"/>
      <c r="W843" s="222"/>
      <c r="X843" s="222"/>
      <c r="Y843" s="222"/>
    </row>
    <row r="844" spans="1:25" ht="15.75" thickBot="1" x14ac:dyDescent="0.3">
      <c r="A844" s="222"/>
      <c r="B844" s="222"/>
      <c r="C844" s="222"/>
      <c r="D844" s="222"/>
      <c r="E844" s="222"/>
      <c r="F844" s="222"/>
      <c r="G844" s="222"/>
      <c r="H844" s="222"/>
      <c r="I844" s="222"/>
      <c r="J844" s="222"/>
      <c r="K844" s="222"/>
      <c r="L844" s="222"/>
      <c r="M844" s="222"/>
      <c r="N844" s="222"/>
      <c r="O844" s="222"/>
      <c r="P844" s="222"/>
      <c r="Q844" s="222"/>
      <c r="R844" s="222"/>
      <c r="S844" s="222"/>
      <c r="T844" s="222"/>
      <c r="U844" s="222"/>
      <c r="V844" s="222"/>
      <c r="W844" s="222"/>
      <c r="X844" s="222"/>
      <c r="Y844" s="222"/>
    </row>
    <row r="845" spans="1:25" ht="15.75" thickBot="1" x14ac:dyDescent="0.3">
      <c r="A845" s="222"/>
      <c r="B845" s="222"/>
      <c r="C845" s="222"/>
      <c r="D845" s="222"/>
      <c r="E845" s="222"/>
      <c r="F845" s="222"/>
      <c r="G845" s="222"/>
      <c r="H845" s="222"/>
      <c r="I845" s="222"/>
      <c r="J845" s="222"/>
      <c r="K845" s="222"/>
      <c r="L845" s="222"/>
      <c r="M845" s="222"/>
      <c r="N845" s="222"/>
      <c r="O845" s="222"/>
      <c r="P845" s="222"/>
      <c r="Q845" s="222"/>
      <c r="R845" s="222"/>
      <c r="S845" s="222"/>
      <c r="T845" s="222"/>
      <c r="U845" s="222"/>
      <c r="V845" s="222"/>
      <c r="W845" s="222"/>
      <c r="X845" s="222"/>
      <c r="Y845" s="222"/>
    </row>
    <row r="846" spans="1:25" ht="15.75" thickBot="1" x14ac:dyDescent="0.3">
      <c r="A846" s="222"/>
      <c r="B846" s="222"/>
      <c r="C846" s="222"/>
      <c r="D846" s="222"/>
      <c r="E846" s="222"/>
      <c r="F846" s="222"/>
      <c r="G846" s="222"/>
      <c r="H846" s="222"/>
      <c r="I846" s="222"/>
      <c r="J846" s="222"/>
      <c r="K846" s="222"/>
      <c r="L846" s="222"/>
      <c r="M846" s="222"/>
      <c r="N846" s="222"/>
      <c r="O846" s="222"/>
      <c r="P846" s="222"/>
      <c r="Q846" s="222"/>
      <c r="R846" s="222"/>
      <c r="S846" s="222"/>
      <c r="T846" s="222"/>
      <c r="U846" s="222"/>
      <c r="V846" s="222"/>
      <c r="W846" s="222"/>
      <c r="X846" s="222"/>
      <c r="Y846" s="222"/>
    </row>
    <row r="847" spans="1:25" ht="15.75" thickBot="1" x14ac:dyDescent="0.3">
      <c r="A847" s="222"/>
      <c r="B847" s="222"/>
      <c r="C847" s="222"/>
      <c r="D847" s="222"/>
      <c r="E847" s="222"/>
      <c r="F847" s="222"/>
      <c r="G847" s="222"/>
      <c r="H847" s="222"/>
      <c r="I847" s="222"/>
      <c r="J847" s="222"/>
      <c r="K847" s="222"/>
      <c r="L847" s="222"/>
      <c r="M847" s="222"/>
      <c r="N847" s="222"/>
      <c r="O847" s="222"/>
      <c r="P847" s="222"/>
      <c r="Q847" s="222"/>
      <c r="R847" s="222"/>
      <c r="S847" s="222"/>
      <c r="T847" s="222"/>
      <c r="U847" s="222"/>
      <c r="V847" s="222"/>
      <c r="W847" s="222"/>
      <c r="X847" s="222"/>
      <c r="Y847" s="222"/>
    </row>
    <row r="848" spans="1:25" ht="15.75" thickBot="1" x14ac:dyDescent="0.3">
      <c r="A848" s="222"/>
      <c r="B848" s="222"/>
      <c r="C848" s="222"/>
      <c r="D848" s="222"/>
      <c r="E848" s="222"/>
      <c r="F848" s="222"/>
      <c r="G848" s="222"/>
      <c r="H848" s="222"/>
      <c r="I848" s="222"/>
      <c r="J848" s="222"/>
      <c r="K848" s="222"/>
      <c r="L848" s="222"/>
      <c r="M848" s="222"/>
      <c r="N848" s="222"/>
      <c r="O848" s="222"/>
      <c r="P848" s="222"/>
      <c r="Q848" s="222"/>
      <c r="R848" s="222"/>
      <c r="S848" s="222"/>
      <c r="T848" s="222"/>
      <c r="U848" s="222"/>
      <c r="V848" s="222"/>
      <c r="W848" s="222"/>
      <c r="X848" s="222"/>
      <c r="Y848" s="222"/>
    </row>
    <row r="849" spans="1:25" ht="15.75" thickBot="1" x14ac:dyDescent="0.3">
      <c r="A849" s="222"/>
      <c r="B849" s="222"/>
      <c r="C849" s="222"/>
      <c r="D849" s="222"/>
      <c r="E849" s="222"/>
      <c r="F849" s="222"/>
      <c r="G849" s="222"/>
      <c r="H849" s="222"/>
      <c r="I849" s="222"/>
      <c r="J849" s="222"/>
      <c r="K849" s="222"/>
      <c r="L849" s="222"/>
      <c r="M849" s="222"/>
      <c r="N849" s="222"/>
      <c r="O849" s="222"/>
      <c r="P849" s="222"/>
      <c r="Q849" s="222"/>
      <c r="R849" s="222"/>
      <c r="S849" s="222"/>
      <c r="T849" s="222"/>
      <c r="U849" s="222"/>
      <c r="V849" s="222"/>
      <c r="W849" s="222"/>
      <c r="X849" s="222"/>
      <c r="Y849" s="222"/>
    </row>
    <row r="850" spans="1:25" ht="15.75" thickBot="1" x14ac:dyDescent="0.3">
      <c r="A850" s="222"/>
      <c r="B850" s="222"/>
      <c r="C850" s="222"/>
      <c r="D850" s="222"/>
      <c r="E850" s="222"/>
      <c r="F850" s="222"/>
      <c r="G850" s="222"/>
      <c r="H850" s="222"/>
      <c r="I850" s="222"/>
      <c r="J850" s="222"/>
      <c r="K850" s="222"/>
      <c r="L850" s="222"/>
      <c r="M850" s="222"/>
      <c r="N850" s="222"/>
      <c r="O850" s="222"/>
      <c r="P850" s="222"/>
      <c r="Q850" s="222"/>
      <c r="R850" s="222"/>
      <c r="S850" s="222"/>
      <c r="T850" s="222"/>
      <c r="U850" s="222"/>
      <c r="V850" s="222"/>
      <c r="W850" s="222"/>
      <c r="X850" s="222"/>
      <c r="Y850" s="222"/>
    </row>
    <row r="851" spans="1:25" ht="15.75" thickBot="1" x14ac:dyDescent="0.3">
      <c r="A851" s="222"/>
      <c r="B851" s="222"/>
      <c r="C851" s="222"/>
      <c r="D851" s="222"/>
      <c r="E851" s="222"/>
      <c r="F851" s="222"/>
      <c r="G851" s="222"/>
      <c r="H851" s="222"/>
      <c r="I851" s="222"/>
      <c r="J851" s="222"/>
      <c r="K851" s="222"/>
      <c r="L851" s="222"/>
      <c r="M851" s="222"/>
      <c r="N851" s="222"/>
      <c r="O851" s="222"/>
      <c r="P851" s="222"/>
      <c r="Q851" s="222"/>
      <c r="R851" s="222"/>
      <c r="S851" s="222"/>
      <c r="T851" s="222"/>
      <c r="U851" s="222"/>
      <c r="V851" s="222"/>
      <c r="W851" s="222"/>
      <c r="X851" s="222"/>
      <c r="Y851" s="222"/>
    </row>
    <row r="852" spans="1:25" ht="15.75" thickBot="1" x14ac:dyDescent="0.3">
      <c r="A852" s="222"/>
      <c r="B852" s="222"/>
      <c r="C852" s="222"/>
      <c r="D852" s="222"/>
      <c r="E852" s="222"/>
      <c r="F852" s="222"/>
      <c r="G852" s="222"/>
      <c r="H852" s="222"/>
      <c r="I852" s="222"/>
      <c r="J852" s="222"/>
      <c r="K852" s="222"/>
      <c r="L852" s="222"/>
      <c r="M852" s="222"/>
      <c r="N852" s="222"/>
      <c r="O852" s="222"/>
      <c r="P852" s="222"/>
      <c r="Q852" s="222"/>
      <c r="R852" s="222"/>
      <c r="S852" s="222"/>
      <c r="T852" s="222"/>
      <c r="U852" s="222"/>
      <c r="V852" s="222"/>
      <c r="W852" s="222"/>
      <c r="X852" s="222"/>
      <c r="Y852" s="222"/>
    </row>
    <row r="853" spans="1:25" ht="15.75" thickBot="1" x14ac:dyDescent="0.3">
      <c r="A853" s="222"/>
      <c r="B853" s="222"/>
      <c r="C853" s="222"/>
      <c r="D853" s="222"/>
      <c r="E853" s="222"/>
      <c r="F853" s="222"/>
      <c r="G853" s="222"/>
      <c r="H853" s="222"/>
      <c r="I853" s="222"/>
      <c r="J853" s="222"/>
      <c r="K853" s="222"/>
      <c r="L853" s="222"/>
      <c r="M853" s="222"/>
      <c r="N853" s="222"/>
      <c r="O853" s="222"/>
      <c r="P853" s="222"/>
      <c r="Q853" s="222"/>
      <c r="R853" s="222"/>
      <c r="S853" s="222"/>
      <c r="T853" s="222"/>
      <c r="U853" s="222"/>
      <c r="V853" s="222"/>
      <c r="W853" s="222"/>
      <c r="X853" s="222"/>
      <c r="Y853" s="222"/>
    </row>
    <row r="854" spans="1:25" ht="15.75" thickBot="1" x14ac:dyDescent="0.3">
      <c r="A854" s="222"/>
      <c r="B854" s="222"/>
      <c r="C854" s="222"/>
      <c r="D854" s="222"/>
      <c r="E854" s="222"/>
      <c r="F854" s="222"/>
      <c r="G854" s="222"/>
      <c r="H854" s="222"/>
      <c r="I854" s="222"/>
      <c r="J854" s="222"/>
      <c r="K854" s="222"/>
      <c r="L854" s="222"/>
      <c r="M854" s="222"/>
      <c r="N854" s="222"/>
      <c r="O854" s="222"/>
      <c r="P854" s="222"/>
      <c r="Q854" s="222"/>
      <c r="R854" s="222"/>
      <c r="S854" s="222"/>
      <c r="T854" s="222"/>
      <c r="U854" s="222"/>
      <c r="V854" s="222"/>
      <c r="W854" s="222"/>
      <c r="X854" s="222"/>
      <c r="Y854" s="222"/>
    </row>
    <row r="855" spans="1:25" ht="15.75" thickBot="1" x14ac:dyDescent="0.3">
      <c r="A855" s="222"/>
      <c r="B855" s="222"/>
      <c r="C855" s="222"/>
      <c r="D855" s="222"/>
      <c r="E855" s="222"/>
      <c r="F855" s="222"/>
      <c r="G855" s="222"/>
      <c r="H855" s="222"/>
      <c r="I855" s="222"/>
      <c r="J855" s="222"/>
      <c r="K855" s="222"/>
      <c r="L855" s="222"/>
      <c r="M855" s="222"/>
      <c r="N855" s="222"/>
      <c r="O855" s="222"/>
      <c r="P855" s="222"/>
      <c r="Q855" s="222"/>
      <c r="R855" s="222"/>
      <c r="S855" s="222"/>
      <c r="T855" s="222"/>
      <c r="U855" s="222"/>
      <c r="V855" s="222"/>
      <c r="W855" s="222"/>
      <c r="X855" s="222"/>
      <c r="Y855" s="222"/>
    </row>
    <row r="856" spans="1:25" ht="15.75" thickBot="1" x14ac:dyDescent="0.3">
      <c r="A856" s="222"/>
      <c r="B856" s="222"/>
      <c r="C856" s="222"/>
      <c r="D856" s="222"/>
      <c r="E856" s="222"/>
      <c r="F856" s="222"/>
      <c r="G856" s="222"/>
      <c r="H856" s="222"/>
      <c r="I856" s="222"/>
      <c r="J856" s="222"/>
      <c r="K856" s="222"/>
      <c r="L856" s="222"/>
      <c r="M856" s="222"/>
      <c r="N856" s="222"/>
      <c r="O856" s="222"/>
      <c r="P856" s="222"/>
      <c r="Q856" s="222"/>
      <c r="R856" s="222"/>
      <c r="S856" s="222"/>
      <c r="T856" s="222"/>
      <c r="U856" s="222"/>
      <c r="V856" s="222"/>
      <c r="W856" s="222"/>
      <c r="X856" s="222"/>
      <c r="Y856" s="222"/>
    </row>
    <row r="857" spans="1:25" ht="15.75" thickBot="1" x14ac:dyDescent="0.3">
      <c r="A857" s="222"/>
      <c r="B857" s="222"/>
      <c r="C857" s="222"/>
      <c r="D857" s="222"/>
      <c r="E857" s="222"/>
      <c r="F857" s="222"/>
      <c r="G857" s="222"/>
      <c r="H857" s="222"/>
      <c r="I857" s="222"/>
      <c r="J857" s="222"/>
      <c r="K857" s="222"/>
      <c r="L857" s="222"/>
      <c r="M857" s="222"/>
      <c r="N857" s="222"/>
      <c r="O857" s="222"/>
      <c r="P857" s="222"/>
      <c r="Q857" s="222"/>
      <c r="R857" s="222"/>
      <c r="S857" s="222"/>
      <c r="T857" s="222"/>
      <c r="U857" s="222"/>
      <c r="V857" s="222"/>
      <c r="W857" s="222"/>
      <c r="X857" s="222"/>
      <c r="Y857" s="222"/>
    </row>
    <row r="858" spans="1:25" ht="15.75" thickBot="1" x14ac:dyDescent="0.3">
      <c r="A858" s="222"/>
      <c r="B858" s="222"/>
      <c r="C858" s="222"/>
      <c r="D858" s="222"/>
      <c r="E858" s="222"/>
      <c r="F858" s="222"/>
      <c r="G858" s="222"/>
      <c r="H858" s="222"/>
      <c r="I858" s="222"/>
      <c r="J858" s="222"/>
      <c r="K858" s="222"/>
      <c r="L858" s="222"/>
      <c r="M858" s="222"/>
      <c r="N858" s="222"/>
      <c r="O858" s="222"/>
      <c r="P858" s="222"/>
      <c r="Q858" s="222"/>
      <c r="R858" s="222"/>
      <c r="S858" s="222"/>
      <c r="T858" s="222"/>
      <c r="U858" s="222"/>
      <c r="V858" s="222"/>
      <c r="W858" s="222"/>
      <c r="X858" s="222"/>
      <c r="Y858" s="222"/>
    </row>
    <row r="859" spans="1:25" ht="15.75" thickBot="1" x14ac:dyDescent="0.3">
      <c r="A859" s="222"/>
      <c r="B859" s="222"/>
      <c r="C859" s="222"/>
      <c r="D859" s="222"/>
      <c r="E859" s="222"/>
      <c r="F859" s="222"/>
      <c r="G859" s="222"/>
      <c r="H859" s="222"/>
      <c r="I859" s="222"/>
      <c r="J859" s="222"/>
      <c r="K859" s="222"/>
      <c r="L859" s="222"/>
      <c r="M859" s="222"/>
      <c r="N859" s="222"/>
      <c r="O859" s="222"/>
      <c r="P859" s="222"/>
      <c r="Q859" s="222"/>
      <c r="R859" s="222"/>
      <c r="S859" s="222"/>
      <c r="T859" s="222"/>
      <c r="U859" s="222"/>
      <c r="V859" s="222"/>
      <c r="W859" s="222"/>
      <c r="X859" s="222"/>
      <c r="Y859" s="222"/>
    </row>
    <row r="860" spans="1:25" ht="15.75" thickBot="1" x14ac:dyDescent="0.3">
      <c r="A860" s="222"/>
      <c r="B860" s="222"/>
      <c r="C860" s="222"/>
      <c r="D860" s="222"/>
      <c r="E860" s="222"/>
      <c r="F860" s="222"/>
      <c r="G860" s="222"/>
      <c r="H860" s="222"/>
      <c r="I860" s="222"/>
      <c r="J860" s="222"/>
      <c r="K860" s="222"/>
      <c r="L860" s="222"/>
      <c r="M860" s="222"/>
      <c r="N860" s="222"/>
      <c r="O860" s="222"/>
      <c r="P860" s="222"/>
      <c r="Q860" s="222"/>
      <c r="R860" s="222"/>
      <c r="S860" s="222"/>
      <c r="T860" s="222"/>
      <c r="U860" s="222"/>
      <c r="V860" s="222"/>
      <c r="W860" s="222"/>
      <c r="X860" s="222"/>
      <c r="Y860" s="222"/>
    </row>
    <row r="861" spans="1:25" ht="15.75" thickBot="1" x14ac:dyDescent="0.3">
      <c r="A861" s="222"/>
      <c r="B861" s="222"/>
      <c r="C861" s="222"/>
      <c r="D861" s="222"/>
      <c r="E861" s="222"/>
      <c r="F861" s="222"/>
      <c r="G861" s="222"/>
      <c r="H861" s="222"/>
      <c r="I861" s="222"/>
      <c r="J861" s="222"/>
      <c r="K861" s="222"/>
      <c r="L861" s="222"/>
      <c r="M861" s="222"/>
      <c r="N861" s="222"/>
      <c r="O861" s="222"/>
      <c r="P861" s="222"/>
      <c r="Q861" s="222"/>
      <c r="R861" s="222"/>
      <c r="S861" s="222"/>
      <c r="T861" s="222"/>
      <c r="U861" s="222"/>
      <c r="V861" s="222"/>
      <c r="W861" s="222"/>
      <c r="X861" s="222"/>
      <c r="Y861" s="222"/>
    </row>
    <row r="862" spans="1:25" ht="15.75" thickBot="1" x14ac:dyDescent="0.3">
      <c r="A862" s="222"/>
      <c r="B862" s="222"/>
      <c r="C862" s="222"/>
      <c r="D862" s="222"/>
      <c r="E862" s="222"/>
      <c r="F862" s="222"/>
      <c r="G862" s="222"/>
      <c r="H862" s="222"/>
      <c r="I862" s="222"/>
      <c r="J862" s="222"/>
      <c r="K862" s="222"/>
      <c r="L862" s="222"/>
      <c r="M862" s="222"/>
      <c r="N862" s="222"/>
      <c r="O862" s="222"/>
      <c r="P862" s="222"/>
      <c r="Q862" s="222"/>
      <c r="R862" s="222"/>
      <c r="S862" s="222"/>
      <c r="T862" s="222"/>
      <c r="U862" s="222"/>
      <c r="V862" s="222"/>
      <c r="W862" s="222"/>
      <c r="X862" s="222"/>
      <c r="Y862" s="222"/>
    </row>
    <row r="863" spans="1:25" ht="15.75" thickBot="1" x14ac:dyDescent="0.3">
      <c r="A863" s="222"/>
      <c r="B863" s="222"/>
      <c r="C863" s="222"/>
      <c r="D863" s="222"/>
      <c r="E863" s="222"/>
      <c r="F863" s="222"/>
      <c r="G863" s="222"/>
      <c r="H863" s="222"/>
      <c r="I863" s="222"/>
      <c r="J863" s="222"/>
      <c r="K863" s="222"/>
      <c r="L863" s="222"/>
      <c r="M863" s="222"/>
      <c r="N863" s="222"/>
      <c r="O863" s="222"/>
      <c r="P863" s="222"/>
      <c r="Q863" s="222"/>
      <c r="R863" s="222"/>
      <c r="S863" s="222"/>
      <c r="T863" s="222"/>
      <c r="U863" s="222"/>
      <c r="V863" s="222"/>
      <c r="W863" s="222"/>
      <c r="X863" s="222"/>
      <c r="Y863" s="222"/>
    </row>
    <row r="864" spans="1:25" ht="15.75" thickBot="1" x14ac:dyDescent="0.3">
      <c r="A864" s="222"/>
      <c r="B864" s="222"/>
      <c r="C864" s="222"/>
      <c r="D864" s="222"/>
      <c r="E864" s="222"/>
      <c r="F864" s="222"/>
      <c r="G864" s="222"/>
      <c r="H864" s="222"/>
      <c r="I864" s="222"/>
      <c r="J864" s="222"/>
      <c r="K864" s="222"/>
      <c r="L864" s="222"/>
      <c r="M864" s="222"/>
      <c r="N864" s="222"/>
      <c r="O864" s="222"/>
      <c r="P864" s="222"/>
      <c r="Q864" s="222"/>
      <c r="R864" s="222"/>
      <c r="S864" s="222"/>
      <c r="T864" s="222"/>
      <c r="U864" s="222"/>
      <c r="V864" s="222"/>
      <c r="W864" s="222"/>
      <c r="X864" s="222"/>
      <c r="Y864" s="222"/>
    </row>
    <row r="865" spans="1:25" ht="15.75" thickBot="1" x14ac:dyDescent="0.3">
      <c r="A865" s="222"/>
      <c r="B865" s="222"/>
      <c r="C865" s="222"/>
      <c r="D865" s="222"/>
      <c r="E865" s="222"/>
      <c r="F865" s="222"/>
      <c r="G865" s="222"/>
      <c r="H865" s="222"/>
      <c r="I865" s="222"/>
      <c r="J865" s="222"/>
      <c r="K865" s="222"/>
      <c r="L865" s="222"/>
      <c r="M865" s="222"/>
      <c r="N865" s="222"/>
      <c r="O865" s="222"/>
      <c r="P865" s="222"/>
      <c r="Q865" s="222"/>
      <c r="R865" s="222"/>
      <c r="S865" s="222"/>
      <c r="T865" s="222"/>
      <c r="U865" s="222"/>
      <c r="V865" s="222"/>
      <c r="W865" s="222"/>
      <c r="X865" s="222"/>
      <c r="Y865" s="222"/>
    </row>
    <row r="866" spans="1:25" ht="15.75" thickBot="1" x14ac:dyDescent="0.3">
      <c r="A866" s="222"/>
      <c r="B866" s="222"/>
      <c r="C866" s="222"/>
      <c r="D866" s="222"/>
      <c r="E866" s="222"/>
      <c r="F866" s="222"/>
      <c r="G866" s="222"/>
      <c r="H866" s="222"/>
      <c r="I866" s="222"/>
      <c r="J866" s="222"/>
      <c r="K866" s="222"/>
      <c r="L866" s="222"/>
      <c r="M866" s="222"/>
      <c r="N866" s="222"/>
      <c r="O866" s="222"/>
      <c r="P866" s="222"/>
      <c r="Q866" s="222"/>
      <c r="R866" s="222"/>
      <c r="S866" s="222"/>
      <c r="T866" s="222"/>
      <c r="U866" s="222"/>
      <c r="V866" s="222"/>
      <c r="W866" s="222"/>
      <c r="X866" s="222"/>
      <c r="Y866" s="222"/>
    </row>
    <row r="867" spans="1:25" ht="15.75" thickBot="1" x14ac:dyDescent="0.3">
      <c r="A867" s="222"/>
      <c r="B867" s="222"/>
      <c r="C867" s="222"/>
      <c r="D867" s="222"/>
      <c r="E867" s="222"/>
      <c r="F867" s="222"/>
      <c r="G867" s="222"/>
      <c r="H867" s="222"/>
      <c r="I867" s="222"/>
      <c r="J867" s="222"/>
      <c r="K867" s="222"/>
      <c r="L867" s="222"/>
      <c r="M867" s="222"/>
      <c r="N867" s="222"/>
      <c r="O867" s="222"/>
      <c r="P867" s="222"/>
      <c r="Q867" s="222"/>
      <c r="R867" s="222"/>
      <c r="S867" s="222"/>
      <c r="T867" s="222"/>
      <c r="U867" s="222"/>
      <c r="V867" s="222"/>
      <c r="W867" s="222"/>
      <c r="X867" s="222"/>
      <c r="Y867" s="222"/>
    </row>
    <row r="868" spans="1:25" ht="15.75" thickBot="1" x14ac:dyDescent="0.3">
      <c r="A868" s="222"/>
      <c r="B868" s="222"/>
      <c r="C868" s="222"/>
      <c r="D868" s="222"/>
      <c r="E868" s="222"/>
      <c r="F868" s="222"/>
      <c r="G868" s="222"/>
      <c r="H868" s="222"/>
      <c r="I868" s="222"/>
      <c r="J868" s="222"/>
      <c r="K868" s="222"/>
      <c r="L868" s="222"/>
      <c r="M868" s="222"/>
      <c r="N868" s="222"/>
      <c r="O868" s="222"/>
      <c r="P868" s="222"/>
      <c r="Q868" s="222"/>
      <c r="R868" s="222"/>
      <c r="S868" s="222"/>
      <c r="T868" s="222"/>
      <c r="U868" s="222"/>
      <c r="V868" s="222"/>
      <c r="W868" s="222"/>
      <c r="X868" s="222"/>
      <c r="Y868" s="222"/>
    </row>
    <row r="869" spans="1:25" ht="15.75" thickBot="1" x14ac:dyDescent="0.3">
      <c r="A869" s="222"/>
      <c r="B869" s="222"/>
      <c r="C869" s="222"/>
      <c r="D869" s="222"/>
      <c r="E869" s="222"/>
      <c r="F869" s="222"/>
      <c r="G869" s="222"/>
      <c r="H869" s="222"/>
      <c r="I869" s="222"/>
      <c r="J869" s="222"/>
      <c r="K869" s="222"/>
      <c r="L869" s="222"/>
      <c r="M869" s="222"/>
      <c r="N869" s="222"/>
      <c r="O869" s="222"/>
      <c r="P869" s="222"/>
      <c r="Q869" s="222"/>
      <c r="R869" s="222"/>
      <c r="S869" s="222"/>
      <c r="T869" s="222"/>
      <c r="U869" s="222"/>
      <c r="V869" s="222"/>
      <c r="W869" s="222"/>
      <c r="X869" s="222"/>
      <c r="Y869" s="222"/>
    </row>
    <row r="870" spans="1:25" ht="15.75" thickBot="1" x14ac:dyDescent="0.3">
      <c r="A870" s="222"/>
      <c r="B870" s="222"/>
      <c r="C870" s="222"/>
      <c r="D870" s="222"/>
      <c r="E870" s="222"/>
      <c r="F870" s="222"/>
      <c r="G870" s="222"/>
      <c r="H870" s="222"/>
      <c r="I870" s="222"/>
      <c r="J870" s="222"/>
      <c r="K870" s="222"/>
      <c r="L870" s="222"/>
      <c r="M870" s="222"/>
      <c r="N870" s="222"/>
      <c r="O870" s="222"/>
      <c r="P870" s="222"/>
      <c r="Q870" s="222"/>
      <c r="R870" s="222"/>
      <c r="S870" s="222"/>
      <c r="T870" s="222"/>
      <c r="U870" s="222"/>
      <c r="V870" s="222"/>
      <c r="W870" s="222"/>
      <c r="X870" s="222"/>
      <c r="Y870" s="222"/>
    </row>
    <row r="871" spans="1:25" ht="15.75" thickBot="1" x14ac:dyDescent="0.3">
      <c r="A871" s="222"/>
      <c r="B871" s="222"/>
      <c r="C871" s="222"/>
      <c r="D871" s="222"/>
      <c r="E871" s="222"/>
      <c r="F871" s="222"/>
      <c r="G871" s="222"/>
      <c r="H871" s="222"/>
      <c r="I871" s="222"/>
      <c r="J871" s="222"/>
      <c r="K871" s="222"/>
      <c r="L871" s="222"/>
      <c r="M871" s="222"/>
      <c r="N871" s="222"/>
      <c r="O871" s="222"/>
      <c r="P871" s="222"/>
      <c r="Q871" s="222"/>
      <c r="R871" s="222"/>
      <c r="S871" s="222"/>
      <c r="T871" s="222"/>
      <c r="U871" s="222"/>
      <c r="V871" s="222"/>
      <c r="W871" s="222"/>
      <c r="X871" s="222"/>
      <c r="Y871" s="222"/>
    </row>
    <row r="872" spans="1:25" ht="15.75" thickBot="1" x14ac:dyDescent="0.3">
      <c r="A872" s="222"/>
      <c r="B872" s="222"/>
      <c r="C872" s="222"/>
      <c r="D872" s="222"/>
      <c r="E872" s="222"/>
      <c r="F872" s="222"/>
      <c r="G872" s="222"/>
      <c r="H872" s="222"/>
      <c r="I872" s="222"/>
      <c r="J872" s="222"/>
      <c r="K872" s="222"/>
      <c r="L872" s="222"/>
      <c r="M872" s="222"/>
      <c r="N872" s="222"/>
      <c r="O872" s="222"/>
      <c r="P872" s="222"/>
      <c r="Q872" s="222"/>
      <c r="R872" s="222"/>
      <c r="S872" s="222"/>
      <c r="T872" s="222"/>
      <c r="U872" s="222"/>
      <c r="V872" s="222"/>
      <c r="W872" s="222"/>
      <c r="X872" s="222"/>
      <c r="Y872" s="222"/>
    </row>
    <row r="873" spans="1:25" ht="15.75" thickBot="1" x14ac:dyDescent="0.3">
      <c r="A873" s="222"/>
      <c r="B873" s="222"/>
      <c r="C873" s="222"/>
      <c r="D873" s="222"/>
      <c r="E873" s="222"/>
      <c r="F873" s="222"/>
      <c r="G873" s="222"/>
      <c r="H873" s="222"/>
      <c r="I873" s="222"/>
      <c r="J873" s="222"/>
      <c r="K873" s="222"/>
      <c r="L873" s="222"/>
      <c r="M873" s="222"/>
      <c r="N873" s="222"/>
      <c r="O873" s="222"/>
      <c r="P873" s="222"/>
      <c r="Q873" s="222"/>
      <c r="R873" s="222"/>
      <c r="S873" s="222"/>
      <c r="T873" s="222"/>
      <c r="U873" s="222"/>
      <c r="V873" s="222"/>
      <c r="W873" s="222"/>
      <c r="X873" s="222"/>
      <c r="Y873" s="222"/>
    </row>
    <row r="874" spans="1:25" ht="15.75" thickBot="1" x14ac:dyDescent="0.3">
      <c r="A874" s="222"/>
      <c r="B874" s="222"/>
      <c r="C874" s="222"/>
      <c r="D874" s="222"/>
      <c r="E874" s="222"/>
      <c r="F874" s="222"/>
      <c r="G874" s="222"/>
      <c r="H874" s="222"/>
      <c r="I874" s="222"/>
      <c r="J874" s="222"/>
      <c r="K874" s="222"/>
      <c r="L874" s="222"/>
      <c r="M874" s="222"/>
      <c r="N874" s="222"/>
      <c r="O874" s="222"/>
      <c r="P874" s="222"/>
      <c r="Q874" s="222"/>
      <c r="R874" s="222"/>
      <c r="S874" s="222"/>
      <c r="T874" s="222"/>
      <c r="U874" s="222"/>
      <c r="V874" s="222"/>
      <c r="W874" s="222"/>
      <c r="X874" s="222"/>
      <c r="Y874" s="222"/>
    </row>
    <row r="875" spans="1:25" ht="15.75" thickBot="1" x14ac:dyDescent="0.3">
      <c r="A875" s="222"/>
      <c r="B875" s="222"/>
      <c r="C875" s="222"/>
      <c r="D875" s="222"/>
      <c r="E875" s="222"/>
      <c r="F875" s="222"/>
      <c r="G875" s="222"/>
      <c r="H875" s="222"/>
      <c r="I875" s="222"/>
      <c r="J875" s="222"/>
      <c r="K875" s="222"/>
      <c r="L875" s="222"/>
      <c r="M875" s="222"/>
      <c r="N875" s="222"/>
      <c r="O875" s="222"/>
      <c r="P875" s="222"/>
      <c r="Q875" s="222"/>
      <c r="R875" s="222"/>
      <c r="S875" s="222"/>
      <c r="T875" s="222"/>
      <c r="U875" s="222"/>
      <c r="V875" s="222"/>
      <c r="W875" s="222"/>
      <c r="X875" s="222"/>
      <c r="Y875" s="222"/>
    </row>
    <row r="876" spans="1:25" ht="15.75" thickBot="1" x14ac:dyDescent="0.3">
      <c r="A876" s="222"/>
      <c r="B876" s="222"/>
      <c r="C876" s="222"/>
      <c r="D876" s="222"/>
      <c r="E876" s="222"/>
      <c r="F876" s="222"/>
      <c r="G876" s="222"/>
      <c r="H876" s="222"/>
      <c r="I876" s="222"/>
      <c r="J876" s="222"/>
      <c r="K876" s="222"/>
      <c r="L876" s="222"/>
      <c r="M876" s="222"/>
      <c r="N876" s="222"/>
      <c r="O876" s="222"/>
      <c r="P876" s="222"/>
      <c r="Q876" s="222"/>
      <c r="R876" s="222"/>
      <c r="S876" s="222"/>
      <c r="T876" s="222"/>
      <c r="U876" s="222"/>
      <c r="V876" s="222"/>
      <c r="W876" s="222"/>
      <c r="X876" s="222"/>
      <c r="Y876" s="222"/>
    </row>
    <row r="877" spans="1:25" ht="15.75" thickBot="1" x14ac:dyDescent="0.3">
      <c r="A877" s="222"/>
      <c r="B877" s="222"/>
      <c r="C877" s="222"/>
      <c r="D877" s="222"/>
      <c r="E877" s="222"/>
      <c r="F877" s="222"/>
      <c r="G877" s="222"/>
      <c r="H877" s="222"/>
      <c r="I877" s="222"/>
      <c r="J877" s="222"/>
      <c r="K877" s="222"/>
      <c r="L877" s="222"/>
      <c r="M877" s="222"/>
      <c r="N877" s="222"/>
      <c r="O877" s="222"/>
      <c r="P877" s="222"/>
      <c r="Q877" s="222"/>
      <c r="R877" s="222"/>
      <c r="S877" s="222"/>
      <c r="T877" s="222"/>
      <c r="U877" s="222"/>
      <c r="V877" s="222"/>
      <c r="W877" s="222"/>
      <c r="X877" s="222"/>
      <c r="Y877" s="222"/>
    </row>
    <row r="878" spans="1:25" ht="15.75" thickBot="1" x14ac:dyDescent="0.3">
      <c r="A878" s="222"/>
      <c r="B878" s="222"/>
      <c r="C878" s="222"/>
      <c r="D878" s="222"/>
      <c r="E878" s="222"/>
      <c r="F878" s="222"/>
      <c r="G878" s="222"/>
      <c r="H878" s="222"/>
      <c r="I878" s="222"/>
      <c r="J878" s="222"/>
      <c r="K878" s="222"/>
      <c r="L878" s="222"/>
      <c r="M878" s="222"/>
      <c r="N878" s="222"/>
      <c r="O878" s="222"/>
      <c r="P878" s="222"/>
      <c r="Q878" s="222"/>
      <c r="R878" s="222"/>
      <c r="S878" s="222"/>
      <c r="T878" s="222"/>
      <c r="U878" s="222"/>
      <c r="V878" s="222"/>
      <c r="W878" s="222"/>
      <c r="X878" s="222"/>
      <c r="Y878" s="222"/>
    </row>
    <row r="879" spans="1:25" ht="15.75" thickBot="1" x14ac:dyDescent="0.3">
      <c r="A879" s="222"/>
      <c r="B879" s="222"/>
      <c r="C879" s="222"/>
      <c r="D879" s="222"/>
      <c r="E879" s="222"/>
      <c r="F879" s="222"/>
      <c r="G879" s="222"/>
      <c r="H879" s="222"/>
      <c r="I879" s="222"/>
      <c r="J879" s="222"/>
      <c r="K879" s="222"/>
      <c r="L879" s="222"/>
      <c r="M879" s="222"/>
      <c r="N879" s="222"/>
      <c r="O879" s="222"/>
      <c r="P879" s="222"/>
      <c r="Q879" s="222"/>
      <c r="R879" s="222"/>
      <c r="S879" s="222"/>
      <c r="T879" s="222"/>
      <c r="U879" s="222"/>
      <c r="V879" s="222"/>
      <c r="W879" s="222"/>
      <c r="X879" s="222"/>
      <c r="Y879" s="222"/>
    </row>
    <row r="880" spans="1:25" ht="15.75" thickBot="1" x14ac:dyDescent="0.3">
      <c r="A880" s="222"/>
      <c r="B880" s="222"/>
      <c r="C880" s="222"/>
      <c r="D880" s="222"/>
      <c r="E880" s="222"/>
      <c r="F880" s="222"/>
      <c r="G880" s="222"/>
      <c r="H880" s="222"/>
      <c r="I880" s="222"/>
      <c r="J880" s="222"/>
      <c r="K880" s="222"/>
      <c r="L880" s="222"/>
      <c r="M880" s="222"/>
      <c r="N880" s="222"/>
      <c r="O880" s="222"/>
      <c r="P880" s="222"/>
      <c r="Q880" s="222"/>
      <c r="R880" s="222"/>
      <c r="S880" s="222"/>
      <c r="T880" s="222"/>
      <c r="U880" s="222"/>
      <c r="V880" s="222"/>
      <c r="W880" s="222"/>
      <c r="X880" s="222"/>
      <c r="Y880" s="222"/>
    </row>
    <row r="881" spans="1:25" ht="15.75" thickBot="1" x14ac:dyDescent="0.3">
      <c r="A881" s="222"/>
      <c r="B881" s="222"/>
      <c r="C881" s="222"/>
      <c r="D881" s="222"/>
      <c r="E881" s="222"/>
      <c r="F881" s="222"/>
      <c r="G881" s="222"/>
      <c r="H881" s="222"/>
      <c r="I881" s="222"/>
      <c r="J881" s="222"/>
      <c r="K881" s="222"/>
      <c r="L881" s="222"/>
      <c r="M881" s="222"/>
      <c r="N881" s="222"/>
      <c r="O881" s="222"/>
      <c r="P881" s="222"/>
      <c r="Q881" s="222"/>
      <c r="R881" s="222"/>
      <c r="S881" s="222"/>
      <c r="T881" s="222"/>
      <c r="U881" s="222"/>
      <c r="V881" s="222"/>
      <c r="W881" s="222"/>
      <c r="X881" s="222"/>
      <c r="Y881" s="222"/>
    </row>
    <row r="882" spans="1:25" ht="15.75" thickBot="1" x14ac:dyDescent="0.3">
      <c r="A882" s="222"/>
      <c r="B882" s="222"/>
      <c r="C882" s="222"/>
      <c r="D882" s="222"/>
      <c r="E882" s="222"/>
      <c r="F882" s="222"/>
      <c r="G882" s="222"/>
      <c r="H882" s="222"/>
      <c r="I882" s="222"/>
      <c r="J882" s="222"/>
      <c r="K882" s="222"/>
      <c r="L882" s="222"/>
      <c r="M882" s="222"/>
      <c r="N882" s="222"/>
      <c r="O882" s="222"/>
      <c r="P882" s="222"/>
      <c r="Q882" s="222"/>
      <c r="R882" s="222"/>
      <c r="S882" s="222"/>
      <c r="T882" s="222"/>
      <c r="U882" s="222"/>
      <c r="V882" s="222"/>
      <c r="W882" s="222"/>
      <c r="X882" s="222"/>
      <c r="Y882" s="222"/>
    </row>
    <row r="883" spans="1:25" ht="15.75" thickBot="1" x14ac:dyDescent="0.3">
      <c r="A883" s="222"/>
      <c r="B883" s="222"/>
      <c r="C883" s="222"/>
      <c r="D883" s="222"/>
      <c r="E883" s="222"/>
      <c r="F883" s="222"/>
      <c r="G883" s="222"/>
      <c r="H883" s="222"/>
      <c r="I883" s="222"/>
      <c r="J883" s="222"/>
      <c r="K883" s="222"/>
      <c r="L883" s="222"/>
      <c r="M883" s="222"/>
      <c r="N883" s="222"/>
      <c r="O883" s="222"/>
      <c r="P883" s="222"/>
      <c r="Q883" s="222"/>
      <c r="R883" s="222"/>
      <c r="S883" s="222"/>
      <c r="T883" s="222"/>
      <c r="U883" s="222"/>
      <c r="V883" s="222"/>
      <c r="W883" s="222"/>
      <c r="X883" s="222"/>
      <c r="Y883" s="222"/>
    </row>
    <row r="884" spans="1:25" ht="15.75" thickBot="1" x14ac:dyDescent="0.3">
      <c r="A884" s="222"/>
      <c r="B884" s="222"/>
      <c r="C884" s="222"/>
      <c r="D884" s="222"/>
      <c r="E884" s="222"/>
      <c r="F884" s="222"/>
      <c r="G884" s="222"/>
      <c r="H884" s="222"/>
      <c r="I884" s="222"/>
      <c r="J884" s="222"/>
      <c r="K884" s="222"/>
      <c r="L884" s="222"/>
      <c r="M884" s="222"/>
      <c r="N884" s="222"/>
      <c r="O884" s="222"/>
      <c r="P884" s="222"/>
      <c r="Q884" s="222"/>
      <c r="R884" s="222"/>
      <c r="S884" s="222"/>
      <c r="T884" s="222"/>
      <c r="U884" s="222"/>
      <c r="V884" s="222"/>
      <c r="W884" s="222"/>
      <c r="X884" s="222"/>
      <c r="Y884" s="222"/>
    </row>
    <row r="885" spans="1:25" ht="15.75" thickBot="1" x14ac:dyDescent="0.3">
      <c r="A885" s="222"/>
      <c r="B885" s="222"/>
      <c r="C885" s="222"/>
      <c r="D885" s="222"/>
      <c r="E885" s="222"/>
      <c r="F885" s="222"/>
      <c r="G885" s="222"/>
      <c r="H885" s="222"/>
      <c r="I885" s="222"/>
      <c r="J885" s="222"/>
      <c r="K885" s="222"/>
      <c r="L885" s="222"/>
      <c r="M885" s="222"/>
      <c r="N885" s="222"/>
      <c r="O885" s="222"/>
      <c r="P885" s="222"/>
      <c r="Q885" s="222"/>
      <c r="R885" s="222"/>
      <c r="S885" s="222"/>
      <c r="T885" s="222"/>
      <c r="U885" s="222"/>
      <c r="V885" s="222"/>
      <c r="W885" s="222"/>
      <c r="X885" s="222"/>
      <c r="Y885" s="222"/>
    </row>
    <row r="886" spans="1:25" ht="15.75" thickBot="1" x14ac:dyDescent="0.3">
      <c r="A886" s="222"/>
      <c r="B886" s="222"/>
      <c r="C886" s="222"/>
      <c r="D886" s="222"/>
      <c r="E886" s="222"/>
      <c r="F886" s="222"/>
      <c r="G886" s="222"/>
      <c r="H886" s="222"/>
      <c r="I886" s="222"/>
      <c r="J886" s="222"/>
      <c r="K886" s="222"/>
      <c r="L886" s="222"/>
      <c r="M886" s="222"/>
      <c r="N886" s="222"/>
      <c r="O886" s="222"/>
      <c r="P886" s="222"/>
      <c r="Q886" s="222"/>
      <c r="R886" s="222"/>
      <c r="S886" s="222"/>
      <c r="T886" s="222"/>
      <c r="U886" s="222"/>
      <c r="V886" s="222"/>
      <c r="W886" s="222"/>
      <c r="X886" s="222"/>
      <c r="Y886" s="222"/>
    </row>
    <row r="887" spans="1:25" ht="15.75" thickBot="1" x14ac:dyDescent="0.3">
      <c r="A887" s="222"/>
      <c r="B887" s="222"/>
      <c r="C887" s="222"/>
      <c r="D887" s="222"/>
      <c r="E887" s="222"/>
      <c r="F887" s="222"/>
      <c r="G887" s="222"/>
      <c r="H887" s="222"/>
      <c r="I887" s="222"/>
      <c r="J887" s="222"/>
      <c r="K887" s="222"/>
      <c r="L887" s="222"/>
      <c r="M887" s="222"/>
      <c r="N887" s="222"/>
      <c r="O887" s="222"/>
      <c r="P887" s="222"/>
      <c r="Q887" s="222"/>
      <c r="R887" s="222"/>
      <c r="S887" s="222"/>
      <c r="T887" s="222"/>
      <c r="U887" s="222"/>
      <c r="V887" s="222"/>
      <c r="W887" s="222"/>
      <c r="X887" s="222"/>
      <c r="Y887" s="222"/>
    </row>
    <row r="888" spans="1:25" ht="15.75" thickBot="1" x14ac:dyDescent="0.3">
      <c r="A888" s="222"/>
      <c r="B888" s="222"/>
      <c r="C888" s="222"/>
      <c r="D888" s="222"/>
      <c r="E888" s="222"/>
      <c r="F888" s="222"/>
      <c r="G888" s="222"/>
      <c r="H888" s="222"/>
      <c r="I888" s="222"/>
      <c r="J888" s="222"/>
      <c r="K888" s="222"/>
      <c r="L888" s="222"/>
      <c r="M888" s="222"/>
      <c r="N888" s="222"/>
      <c r="O888" s="222"/>
      <c r="P888" s="222"/>
      <c r="Q888" s="222"/>
      <c r="R888" s="222"/>
      <c r="S888" s="222"/>
      <c r="T888" s="222"/>
      <c r="U888" s="222"/>
      <c r="V888" s="222"/>
      <c r="W888" s="222"/>
      <c r="X888" s="222"/>
      <c r="Y888" s="222"/>
    </row>
    <row r="889" spans="1:25" ht="15.75" thickBot="1" x14ac:dyDescent="0.3">
      <c r="A889" s="222"/>
      <c r="B889" s="222"/>
      <c r="C889" s="222"/>
      <c r="D889" s="222"/>
      <c r="E889" s="222"/>
      <c r="F889" s="222"/>
      <c r="G889" s="222"/>
      <c r="H889" s="222"/>
      <c r="I889" s="222"/>
      <c r="J889" s="222"/>
      <c r="K889" s="222"/>
      <c r="L889" s="222"/>
      <c r="M889" s="222"/>
      <c r="N889" s="222"/>
      <c r="O889" s="222"/>
      <c r="P889" s="222"/>
      <c r="Q889" s="222"/>
      <c r="R889" s="222"/>
      <c r="S889" s="222"/>
      <c r="T889" s="222"/>
      <c r="U889" s="222"/>
      <c r="V889" s="222"/>
      <c r="W889" s="222"/>
      <c r="X889" s="222"/>
      <c r="Y889" s="222"/>
    </row>
    <row r="890" spans="1:25" ht="15.75" thickBot="1" x14ac:dyDescent="0.3">
      <c r="A890" s="222"/>
      <c r="B890" s="222"/>
      <c r="C890" s="222"/>
      <c r="D890" s="222"/>
      <c r="E890" s="222"/>
      <c r="F890" s="222"/>
      <c r="G890" s="222"/>
      <c r="H890" s="222"/>
      <c r="I890" s="222"/>
      <c r="J890" s="222"/>
      <c r="K890" s="222"/>
      <c r="L890" s="222"/>
      <c r="M890" s="222"/>
      <c r="N890" s="222"/>
      <c r="O890" s="222"/>
      <c r="P890" s="222"/>
      <c r="Q890" s="222"/>
      <c r="R890" s="222"/>
      <c r="S890" s="222"/>
      <c r="T890" s="222"/>
      <c r="U890" s="222"/>
      <c r="V890" s="222"/>
      <c r="W890" s="222"/>
      <c r="X890" s="222"/>
      <c r="Y890" s="222"/>
    </row>
    <row r="891" spans="1:25" ht="15.75" thickBot="1" x14ac:dyDescent="0.3">
      <c r="A891" s="222"/>
      <c r="B891" s="222"/>
      <c r="C891" s="222"/>
      <c r="D891" s="222"/>
      <c r="E891" s="222"/>
      <c r="F891" s="222"/>
      <c r="G891" s="222"/>
      <c r="H891" s="222"/>
      <c r="I891" s="222"/>
      <c r="J891" s="222"/>
      <c r="K891" s="222"/>
      <c r="L891" s="222"/>
      <c r="M891" s="222"/>
      <c r="N891" s="222"/>
      <c r="O891" s="222"/>
      <c r="P891" s="222"/>
      <c r="Q891" s="222"/>
      <c r="R891" s="222"/>
      <c r="S891" s="222"/>
      <c r="T891" s="222"/>
      <c r="U891" s="222"/>
      <c r="V891" s="222"/>
      <c r="W891" s="222"/>
      <c r="X891" s="222"/>
      <c r="Y891" s="222"/>
    </row>
    <row r="892" spans="1:25" ht="15.75" thickBot="1" x14ac:dyDescent="0.3">
      <c r="A892" s="222"/>
      <c r="B892" s="222"/>
      <c r="C892" s="222"/>
      <c r="D892" s="222"/>
      <c r="E892" s="222"/>
      <c r="F892" s="222"/>
      <c r="G892" s="222"/>
      <c r="H892" s="222"/>
      <c r="I892" s="222"/>
      <c r="J892" s="222"/>
      <c r="K892" s="222"/>
      <c r="L892" s="222"/>
      <c r="M892" s="222"/>
      <c r="N892" s="222"/>
      <c r="O892" s="222"/>
      <c r="P892" s="222"/>
      <c r="Q892" s="222"/>
      <c r="R892" s="222"/>
      <c r="S892" s="222"/>
      <c r="T892" s="222"/>
      <c r="U892" s="222"/>
      <c r="V892" s="222"/>
      <c r="W892" s="222"/>
      <c r="X892" s="222"/>
      <c r="Y892" s="222"/>
    </row>
    <row r="893" spans="1:25" ht="15.75" thickBot="1" x14ac:dyDescent="0.3">
      <c r="A893" s="222"/>
      <c r="B893" s="222"/>
      <c r="C893" s="222"/>
      <c r="D893" s="222"/>
      <c r="E893" s="222"/>
      <c r="F893" s="222"/>
      <c r="G893" s="222"/>
      <c r="H893" s="222"/>
      <c r="I893" s="222"/>
      <c r="J893" s="222"/>
      <c r="K893" s="222"/>
      <c r="L893" s="222"/>
      <c r="M893" s="222"/>
      <c r="N893" s="222"/>
      <c r="O893" s="222"/>
      <c r="P893" s="222"/>
      <c r="Q893" s="222"/>
      <c r="R893" s="222"/>
      <c r="S893" s="222"/>
      <c r="T893" s="222"/>
      <c r="U893" s="222"/>
      <c r="V893" s="222"/>
      <c r="W893" s="222"/>
      <c r="X893" s="222"/>
      <c r="Y893" s="222"/>
    </row>
    <row r="894" spans="1:25" ht="15.75" thickBot="1" x14ac:dyDescent="0.3">
      <c r="A894" s="222"/>
      <c r="B894" s="222"/>
      <c r="C894" s="222"/>
      <c r="D894" s="222"/>
      <c r="E894" s="222"/>
      <c r="F894" s="222"/>
      <c r="G894" s="222"/>
      <c r="H894" s="222"/>
      <c r="I894" s="222"/>
      <c r="J894" s="222"/>
      <c r="K894" s="222"/>
      <c r="L894" s="222"/>
      <c r="M894" s="222"/>
      <c r="N894" s="222"/>
      <c r="O894" s="222"/>
      <c r="P894" s="222"/>
      <c r="Q894" s="222"/>
      <c r="R894" s="222"/>
      <c r="S894" s="222"/>
      <c r="T894" s="222"/>
      <c r="U894" s="222"/>
      <c r="V894" s="222"/>
      <c r="W894" s="222"/>
      <c r="X894" s="222"/>
      <c r="Y894" s="222"/>
    </row>
    <row r="895" spans="1:25" ht="15.75" thickBot="1" x14ac:dyDescent="0.3">
      <c r="A895" s="222"/>
      <c r="B895" s="222"/>
      <c r="C895" s="222"/>
      <c r="D895" s="222"/>
      <c r="E895" s="222"/>
      <c r="F895" s="222"/>
      <c r="G895" s="222"/>
      <c r="H895" s="222"/>
      <c r="I895" s="222"/>
      <c r="J895" s="222"/>
      <c r="K895" s="222"/>
      <c r="L895" s="222"/>
      <c r="M895" s="222"/>
      <c r="N895" s="222"/>
      <c r="O895" s="222"/>
      <c r="P895" s="222"/>
      <c r="Q895" s="222"/>
      <c r="R895" s="222"/>
      <c r="S895" s="222"/>
      <c r="T895" s="222"/>
      <c r="U895" s="222"/>
      <c r="V895" s="222"/>
      <c r="W895" s="222"/>
      <c r="X895" s="222"/>
      <c r="Y895" s="222"/>
    </row>
    <row r="896" spans="1:25" ht="15.75" thickBot="1" x14ac:dyDescent="0.3">
      <c r="A896" s="222"/>
      <c r="B896" s="222"/>
      <c r="C896" s="222"/>
      <c r="D896" s="222"/>
      <c r="E896" s="222"/>
      <c r="F896" s="222"/>
      <c r="G896" s="222"/>
      <c r="H896" s="222"/>
      <c r="I896" s="222"/>
      <c r="J896" s="222"/>
      <c r="K896" s="222"/>
      <c r="L896" s="222"/>
      <c r="M896" s="222"/>
      <c r="N896" s="222"/>
      <c r="O896" s="222"/>
      <c r="P896" s="222"/>
      <c r="Q896" s="222"/>
      <c r="R896" s="222"/>
      <c r="S896" s="222"/>
      <c r="T896" s="222"/>
      <c r="U896" s="222"/>
      <c r="V896" s="222"/>
      <c r="W896" s="222"/>
      <c r="X896" s="222"/>
      <c r="Y896" s="222"/>
    </row>
    <row r="897" spans="1:25" ht="15.75" thickBot="1" x14ac:dyDescent="0.3">
      <c r="A897" s="222"/>
      <c r="B897" s="222"/>
      <c r="C897" s="222"/>
      <c r="D897" s="222"/>
      <c r="E897" s="222"/>
      <c r="F897" s="222"/>
      <c r="G897" s="222"/>
      <c r="H897" s="222"/>
      <c r="I897" s="222"/>
      <c r="J897" s="222"/>
      <c r="K897" s="222"/>
      <c r="L897" s="222"/>
      <c r="M897" s="222"/>
      <c r="N897" s="222"/>
      <c r="O897" s="222"/>
      <c r="P897" s="222"/>
      <c r="Q897" s="222"/>
      <c r="R897" s="222"/>
      <c r="S897" s="222"/>
      <c r="T897" s="222"/>
      <c r="U897" s="222"/>
      <c r="V897" s="222"/>
      <c r="W897" s="222"/>
      <c r="X897" s="222"/>
      <c r="Y897" s="222"/>
    </row>
    <row r="898" spans="1:25" ht="15.75" thickBot="1" x14ac:dyDescent="0.3">
      <c r="A898" s="222"/>
      <c r="B898" s="222"/>
      <c r="C898" s="222"/>
      <c r="D898" s="222"/>
      <c r="E898" s="222"/>
      <c r="F898" s="222"/>
      <c r="G898" s="222"/>
      <c r="H898" s="222"/>
      <c r="I898" s="222"/>
      <c r="J898" s="222"/>
      <c r="K898" s="222"/>
      <c r="L898" s="222"/>
      <c r="M898" s="222"/>
      <c r="N898" s="222"/>
      <c r="O898" s="222"/>
      <c r="P898" s="222"/>
      <c r="Q898" s="222"/>
      <c r="R898" s="222"/>
      <c r="S898" s="222"/>
      <c r="T898" s="222"/>
      <c r="U898" s="222"/>
      <c r="V898" s="222"/>
      <c r="W898" s="222"/>
      <c r="X898" s="222"/>
      <c r="Y898" s="222"/>
    </row>
    <row r="899" spans="1:25" ht="15.75" thickBot="1" x14ac:dyDescent="0.3">
      <c r="A899" s="222"/>
      <c r="B899" s="222"/>
      <c r="C899" s="222"/>
      <c r="D899" s="222"/>
      <c r="E899" s="222"/>
      <c r="F899" s="222"/>
      <c r="G899" s="222"/>
      <c r="H899" s="222"/>
      <c r="I899" s="222"/>
      <c r="J899" s="222"/>
      <c r="K899" s="222"/>
      <c r="L899" s="222"/>
      <c r="M899" s="222"/>
      <c r="N899" s="222"/>
      <c r="O899" s="222"/>
      <c r="P899" s="222"/>
      <c r="Q899" s="222"/>
      <c r="R899" s="222"/>
      <c r="S899" s="222"/>
      <c r="T899" s="222"/>
      <c r="U899" s="222"/>
      <c r="V899" s="222"/>
      <c r="W899" s="222"/>
      <c r="X899" s="222"/>
      <c r="Y899" s="222"/>
    </row>
    <row r="900" spans="1:25" ht="15.75" thickBot="1" x14ac:dyDescent="0.3">
      <c r="A900" s="222"/>
      <c r="B900" s="222"/>
      <c r="C900" s="222"/>
      <c r="D900" s="222"/>
      <c r="E900" s="222"/>
      <c r="F900" s="222"/>
      <c r="G900" s="222"/>
      <c r="H900" s="222"/>
      <c r="I900" s="222"/>
      <c r="J900" s="222"/>
      <c r="K900" s="222"/>
      <c r="L900" s="222"/>
      <c r="M900" s="222"/>
      <c r="N900" s="222"/>
      <c r="O900" s="222"/>
      <c r="P900" s="222"/>
      <c r="Q900" s="222"/>
      <c r="R900" s="222"/>
      <c r="S900" s="222"/>
      <c r="T900" s="222"/>
      <c r="U900" s="222"/>
      <c r="V900" s="222"/>
      <c r="W900" s="222"/>
      <c r="X900" s="222"/>
      <c r="Y900" s="222"/>
    </row>
    <row r="901" spans="1:25" ht="15.75" thickBot="1" x14ac:dyDescent="0.3">
      <c r="A901" s="222"/>
      <c r="B901" s="222"/>
      <c r="C901" s="222"/>
      <c r="D901" s="222"/>
      <c r="E901" s="222"/>
      <c r="F901" s="222"/>
      <c r="G901" s="222"/>
      <c r="H901" s="222"/>
      <c r="I901" s="222"/>
      <c r="J901" s="222"/>
      <c r="K901" s="222"/>
      <c r="L901" s="222"/>
      <c r="M901" s="222"/>
      <c r="N901" s="222"/>
      <c r="O901" s="222"/>
      <c r="P901" s="222"/>
      <c r="Q901" s="222"/>
      <c r="R901" s="222"/>
      <c r="S901" s="222"/>
      <c r="T901" s="222"/>
      <c r="U901" s="222"/>
      <c r="V901" s="222"/>
      <c r="W901" s="222"/>
      <c r="X901" s="222"/>
      <c r="Y901" s="222"/>
    </row>
    <row r="902" spans="1:25" ht="15.75" thickBot="1" x14ac:dyDescent="0.3">
      <c r="A902" s="222"/>
      <c r="B902" s="222"/>
      <c r="C902" s="222"/>
      <c r="D902" s="222"/>
      <c r="E902" s="222"/>
      <c r="F902" s="222"/>
      <c r="G902" s="222"/>
      <c r="H902" s="222"/>
      <c r="I902" s="222"/>
      <c r="J902" s="222"/>
      <c r="K902" s="222"/>
      <c r="L902" s="222"/>
      <c r="M902" s="222"/>
      <c r="N902" s="222"/>
      <c r="O902" s="222"/>
      <c r="P902" s="222"/>
      <c r="Q902" s="222"/>
      <c r="R902" s="222"/>
      <c r="S902" s="222"/>
      <c r="T902" s="222"/>
      <c r="U902" s="222"/>
      <c r="V902" s="222"/>
      <c r="W902" s="222"/>
      <c r="X902" s="222"/>
      <c r="Y902" s="222"/>
    </row>
    <row r="903" spans="1:25" ht="15.75" thickBot="1" x14ac:dyDescent="0.3">
      <c r="A903" s="222"/>
      <c r="B903" s="222"/>
      <c r="C903" s="222"/>
      <c r="D903" s="222"/>
      <c r="E903" s="222"/>
      <c r="F903" s="222"/>
      <c r="G903" s="222"/>
      <c r="H903" s="222"/>
      <c r="I903" s="222"/>
      <c r="J903" s="222"/>
      <c r="K903" s="222"/>
      <c r="L903" s="222"/>
      <c r="M903" s="222"/>
      <c r="N903" s="222"/>
      <c r="O903" s="222"/>
      <c r="P903" s="222"/>
      <c r="Q903" s="222"/>
      <c r="R903" s="222"/>
      <c r="S903" s="222"/>
      <c r="T903" s="222"/>
      <c r="U903" s="222"/>
      <c r="V903" s="222"/>
      <c r="W903" s="222"/>
      <c r="X903" s="222"/>
      <c r="Y903" s="222"/>
    </row>
    <row r="904" spans="1:25" ht="15.75" thickBot="1" x14ac:dyDescent="0.3">
      <c r="A904" s="222"/>
      <c r="B904" s="222"/>
      <c r="C904" s="222"/>
      <c r="D904" s="222"/>
      <c r="E904" s="222"/>
      <c r="F904" s="222"/>
      <c r="G904" s="222"/>
      <c r="H904" s="222"/>
      <c r="I904" s="222"/>
      <c r="J904" s="222"/>
      <c r="K904" s="222"/>
      <c r="L904" s="222"/>
      <c r="M904" s="222"/>
      <c r="N904" s="222"/>
      <c r="O904" s="222"/>
      <c r="P904" s="222"/>
      <c r="Q904" s="222"/>
      <c r="R904" s="222"/>
      <c r="S904" s="222"/>
      <c r="T904" s="222"/>
      <c r="U904" s="222"/>
      <c r="V904" s="222"/>
      <c r="W904" s="222"/>
      <c r="X904" s="222"/>
      <c r="Y904" s="222"/>
    </row>
    <row r="905" spans="1:25" ht="15.75" thickBot="1" x14ac:dyDescent="0.3">
      <c r="A905" s="222"/>
      <c r="B905" s="222"/>
      <c r="C905" s="222"/>
      <c r="D905" s="222"/>
      <c r="E905" s="222"/>
      <c r="F905" s="222"/>
      <c r="G905" s="222"/>
      <c r="H905" s="222"/>
      <c r="I905" s="222"/>
      <c r="J905" s="222"/>
      <c r="K905" s="222"/>
      <c r="L905" s="222"/>
      <c r="M905" s="222"/>
      <c r="N905" s="222"/>
      <c r="O905" s="222"/>
      <c r="P905" s="222"/>
      <c r="Q905" s="222"/>
      <c r="R905" s="222"/>
      <c r="S905" s="222"/>
      <c r="T905" s="222"/>
      <c r="U905" s="222"/>
      <c r="V905" s="222"/>
      <c r="W905" s="222"/>
      <c r="X905" s="222"/>
      <c r="Y905" s="222"/>
    </row>
    <row r="906" spans="1:25" ht="15.75" thickBot="1" x14ac:dyDescent="0.3">
      <c r="A906" s="222"/>
      <c r="B906" s="222"/>
      <c r="C906" s="222"/>
      <c r="D906" s="222"/>
      <c r="E906" s="222"/>
      <c r="F906" s="222"/>
      <c r="G906" s="222"/>
      <c r="H906" s="222"/>
      <c r="I906" s="222"/>
      <c r="J906" s="222"/>
      <c r="K906" s="222"/>
      <c r="L906" s="222"/>
      <c r="M906" s="222"/>
      <c r="N906" s="222"/>
      <c r="O906" s="222"/>
      <c r="P906" s="222"/>
      <c r="Q906" s="222"/>
      <c r="R906" s="222"/>
      <c r="S906" s="222"/>
      <c r="T906" s="222"/>
      <c r="U906" s="222"/>
      <c r="V906" s="222"/>
      <c r="W906" s="222"/>
      <c r="X906" s="222"/>
      <c r="Y906" s="222"/>
    </row>
    <row r="907" spans="1:25" ht="15.75" thickBot="1" x14ac:dyDescent="0.3">
      <c r="A907" s="222"/>
      <c r="B907" s="222"/>
      <c r="C907" s="222"/>
      <c r="D907" s="222"/>
      <c r="E907" s="222"/>
      <c r="F907" s="222"/>
      <c r="G907" s="222"/>
      <c r="H907" s="222"/>
      <c r="I907" s="222"/>
      <c r="J907" s="222"/>
      <c r="K907" s="222"/>
      <c r="L907" s="222"/>
      <c r="M907" s="222"/>
      <c r="N907" s="222"/>
      <c r="O907" s="222"/>
      <c r="P907" s="222"/>
      <c r="Q907" s="222"/>
      <c r="R907" s="222"/>
      <c r="S907" s="222"/>
      <c r="T907" s="222"/>
      <c r="U907" s="222"/>
      <c r="V907" s="222"/>
      <c r="W907" s="222"/>
      <c r="X907" s="222"/>
      <c r="Y907" s="222"/>
    </row>
    <row r="908" spans="1:25" ht="15.75" thickBot="1" x14ac:dyDescent="0.3">
      <c r="A908" s="222"/>
      <c r="B908" s="222"/>
      <c r="C908" s="222"/>
      <c r="D908" s="222"/>
      <c r="E908" s="222"/>
      <c r="F908" s="222"/>
      <c r="G908" s="222"/>
      <c r="H908" s="222"/>
      <c r="I908" s="222"/>
      <c r="J908" s="222"/>
      <c r="K908" s="222"/>
      <c r="L908" s="222"/>
      <c r="M908" s="222"/>
      <c r="N908" s="222"/>
      <c r="O908" s="222"/>
      <c r="P908" s="222"/>
      <c r="Q908" s="222"/>
      <c r="R908" s="222"/>
      <c r="S908" s="222"/>
      <c r="T908" s="222"/>
      <c r="U908" s="222"/>
      <c r="V908" s="222"/>
      <c r="W908" s="222"/>
      <c r="X908" s="222"/>
      <c r="Y908" s="222"/>
    </row>
    <row r="909" spans="1:25" ht="15.75" thickBot="1" x14ac:dyDescent="0.3">
      <c r="A909" s="222"/>
      <c r="B909" s="222"/>
      <c r="C909" s="222"/>
      <c r="D909" s="222"/>
      <c r="E909" s="222"/>
      <c r="F909" s="222"/>
      <c r="G909" s="222"/>
      <c r="H909" s="222"/>
      <c r="I909" s="222"/>
      <c r="J909" s="222"/>
      <c r="K909" s="222"/>
      <c r="L909" s="222"/>
      <c r="M909" s="222"/>
      <c r="N909" s="222"/>
      <c r="O909" s="222"/>
      <c r="P909" s="222"/>
      <c r="Q909" s="222"/>
      <c r="R909" s="222"/>
      <c r="S909" s="222"/>
      <c r="T909" s="222"/>
      <c r="U909" s="222"/>
      <c r="V909" s="222"/>
      <c r="W909" s="222"/>
      <c r="X909" s="222"/>
      <c r="Y909" s="222"/>
    </row>
    <row r="910" spans="1:25" ht="15.75" thickBot="1" x14ac:dyDescent="0.3">
      <c r="A910" s="222"/>
      <c r="B910" s="222"/>
      <c r="C910" s="222"/>
      <c r="D910" s="222"/>
      <c r="E910" s="222"/>
      <c r="F910" s="222"/>
      <c r="G910" s="222"/>
      <c r="H910" s="222"/>
      <c r="I910" s="222"/>
      <c r="J910" s="222"/>
      <c r="K910" s="222"/>
      <c r="L910" s="222"/>
      <c r="M910" s="222"/>
      <c r="N910" s="222"/>
      <c r="O910" s="222"/>
      <c r="P910" s="222"/>
      <c r="Q910" s="222"/>
      <c r="R910" s="222"/>
      <c r="S910" s="222"/>
      <c r="T910" s="222"/>
      <c r="U910" s="222"/>
      <c r="V910" s="222"/>
      <c r="W910" s="222"/>
      <c r="X910" s="222"/>
      <c r="Y910" s="222"/>
    </row>
    <row r="911" spans="1:25" ht="15.75" thickBot="1" x14ac:dyDescent="0.3">
      <c r="A911" s="222"/>
      <c r="B911" s="222"/>
      <c r="C911" s="222"/>
      <c r="D911" s="222"/>
      <c r="E911" s="222"/>
      <c r="F911" s="222"/>
      <c r="G911" s="222"/>
      <c r="H911" s="222"/>
      <c r="I911" s="222"/>
      <c r="J911" s="222"/>
      <c r="K911" s="222"/>
      <c r="L911" s="222"/>
      <c r="M911" s="222"/>
      <c r="N911" s="222"/>
      <c r="O911" s="222"/>
      <c r="P911" s="222"/>
      <c r="Q911" s="222"/>
      <c r="R911" s="222"/>
      <c r="S911" s="222"/>
      <c r="T911" s="222"/>
      <c r="U911" s="222"/>
      <c r="V911" s="222"/>
      <c r="W911" s="222"/>
      <c r="X911" s="222"/>
      <c r="Y911" s="222"/>
    </row>
    <row r="912" spans="1:25" ht="15.75" thickBot="1" x14ac:dyDescent="0.3">
      <c r="A912" s="222"/>
      <c r="B912" s="222"/>
      <c r="C912" s="222"/>
      <c r="D912" s="222"/>
      <c r="E912" s="222"/>
      <c r="F912" s="222"/>
      <c r="G912" s="222"/>
      <c r="H912" s="222"/>
      <c r="I912" s="222"/>
      <c r="J912" s="222"/>
      <c r="K912" s="222"/>
      <c r="L912" s="222"/>
      <c r="M912" s="222"/>
      <c r="N912" s="222"/>
      <c r="O912" s="222"/>
      <c r="P912" s="222"/>
      <c r="Q912" s="222"/>
      <c r="R912" s="222"/>
      <c r="S912" s="222"/>
      <c r="T912" s="222"/>
      <c r="U912" s="222"/>
      <c r="V912" s="222"/>
      <c r="W912" s="222"/>
      <c r="X912" s="222"/>
      <c r="Y912" s="222"/>
    </row>
    <row r="913" spans="1:25" ht="15.75" thickBot="1" x14ac:dyDescent="0.3">
      <c r="A913" s="222"/>
      <c r="B913" s="222"/>
      <c r="C913" s="222"/>
      <c r="D913" s="222"/>
      <c r="E913" s="222"/>
      <c r="F913" s="222"/>
      <c r="G913" s="222"/>
      <c r="H913" s="222"/>
      <c r="I913" s="222"/>
      <c r="J913" s="222"/>
      <c r="K913" s="222"/>
      <c r="L913" s="222"/>
      <c r="M913" s="222"/>
      <c r="N913" s="222"/>
      <c r="O913" s="222"/>
      <c r="P913" s="222"/>
      <c r="Q913" s="222"/>
      <c r="R913" s="222"/>
      <c r="S913" s="222"/>
      <c r="T913" s="222"/>
      <c r="U913" s="222"/>
      <c r="V913" s="222"/>
      <c r="W913" s="222"/>
      <c r="X913" s="222"/>
      <c r="Y913" s="222"/>
    </row>
    <row r="914" spans="1:25" ht="15.75" thickBot="1" x14ac:dyDescent="0.3">
      <c r="A914" s="222"/>
      <c r="B914" s="222"/>
      <c r="C914" s="222"/>
      <c r="D914" s="222"/>
      <c r="E914" s="222"/>
      <c r="F914" s="222"/>
      <c r="G914" s="222"/>
      <c r="H914" s="222"/>
      <c r="I914" s="222"/>
      <c r="J914" s="222"/>
      <c r="K914" s="222"/>
      <c r="L914" s="222"/>
      <c r="M914" s="222"/>
      <c r="N914" s="222"/>
      <c r="O914" s="222"/>
      <c r="P914" s="222"/>
      <c r="Q914" s="222"/>
      <c r="R914" s="222"/>
      <c r="S914" s="222"/>
      <c r="T914" s="222"/>
      <c r="U914" s="222"/>
      <c r="V914" s="222"/>
      <c r="W914" s="222"/>
      <c r="X914" s="222"/>
      <c r="Y914" s="222"/>
    </row>
    <row r="915" spans="1:25" ht="15.75" thickBot="1" x14ac:dyDescent="0.3">
      <c r="A915" s="222"/>
      <c r="B915" s="222"/>
      <c r="C915" s="222"/>
      <c r="D915" s="222"/>
      <c r="E915" s="222"/>
      <c r="F915" s="222"/>
      <c r="G915" s="222"/>
      <c r="H915" s="222"/>
      <c r="I915" s="222"/>
      <c r="J915" s="222"/>
      <c r="K915" s="222"/>
      <c r="L915" s="222"/>
      <c r="M915" s="222"/>
      <c r="N915" s="222"/>
      <c r="O915" s="222"/>
      <c r="P915" s="222"/>
      <c r="Q915" s="222"/>
      <c r="R915" s="222"/>
      <c r="S915" s="222"/>
      <c r="T915" s="222"/>
      <c r="U915" s="222"/>
      <c r="V915" s="222"/>
      <c r="W915" s="222"/>
      <c r="X915" s="222"/>
      <c r="Y915" s="222"/>
    </row>
    <row r="916" spans="1:25" ht="15.75" thickBot="1" x14ac:dyDescent="0.3">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7" spans="1:25" ht="15.75" thickBot="1" x14ac:dyDescent="0.3">
      <c r="A917" s="222"/>
      <c r="B917" s="222"/>
      <c r="C917" s="222"/>
      <c r="D917" s="222"/>
      <c r="E917" s="222"/>
      <c r="F917" s="222"/>
      <c r="G917" s="222"/>
      <c r="H917" s="222"/>
      <c r="I917" s="222"/>
      <c r="J917" s="222"/>
      <c r="K917" s="222"/>
      <c r="L917" s="222"/>
      <c r="M917" s="222"/>
      <c r="N917" s="222"/>
      <c r="O917" s="222"/>
      <c r="P917" s="222"/>
      <c r="Q917" s="222"/>
      <c r="R917" s="222"/>
      <c r="S917" s="222"/>
      <c r="T917" s="222"/>
      <c r="U917" s="222"/>
      <c r="V917" s="222"/>
      <c r="W917" s="222"/>
      <c r="X917" s="222"/>
      <c r="Y917" s="222"/>
    </row>
    <row r="918" spans="1:25" ht="15.75" thickBot="1" x14ac:dyDescent="0.3">
      <c r="A918" s="222"/>
      <c r="B918" s="222"/>
      <c r="C918" s="222"/>
      <c r="D918" s="222"/>
      <c r="E918" s="222"/>
      <c r="F918" s="222"/>
      <c r="G918" s="222"/>
      <c r="H918" s="222"/>
      <c r="I918" s="222"/>
      <c r="J918" s="222"/>
      <c r="K918" s="222"/>
      <c r="L918" s="222"/>
      <c r="M918" s="222"/>
      <c r="N918" s="222"/>
      <c r="O918" s="222"/>
      <c r="P918" s="222"/>
      <c r="Q918" s="222"/>
      <c r="R918" s="222"/>
      <c r="S918" s="222"/>
      <c r="T918" s="222"/>
      <c r="U918" s="222"/>
      <c r="V918" s="222"/>
      <c r="W918" s="222"/>
      <c r="X918" s="222"/>
      <c r="Y918" s="222"/>
    </row>
    <row r="919" spans="1:25" ht="15.75" thickBot="1" x14ac:dyDescent="0.3">
      <c r="A919" s="222"/>
      <c r="B919" s="222"/>
      <c r="C919" s="222"/>
      <c r="D919" s="222"/>
      <c r="E919" s="222"/>
      <c r="F919" s="222"/>
      <c r="G919" s="222"/>
      <c r="H919" s="222"/>
      <c r="I919" s="222"/>
      <c r="J919" s="222"/>
      <c r="K919" s="222"/>
      <c r="L919" s="222"/>
      <c r="M919" s="222"/>
      <c r="N919" s="222"/>
      <c r="O919" s="222"/>
      <c r="P919" s="222"/>
      <c r="Q919" s="222"/>
      <c r="R919" s="222"/>
      <c r="S919" s="222"/>
      <c r="T919" s="222"/>
      <c r="U919" s="222"/>
      <c r="V919" s="222"/>
      <c r="W919" s="222"/>
      <c r="X919" s="222"/>
      <c r="Y919" s="222"/>
    </row>
    <row r="920" spans="1:25" ht="15.75" thickBot="1" x14ac:dyDescent="0.3">
      <c r="A920" s="222"/>
      <c r="B920" s="222"/>
      <c r="C920" s="222"/>
      <c r="D920" s="222"/>
      <c r="E920" s="222"/>
      <c r="F920" s="222"/>
      <c r="G920" s="222"/>
      <c r="H920" s="222"/>
      <c r="I920" s="222"/>
      <c r="J920" s="222"/>
      <c r="K920" s="222"/>
      <c r="L920" s="222"/>
      <c r="M920" s="222"/>
      <c r="N920" s="222"/>
      <c r="O920" s="222"/>
      <c r="P920" s="222"/>
      <c r="Q920" s="222"/>
      <c r="R920" s="222"/>
      <c r="S920" s="222"/>
      <c r="T920" s="222"/>
      <c r="U920" s="222"/>
      <c r="V920" s="222"/>
      <c r="W920" s="222"/>
      <c r="X920" s="222"/>
      <c r="Y920" s="222"/>
    </row>
    <row r="921" spans="1:25" ht="15.75" thickBot="1" x14ac:dyDescent="0.3">
      <c r="A921" s="222"/>
      <c r="B921" s="222"/>
      <c r="C921" s="222"/>
      <c r="D921" s="222"/>
      <c r="E921" s="222"/>
      <c r="F921" s="222"/>
      <c r="G921" s="222"/>
      <c r="H921" s="222"/>
      <c r="I921" s="222"/>
      <c r="J921" s="222"/>
      <c r="K921" s="222"/>
      <c r="L921" s="222"/>
      <c r="M921" s="222"/>
      <c r="N921" s="222"/>
      <c r="O921" s="222"/>
      <c r="P921" s="222"/>
      <c r="Q921" s="222"/>
      <c r="R921" s="222"/>
      <c r="S921" s="222"/>
      <c r="T921" s="222"/>
      <c r="U921" s="222"/>
      <c r="V921" s="222"/>
      <c r="W921" s="222"/>
      <c r="X921" s="222"/>
      <c r="Y921" s="222"/>
    </row>
    <row r="922" spans="1:25" ht="15.75" thickBot="1" x14ac:dyDescent="0.3">
      <c r="A922" s="222"/>
      <c r="B922" s="222"/>
      <c r="C922" s="222"/>
      <c r="D922" s="222"/>
      <c r="E922" s="222"/>
      <c r="F922" s="222"/>
      <c r="G922" s="222"/>
      <c r="H922" s="222"/>
      <c r="I922" s="222"/>
      <c r="J922" s="222"/>
      <c r="K922" s="222"/>
      <c r="L922" s="222"/>
      <c r="M922" s="222"/>
      <c r="N922" s="222"/>
      <c r="O922" s="222"/>
      <c r="P922" s="222"/>
      <c r="Q922" s="222"/>
      <c r="R922" s="222"/>
      <c r="S922" s="222"/>
      <c r="T922" s="222"/>
      <c r="U922" s="222"/>
      <c r="V922" s="222"/>
      <c r="W922" s="222"/>
      <c r="X922" s="222"/>
      <c r="Y922" s="222"/>
    </row>
    <row r="923" spans="1:25" ht="15.75" thickBot="1" x14ac:dyDescent="0.3">
      <c r="A923" s="222"/>
      <c r="B923" s="222"/>
      <c r="C923" s="222"/>
      <c r="D923" s="222"/>
      <c r="E923" s="222"/>
      <c r="F923" s="222"/>
      <c r="G923" s="222"/>
      <c r="H923" s="222"/>
      <c r="I923" s="222"/>
      <c r="J923" s="222"/>
      <c r="K923" s="222"/>
      <c r="L923" s="222"/>
      <c r="M923" s="222"/>
      <c r="N923" s="222"/>
      <c r="O923" s="222"/>
      <c r="P923" s="222"/>
      <c r="Q923" s="222"/>
      <c r="R923" s="222"/>
      <c r="S923" s="222"/>
      <c r="T923" s="222"/>
      <c r="U923" s="222"/>
      <c r="V923" s="222"/>
      <c r="W923" s="222"/>
      <c r="X923" s="222"/>
      <c r="Y923" s="222"/>
    </row>
    <row r="924" spans="1:25" ht="15.75" thickBot="1" x14ac:dyDescent="0.3">
      <c r="A924" s="222"/>
      <c r="B924" s="222"/>
      <c r="C924" s="222"/>
      <c r="D924" s="222"/>
      <c r="E924" s="222"/>
      <c r="F924" s="222"/>
      <c r="G924" s="222"/>
      <c r="H924" s="222"/>
      <c r="I924" s="222"/>
      <c r="J924" s="222"/>
      <c r="K924" s="222"/>
      <c r="L924" s="222"/>
      <c r="M924" s="222"/>
      <c r="N924" s="222"/>
      <c r="O924" s="222"/>
      <c r="P924" s="222"/>
      <c r="Q924" s="222"/>
      <c r="R924" s="222"/>
      <c r="S924" s="222"/>
      <c r="T924" s="222"/>
      <c r="U924" s="222"/>
      <c r="V924" s="222"/>
      <c r="W924" s="222"/>
      <c r="X924" s="222"/>
      <c r="Y924" s="222"/>
    </row>
    <row r="925" spans="1:25" ht="15.75" thickBot="1" x14ac:dyDescent="0.3">
      <c r="A925" s="222"/>
      <c r="B925" s="222"/>
      <c r="C925" s="222"/>
      <c r="D925" s="222"/>
      <c r="E925" s="222"/>
      <c r="F925" s="222"/>
      <c r="G925" s="222"/>
      <c r="H925" s="222"/>
      <c r="I925" s="222"/>
      <c r="J925" s="222"/>
      <c r="K925" s="222"/>
      <c r="L925" s="222"/>
      <c r="M925" s="222"/>
      <c r="N925" s="222"/>
      <c r="O925" s="222"/>
      <c r="P925" s="222"/>
      <c r="Q925" s="222"/>
      <c r="R925" s="222"/>
      <c r="S925" s="222"/>
      <c r="T925" s="222"/>
      <c r="U925" s="222"/>
      <c r="V925" s="222"/>
      <c r="W925" s="222"/>
      <c r="X925" s="222"/>
      <c r="Y925" s="222"/>
    </row>
    <row r="926" spans="1:25" ht="15.75" thickBot="1" x14ac:dyDescent="0.3">
      <c r="A926" s="222"/>
      <c r="B926" s="222"/>
      <c r="C926" s="222"/>
      <c r="D926" s="222"/>
      <c r="E926" s="222"/>
      <c r="F926" s="222"/>
      <c r="G926" s="222"/>
      <c r="H926" s="222"/>
      <c r="I926" s="222"/>
      <c r="J926" s="222"/>
      <c r="K926" s="222"/>
      <c r="L926" s="222"/>
      <c r="M926" s="222"/>
      <c r="N926" s="222"/>
      <c r="O926" s="222"/>
      <c r="P926" s="222"/>
      <c r="Q926" s="222"/>
      <c r="R926" s="222"/>
      <c r="S926" s="222"/>
      <c r="T926" s="222"/>
      <c r="U926" s="222"/>
      <c r="V926" s="222"/>
      <c r="W926" s="222"/>
      <c r="X926" s="222"/>
      <c r="Y926" s="222"/>
    </row>
    <row r="927" spans="1:25" ht="15.75" thickBot="1" x14ac:dyDescent="0.3">
      <c r="A927" s="222"/>
      <c r="B927" s="222"/>
      <c r="C927" s="222"/>
      <c r="D927" s="222"/>
      <c r="E927" s="222"/>
      <c r="F927" s="222"/>
      <c r="G927" s="222"/>
      <c r="H927" s="222"/>
      <c r="I927" s="222"/>
      <c r="J927" s="222"/>
      <c r="K927" s="222"/>
      <c r="L927" s="222"/>
      <c r="M927" s="222"/>
      <c r="N927" s="222"/>
      <c r="O927" s="222"/>
      <c r="P927" s="222"/>
      <c r="Q927" s="222"/>
      <c r="R927" s="222"/>
      <c r="S927" s="222"/>
      <c r="T927" s="222"/>
      <c r="U927" s="222"/>
      <c r="V927" s="222"/>
      <c r="W927" s="222"/>
      <c r="X927" s="222"/>
      <c r="Y927" s="222"/>
    </row>
    <row r="928" spans="1:25" ht="15.75" thickBot="1" x14ac:dyDescent="0.3">
      <c r="A928" s="222"/>
      <c r="B928" s="222"/>
      <c r="C928" s="222"/>
      <c r="D928" s="222"/>
      <c r="E928" s="222"/>
      <c r="F928" s="222"/>
      <c r="G928" s="222"/>
      <c r="H928" s="222"/>
      <c r="I928" s="222"/>
      <c r="J928" s="222"/>
      <c r="K928" s="222"/>
      <c r="L928" s="222"/>
      <c r="M928" s="222"/>
      <c r="N928" s="222"/>
      <c r="O928" s="222"/>
      <c r="P928" s="222"/>
      <c r="Q928" s="222"/>
      <c r="R928" s="222"/>
      <c r="S928" s="222"/>
      <c r="T928" s="222"/>
      <c r="U928" s="222"/>
      <c r="V928" s="222"/>
      <c r="W928" s="222"/>
      <c r="X928" s="222"/>
      <c r="Y928" s="222"/>
    </row>
    <row r="929" spans="1:25" ht="15.75" thickBot="1" x14ac:dyDescent="0.3">
      <c r="A929" s="222"/>
      <c r="B929" s="222"/>
      <c r="C929" s="222"/>
      <c r="D929" s="222"/>
      <c r="E929" s="222"/>
      <c r="F929" s="222"/>
      <c r="G929" s="222"/>
      <c r="H929" s="222"/>
      <c r="I929" s="222"/>
      <c r="J929" s="222"/>
      <c r="K929" s="222"/>
      <c r="L929" s="222"/>
      <c r="M929" s="222"/>
      <c r="N929" s="222"/>
      <c r="O929" s="222"/>
      <c r="P929" s="222"/>
      <c r="Q929" s="222"/>
      <c r="R929" s="222"/>
      <c r="S929" s="222"/>
      <c r="T929" s="222"/>
      <c r="U929" s="222"/>
      <c r="V929" s="222"/>
      <c r="W929" s="222"/>
      <c r="X929" s="222"/>
      <c r="Y929" s="222"/>
    </row>
    <row r="930" spans="1:25" ht="15.75" thickBot="1" x14ac:dyDescent="0.3">
      <c r="A930" s="222"/>
      <c r="B930" s="222"/>
      <c r="C930" s="222"/>
      <c r="D930" s="222"/>
      <c r="E930" s="222"/>
      <c r="F930" s="222"/>
      <c r="G930" s="222"/>
      <c r="H930" s="222"/>
      <c r="I930" s="222"/>
      <c r="J930" s="222"/>
      <c r="K930" s="222"/>
      <c r="L930" s="222"/>
      <c r="M930" s="222"/>
      <c r="N930" s="222"/>
      <c r="O930" s="222"/>
      <c r="P930" s="222"/>
      <c r="Q930" s="222"/>
      <c r="R930" s="222"/>
      <c r="S930" s="222"/>
      <c r="T930" s="222"/>
      <c r="U930" s="222"/>
      <c r="V930" s="222"/>
      <c r="W930" s="222"/>
      <c r="X930" s="222"/>
      <c r="Y930" s="222"/>
    </row>
    <row r="931" spans="1:25" ht="15.75" thickBot="1" x14ac:dyDescent="0.3">
      <c r="A931" s="222"/>
      <c r="B931" s="222"/>
      <c r="C931" s="222"/>
      <c r="D931" s="222"/>
      <c r="E931" s="222"/>
      <c r="F931" s="222"/>
      <c r="G931" s="222"/>
      <c r="H931" s="222"/>
      <c r="I931" s="222"/>
      <c r="J931" s="222"/>
      <c r="K931" s="222"/>
      <c r="L931" s="222"/>
      <c r="M931" s="222"/>
      <c r="N931" s="222"/>
      <c r="O931" s="222"/>
      <c r="P931" s="222"/>
      <c r="Q931" s="222"/>
      <c r="R931" s="222"/>
      <c r="S931" s="222"/>
      <c r="T931" s="222"/>
      <c r="U931" s="222"/>
      <c r="V931" s="222"/>
      <c r="W931" s="222"/>
      <c r="X931" s="222"/>
      <c r="Y931" s="222"/>
    </row>
    <row r="932" spans="1:25" ht="15.75" thickBot="1" x14ac:dyDescent="0.3">
      <c r="A932" s="222"/>
      <c r="B932" s="222"/>
      <c r="C932" s="222"/>
      <c r="D932" s="222"/>
      <c r="E932" s="222"/>
      <c r="F932" s="222"/>
      <c r="G932" s="222"/>
      <c r="H932" s="222"/>
      <c r="I932" s="222"/>
      <c r="J932" s="222"/>
      <c r="K932" s="222"/>
      <c r="L932" s="222"/>
      <c r="M932" s="222"/>
      <c r="N932" s="222"/>
      <c r="O932" s="222"/>
      <c r="P932" s="222"/>
      <c r="Q932" s="222"/>
      <c r="R932" s="222"/>
      <c r="S932" s="222"/>
      <c r="T932" s="222"/>
      <c r="U932" s="222"/>
      <c r="V932" s="222"/>
      <c r="W932" s="222"/>
      <c r="X932" s="222"/>
      <c r="Y932" s="222"/>
    </row>
    <row r="933" spans="1:25" ht="15.75" thickBot="1" x14ac:dyDescent="0.3">
      <c r="A933" s="222"/>
      <c r="B933" s="222"/>
      <c r="C933" s="222"/>
      <c r="D933" s="222"/>
      <c r="E933" s="222"/>
      <c r="F933" s="222"/>
      <c r="G933" s="222"/>
      <c r="H933" s="222"/>
      <c r="I933" s="222"/>
      <c r="J933" s="222"/>
      <c r="K933" s="222"/>
      <c r="L933" s="222"/>
      <c r="M933" s="222"/>
      <c r="N933" s="222"/>
      <c r="O933" s="222"/>
      <c r="P933" s="222"/>
      <c r="Q933" s="222"/>
      <c r="R933" s="222"/>
      <c r="S933" s="222"/>
      <c r="T933" s="222"/>
      <c r="U933" s="222"/>
      <c r="V933" s="222"/>
      <c r="W933" s="222"/>
      <c r="X933" s="222"/>
      <c r="Y933" s="222"/>
    </row>
    <row r="934" spans="1:25" ht="15.75" thickBot="1" x14ac:dyDescent="0.3">
      <c r="A934" s="222"/>
      <c r="B934" s="222"/>
      <c r="C934" s="222"/>
      <c r="D934" s="222"/>
      <c r="E934" s="222"/>
      <c r="F934" s="222"/>
      <c r="G934" s="222"/>
      <c r="H934" s="222"/>
      <c r="I934" s="222"/>
      <c r="J934" s="222"/>
      <c r="K934" s="222"/>
      <c r="L934" s="222"/>
      <c r="M934" s="222"/>
      <c r="N934" s="222"/>
      <c r="O934" s="222"/>
      <c r="P934" s="222"/>
      <c r="Q934" s="222"/>
      <c r="R934" s="222"/>
      <c r="S934" s="222"/>
      <c r="T934" s="222"/>
      <c r="U934" s="222"/>
      <c r="V934" s="222"/>
      <c r="W934" s="222"/>
      <c r="X934" s="222"/>
      <c r="Y934" s="222"/>
    </row>
    <row r="935" spans="1:25" ht="15.75" thickBot="1" x14ac:dyDescent="0.3">
      <c r="A935" s="222"/>
      <c r="B935" s="222"/>
      <c r="C935" s="222"/>
      <c r="D935" s="222"/>
      <c r="E935" s="222"/>
      <c r="F935" s="222"/>
      <c r="G935" s="222"/>
      <c r="H935" s="222"/>
      <c r="I935" s="222"/>
      <c r="J935" s="222"/>
      <c r="K935" s="222"/>
      <c r="L935" s="222"/>
      <c r="M935" s="222"/>
      <c r="N935" s="222"/>
      <c r="O935" s="222"/>
      <c r="P935" s="222"/>
      <c r="Q935" s="222"/>
      <c r="R935" s="222"/>
      <c r="S935" s="222"/>
      <c r="T935" s="222"/>
      <c r="U935" s="222"/>
      <c r="V935" s="222"/>
      <c r="W935" s="222"/>
      <c r="X935" s="222"/>
      <c r="Y935" s="222"/>
    </row>
    <row r="936" spans="1:25" ht="15.75" thickBot="1" x14ac:dyDescent="0.3">
      <c r="A936" s="222"/>
      <c r="B936" s="222"/>
      <c r="C936" s="222"/>
      <c r="D936" s="222"/>
      <c r="E936" s="222"/>
      <c r="F936" s="222"/>
      <c r="G936" s="222"/>
      <c r="H936" s="222"/>
      <c r="I936" s="222"/>
      <c r="J936" s="222"/>
      <c r="K936" s="222"/>
      <c r="L936" s="222"/>
      <c r="M936" s="222"/>
      <c r="N936" s="222"/>
      <c r="O936" s="222"/>
      <c r="P936" s="222"/>
      <c r="Q936" s="222"/>
      <c r="R936" s="222"/>
      <c r="S936" s="222"/>
      <c r="T936" s="222"/>
      <c r="U936" s="222"/>
      <c r="V936" s="222"/>
      <c r="W936" s="222"/>
      <c r="X936" s="222"/>
      <c r="Y936" s="222"/>
    </row>
    <row r="937" spans="1:25" ht="15.75" thickBot="1" x14ac:dyDescent="0.3">
      <c r="A937" s="222"/>
      <c r="B937" s="222"/>
      <c r="C937" s="222"/>
      <c r="D937" s="222"/>
      <c r="E937" s="222"/>
      <c r="F937" s="222"/>
      <c r="G937" s="222"/>
      <c r="H937" s="222"/>
      <c r="I937" s="222"/>
      <c r="J937" s="222"/>
      <c r="K937" s="222"/>
      <c r="L937" s="222"/>
      <c r="M937" s="222"/>
      <c r="N937" s="222"/>
      <c r="O937" s="222"/>
      <c r="P937" s="222"/>
      <c r="Q937" s="222"/>
      <c r="R937" s="222"/>
      <c r="S937" s="222"/>
      <c r="T937" s="222"/>
      <c r="U937" s="222"/>
      <c r="V937" s="222"/>
      <c r="W937" s="222"/>
      <c r="X937" s="222"/>
      <c r="Y937" s="222"/>
    </row>
    <row r="938" spans="1:25" ht="15.75" thickBot="1" x14ac:dyDescent="0.3">
      <c r="A938" s="222"/>
      <c r="B938" s="222"/>
      <c r="C938" s="222"/>
      <c r="D938" s="222"/>
      <c r="E938" s="222"/>
      <c r="F938" s="222"/>
      <c r="G938" s="222"/>
      <c r="H938" s="222"/>
      <c r="I938" s="222"/>
      <c r="J938" s="222"/>
      <c r="K938" s="222"/>
      <c r="L938" s="222"/>
      <c r="M938" s="222"/>
      <c r="N938" s="222"/>
      <c r="O938" s="222"/>
      <c r="P938" s="222"/>
      <c r="Q938" s="222"/>
      <c r="R938" s="222"/>
      <c r="S938" s="222"/>
      <c r="T938" s="222"/>
      <c r="U938" s="222"/>
      <c r="V938" s="222"/>
      <c r="W938" s="222"/>
      <c r="X938" s="222"/>
      <c r="Y938" s="222"/>
    </row>
    <row r="939" spans="1:25" ht="15.75" thickBot="1" x14ac:dyDescent="0.3">
      <c r="A939" s="222"/>
      <c r="B939" s="222"/>
      <c r="C939" s="222"/>
      <c r="D939" s="222"/>
      <c r="E939" s="222"/>
      <c r="F939" s="222"/>
      <c r="G939" s="222"/>
      <c r="H939" s="222"/>
      <c r="I939" s="222"/>
      <c r="J939" s="222"/>
      <c r="K939" s="222"/>
      <c r="L939" s="222"/>
      <c r="M939" s="222"/>
      <c r="N939" s="222"/>
      <c r="O939" s="222"/>
      <c r="P939" s="222"/>
      <c r="Q939" s="222"/>
      <c r="R939" s="222"/>
      <c r="S939" s="222"/>
      <c r="T939" s="222"/>
      <c r="U939" s="222"/>
      <c r="V939" s="222"/>
      <c r="W939" s="222"/>
      <c r="X939" s="222"/>
      <c r="Y939" s="222"/>
    </row>
    <row r="940" spans="1:25" ht="15.75" thickBot="1" x14ac:dyDescent="0.3">
      <c r="A940" s="222"/>
      <c r="B940" s="222"/>
      <c r="C940" s="222"/>
      <c r="D940" s="222"/>
      <c r="E940" s="222"/>
      <c r="F940" s="222"/>
      <c r="G940" s="222"/>
      <c r="H940" s="222"/>
      <c r="I940" s="222"/>
      <c r="J940" s="222"/>
      <c r="K940" s="222"/>
      <c r="L940" s="222"/>
      <c r="M940" s="222"/>
      <c r="N940" s="222"/>
      <c r="O940" s="222"/>
      <c r="P940" s="222"/>
      <c r="Q940" s="222"/>
      <c r="R940" s="222"/>
      <c r="S940" s="222"/>
      <c r="T940" s="222"/>
      <c r="U940" s="222"/>
      <c r="V940" s="222"/>
      <c r="W940" s="222"/>
      <c r="X940" s="222"/>
      <c r="Y940" s="222"/>
    </row>
    <row r="941" spans="1:25" ht="15.75" thickBot="1" x14ac:dyDescent="0.3">
      <c r="A941" s="222"/>
      <c r="B941" s="222"/>
      <c r="C941" s="222"/>
      <c r="D941" s="222"/>
      <c r="E941" s="222"/>
      <c r="F941" s="222"/>
      <c r="G941" s="222"/>
      <c r="H941" s="222"/>
      <c r="I941" s="222"/>
      <c r="J941" s="222"/>
      <c r="K941" s="222"/>
      <c r="L941" s="222"/>
      <c r="M941" s="222"/>
      <c r="N941" s="222"/>
      <c r="O941" s="222"/>
      <c r="P941" s="222"/>
      <c r="Q941" s="222"/>
      <c r="R941" s="222"/>
      <c r="S941" s="222"/>
      <c r="T941" s="222"/>
      <c r="U941" s="222"/>
      <c r="V941" s="222"/>
      <c r="W941" s="222"/>
      <c r="X941" s="222"/>
      <c r="Y941" s="222"/>
    </row>
    <row r="942" spans="1:25" ht="15.75" thickBot="1" x14ac:dyDescent="0.3">
      <c r="A942" s="222"/>
      <c r="B942" s="222"/>
      <c r="C942" s="222"/>
      <c r="D942" s="222"/>
      <c r="E942" s="222"/>
      <c r="F942" s="222"/>
      <c r="G942" s="222"/>
      <c r="H942" s="222"/>
      <c r="I942" s="222"/>
      <c r="J942" s="222"/>
      <c r="K942" s="222"/>
      <c r="L942" s="222"/>
      <c r="M942" s="222"/>
      <c r="N942" s="222"/>
      <c r="O942" s="222"/>
      <c r="P942" s="222"/>
      <c r="Q942" s="222"/>
      <c r="R942" s="222"/>
      <c r="S942" s="222"/>
      <c r="T942" s="222"/>
      <c r="U942" s="222"/>
      <c r="V942" s="222"/>
      <c r="W942" s="222"/>
      <c r="X942" s="222"/>
      <c r="Y942" s="222"/>
    </row>
    <row r="943" spans="1:25" ht="15.75" thickBot="1" x14ac:dyDescent="0.3">
      <c r="A943" s="222"/>
      <c r="B943" s="222"/>
      <c r="C943" s="222"/>
      <c r="D943" s="222"/>
      <c r="E943" s="222"/>
      <c r="F943" s="222"/>
      <c r="G943" s="222"/>
      <c r="H943" s="222"/>
      <c r="I943" s="222"/>
      <c r="J943" s="222"/>
      <c r="K943" s="222"/>
      <c r="L943" s="222"/>
      <c r="M943" s="222"/>
      <c r="N943" s="222"/>
      <c r="O943" s="222"/>
      <c r="P943" s="222"/>
      <c r="Q943" s="222"/>
      <c r="R943" s="222"/>
      <c r="S943" s="222"/>
      <c r="T943" s="222"/>
      <c r="U943" s="222"/>
      <c r="V943" s="222"/>
      <c r="W943" s="222"/>
      <c r="X943" s="222"/>
      <c r="Y943" s="222"/>
    </row>
    <row r="944" spans="1:25" ht="15.75" thickBot="1" x14ac:dyDescent="0.3">
      <c r="A944" s="222"/>
      <c r="B944" s="222"/>
      <c r="C944" s="222"/>
      <c r="D944" s="222"/>
      <c r="E944" s="222"/>
      <c r="F944" s="222"/>
      <c r="G944" s="222"/>
      <c r="H944" s="222"/>
      <c r="I944" s="222"/>
      <c r="J944" s="222"/>
      <c r="K944" s="222"/>
      <c r="L944" s="222"/>
      <c r="M944" s="222"/>
      <c r="N944" s="222"/>
      <c r="O944" s="222"/>
      <c r="P944" s="222"/>
      <c r="Q944" s="222"/>
      <c r="R944" s="222"/>
      <c r="S944" s="222"/>
      <c r="T944" s="222"/>
      <c r="U944" s="222"/>
      <c r="V944" s="222"/>
      <c r="W944" s="222"/>
      <c r="X944" s="222"/>
      <c r="Y944" s="222"/>
    </row>
    <row r="945" spans="1:25" ht="15.75" thickBot="1" x14ac:dyDescent="0.3">
      <c r="A945" s="222"/>
      <c r="B945" s="222"/>
      <c r="C945" s="222"/>
      <c r="D945" s="222"/>
      <c r="E945" s="222"/>
      <c r="F945" s="222"/>
      <c r="G945" s="222"/>
      <c r="H945" s="222"/>
      <c r="I945" s="222"/>
      <c r="J945" s="222"/>
      <c r="K945" s="222"/>
      <c r="L945" s="222"/>
      <c r="M945" s="222"/>
      <c r="N945" s="222"/>
      <c r="O945" s="222"/>
      <c r="P945" s="222"/>
      <c r="Q945" s="222"/>
      <c r="R945" s="222"/>
      <c r="S945" s="222"/>
      <c r="T945" s="222"/>
      <c r="U945" s="222"/>
      <c r="V945" s="222"/>
      <c r="W945" s="222"/>
      <c r="X945" s="222"/>
      <c r="Y945" s="222"/>
    </row>
    <row r="946" spans="1:25" ht="15.75" thickBot="1" x14ac:dyDescent="0.3">
      <c r="A946" s="222"/>
      <c r="B946" s="222"/>
      <c r="C946" s="222"/>
      <c r="D946" s="222"/>
      <c r="E946" s="222"/>
      <c r="F946" s="222"/>
      <c r="G946" s="222"/>
      <c r="H946" s="222"/>
      <c r="I946" s="222"/>
      <c r="J946" s="222"/>
      <c r="K946" s="222"/>
      <c r="L946" s="222"/>
      <c r="M946" s="222"/>
      <c r="N946" s="222"/>
      <c r="O946" s="222"/>
      <c r="P946" s="222"/>
      <c r="Q946" s="222"/>
      <c r="R946" s="222"/>
      <c r="S946" s="222"/>
      <c r="T946" s="222"/>
      <c r="U946" s="222"/>
      <c r="V946" s="222"/>
      <c r="W946" s="222"/>
      <c r="X946" s="222"/>
      <c r="Y946" s="222"/>
    </row>
    <row r="947" spans="1:25" ht="15.75" thickBot="1" x14ac:dyDescent="0.3">
      <c r="A947" s="222"/>
      <c r="B947" s="222"/>
      <c r="C947" s="222"/>
      <c r="D947" s="222"/>
      <c r="E947" s="222"/>
      <c r="F947" s="222"/>
      <c r="G947" s="222"/>
      <c r="H947" s="222"/>
      <c r="I947" s="222"/>
      <c r="J947" s="222"/>
      <c r="K947" s="222"/>
      <c r="L947" s="222"/>
      <c r="M947" s="222"/>
      <c r="N947" s="222"/>
      <c r="O947" s="222"/>
      <c r="P947" s="222"/>
      <c r="Q947" s="222"/>
      <c r="R947" s="222"/>
      <c r="S947" s="222"/>
      <c r="T947" s="222"/>
      <c r="U947" s="222"/>
      <c r="V947" s="222"/>
      <c r="W947" s="222"/>
      <c r="X947" s="222"/>
      <c r="Y947" s="222"/>
    </row>
    <row r="948" spans="1:25" ht="15.75" thickBot="1" x14ac:dyDescent="0.3">
      <c r="A948" s="222"/>
      <c r="B948" s="222"/>
      <c r="C948" s="222"/>
      <c r="D948" s="222"/>
      <c r="E948" s="222"/>
      <c r="F948" s="222"/>
      <c r="G948" s="222"/>
      <c r="H948" s="222"/>
      <c r="I948" s="222"/>
      <c r="J948" s="222"/>
      <c r="K948" s="222"/>
      <c r="L948" s="222"/>
      <c r="M948" s="222"/>
      <c r="N948" s="222"/>
      <c r="O948" s="222"/>
      <c r="P948" s="222"/>
      <c r="Q948" s="222"/>
      <c r="R948" s="222"/>
      <c r="S948" s="222"/>
      <c r="T948" s="222"/>
      <c r="U948" s="222"/>
      <c r="V948" s="222"/>
      <c r="W948" s="222"/>
      <c r="X948" s="222"/>
      <c r="Y948" s="222"/>
    </row>
    <row r="949" spans="1:25" ht="15.75" thickBot="1" x14ac:dyDescent="0.3">
      <c r="A949" s="222"/>
      <c r="B949" s="222"/>
      <c r="C949" s="222"/>
      <c r="D949" s="222"/>
      <c r="E949" s="222"/>
      <c r="F949" s="222"/>
      <c r="G949" s="222"/>
      <c r="H949" s="222"/>
      <c r="I949" s="222"/>
      <c r="J949" s="222"/>
      <c r="K949" s="222"/>
      <c r="L949" s="222"/>
      <c r="M949" s="222"/>
      <c r="N949" s="222"/>
      <c r="O949" s="222"/>
      <c r="P949" s="222"/>
      <c r="Q949" s="222"/>
      <c r="R949" s="222"/>
      <c r="S949" s="222"/>
      <c r="T949" s="222"/>
      <c r="U949" s="222"/>
      <c r="V949" s="222"/>
      <c r="W949" s="222"/>
      <c r="X949" s="222"/>
      <c r="Y949" s="222"/>
    </row>
    <row r="950" spans="1:25" ht="15.75" thickBot="1" x14ac:dyDescent="0.3">
      <c r="A950" s="222"/>
      <c r="B950" s="222"/>
      <c r="C950" s="222"/>
      <c r="D950" s="222"/>
      <c r="E950" s="222"/>
      <c r="F950" s="222"/>
      <c r="G950" s="222"/>
      <c r="H950" s="222"/>
      <c r="I950" s="222"/>
      <c r="J950" s="222"/>
      <c r="K950" s="222"/>
      <c r="L950" s="222"/>
      <c r="M950" s="222"/>
      <c r="N950" s="222"/>
      <c r="O950" s="222"/>
      <c r="P950" s="222"/>
      <c r="Q950" s="222"/>
      <c r="R950" s="222"/>
      <c r="S950" s="222"/>
      <c r="T950" s="222"/>
      <c r="U950" s="222"/>
      <c r="V950" s="222"/>
      <c r="W950" s="222"/>
      <c r="X950" s="222"/>
      <c r="Y950" s="222"/>
    </row>
    <row r="951" spans="1:25" ht="15.75" thickBot="1" x14ac:dyDescent="0.3">
      <c r="A951" s="222"/>
      <c r="B951" s="222"/>
      <c r="C951" s="222"/>
      <c r="D951" s="222"/>
      <c r="E951" s="222"/>
      <c r="F951" s="222"/>
      <c r="G951" s="222"/>
      <c r="H951" s="222"/>
      <c r="I951" s="222"/>
      <c r="J951" s="222"/>
      <c r="K951" s="222"/>
      <c r="L951" s="222"/>
      <c r="M951" s="222"/>
      <c r="N951" s="222"/>
      <c r="O951" s="222"/>
      <c r="P951" s="222"/>
      <c r="Q951" s="222"/>
      <c r="R951" s="222"/>
      <c r="S951" s="222"/>
      <c r="T951" s="222"/>
      <c r="U951" s="222"/>
      <c r="V951" s="222"/>
      <c r="W951" s="222"/>
      <c r="X951" s="222"/>
      <c r="Y951" s="222"/>
    </row>
    <row r="952" spans="1:25" ht="15.75" thickBot="1" x14ac:dyDescent="0.3">
      <c r="A952" s="222"/>
      <c r="B952" s="222"/>
      <c r="C952" s="222"/>
      <c r="D952" s="222"/>
      <c r="E952" s="222"/>
      <c r="F952" s="222"/>
      <c r="G952" s="222"/>
      <c r="H952" s="222"/>
      <c r="I952" s="222"/>
      <c r="J952" s="222"/>
      <c r="K952" s="222"/>
      <c r="L952" s="222"/>
      <c r="M952" s="222"/>
      <c r="N952" s="222"/>
      <c r="O952" s="222"/>
      <c r="P952" s="222"/>
      <c r="Q952" s="222"/>
      <c r="R952" s="222"/>
      <c r="S952" s="222"/>
      <c r="T952" s="222"/>
      <c r="U952" s="222"/>
      <c r="V952" s="222"/>
      <c r="W952" s="222"/>
      <c r="X952" s="222"/>
      <c r="Y952" s="222"/>
    </row>
    <row r="953" spans="1:25" ht="15.75" thickBot="1" x14ac:dyDescent="0.3">
      <c r="A953" s="222"/>
      <c r="B953" s="222"/>
      <c r="C953" s="222"/>
      <c r="D953" s="222"/>
      <c r="E953" s="222"/>
      <c r="F953" s="222"/>
      <c r="G953" s="222"/>
      <c r="H953" s="222"/>
      <c r="I953" s="222"/>
      <c r="J953" s="222"/>
      <c r="K953" s="222"/>
      <c r="L953" s="222"/>
      <c r="M953" s="222"/>
      <c r="N953" s="222"/>
      <c r="O953" s="222"/>
      <c r="P953" s="222"/>
      <c r="Q953" s="222"/>
      <c r="R953" s="222"/>
      <c r="S953" s="222"/>
      <c r="T953" s="222"/>
      <c r="U953" s="222"/>
      <c r="V953" s="222"/>
      <c r="W953" s="222"/>
      <c r="X953" s="222"/>
      <c r="Y953" s="222"/>
    </row>
    <row r="954" spans="1:25" ht="15.75" thickBot="1" x14ac:dyDescent="0.3">
      <c r="A954" s="222"/>
      <c r="B954" s="222"/>
      <c r="C954" s="222"/>
      <c r="D954" s="222"/>
      <c r="E954" s="222"/>
      <c r="F954" s="222"/>
      <c r="G954" s="222"/>
      <c r="H954" s="222"/>
      <c r="I954" s="222"/>
      <c r="J954" s="222"/>
      <c r="K954" s="222"/>
      <c r="L954" s="222"/>
      <c r="M954" s="222"/>
      <c r="N954" s="222"/>
      <c r="O954" s="222"/>
      <c r="P954" s="222"/>
      <c r="Q954" s="222"/>
      <c r="R954" s="222"/>
      <c r="S954" s="222"/>
      <c r="T954" s="222"/>
      <c r="U954" s="222"/>
      <c r="V954" s="222"/>
      <c r="W954" s="222"/>
      <c r="X954" s="222"/>
      <c r="Y954" s="222"/>
    </row>
    <row r="955" spans="1:25" ht="15.75" thickBot="1" x14ac:dyDescent="0.3">
      <c r="A955" s="222"/>
      <c r="B955" s="222"/>
      <c r="C955" s="222"/>
      <c r="D955" s="222"/>
      <c r="E955" s="222"/>
      <c r="F955" s="222"/>
      <c r="G955" s="222"/>
      <c r="H955" s="222"/>
      <c r="I955" s="222"/>
      <c r="J955" s="222"/>
      <c r="K955" s="222"/>
      <c r="L955" s="222"/>
      <c r="M955" s="222"/>
      <c r="N955" s="222"/>
      <c r="O955" s="222"/>
      <c r="P955" s="222"/>
      <c r="Q955" s="222"/>
      <c r="R955" s="222"/>
      <c r="S955" s="222"/>
      <c r="T955" s="222"/>
      <c r="U955" s="222"/>
      <c r="V955" s="222"/>
      <c r="W955" s="222"/>
      <c r="X955" s="222"/>
      <c r="Y955" s="222"/>
    </row>
    <row r="956" spans="1:25" ht="15.75" thickBot="1" x14ac:dyDescent="0.3">
      <c r="A956" s="222"/>
      <c r="B956" s="222"/>
      <c r="C956" s="222"/>
      <c r="D956" s="222"/>
      <c r="E956" s="222"/>
      <c r="F956" s="222"/>
      <c r="G956" s="222"/>
      <c r="H956" s="222"/>
      <c r="I956" s="222"/>
      <c r="J956" s="222"/>
      <c r="K956" s="222"/>
      <c r="L956" s="222"/>
      <c r="M956" s="222"/>
      <c r="N956" s="222"/>
      <c r="O956" s="222"/>
      <c r="P956" s="222"/>
      <c r="Q956" s="222"/>
      <c r="R956" s="222"/>
      <c r="S956" s="222"/>
      <c r="T956" s="222"/>
      <c r="U956" s="222"/>
      <c r="V956" s="222"/>
      <c r="W956" s="222"/>
      <c r="X956" s="222"/>
      <c r="Y956" s="222"/>
    </row>
    <row r="957" spans="1:25" ht="15.75" thickBot="1" x14ac:dyDescent="0.3">
      <c r="A957" s="222"/>
      <c r="B957" s="222"/>
      <c r="C957" s="222"/>
      <c r="D957" s="222"/>
      <c r="E957" s="222"/>
      <c r="F957" s="222"/>
      <c r="G957" s="222"/>
      <c r="H957" s="222"/>
      <c r="I957" s="222"/>
      <c r="J957" s="222"/>
      <c r="K957" s="222"/>
      <c r="L957" s="222"/>
      <c r="M957" s="222"/>
      <c r="N957" s="222"/>
      <c r="O957" s="222"/>
      <c r="P957" s="222"/>
      <c r="Q957" s="222"/>
      <c r="R957" s="222"/>
      <c r="S957" s="222"/>
      <c r="T957" s="222"/>
      <c r="U957" s="222"/>
      <c r="V957" s="222"/>
      <c r="W957" s="222"/>
      <c r="X957" s="222"/>
      <c r="Y957" s="222"/>
    </row>
    <row r="958" spans="1:25" ht="15.75" thickBot="1" x14ac:dyDescent="0.3">
      <c r="A958" s="222"/>
      <c r="B958" s="222"/>
      <c r="C958" s="222"/>
      <c r="D958" s="222"/>
      <c r="E958" s="222"/>
      <c r="F958" s="222"/>
      <c r="G958" s="222"/>
      <c r="H958" s="222"/>
      <c r="I958" s="222"/>
      <c r="J958" s="222"/>
      <c r="K958" s="222"/>
      <c r="L958" s="222"/>
      <c r="M958" s="222"/>
      <c r="N958" s="222"/>
      <c r="O958" s="222"/>
      <c r="P958" s="222"/>
      <c r="Q958" s="222"/>
      <c r="R958" s="222"/>
      <c r="S958" s="222"/>
      <c r="T958" s="222"/>
      <c r="U958" s="222"/>
      <c r="V958" s="222"/>
      <c r="W958" s="222"/>
      <c r="X958" s="222"/>
      <c r="Y958" s="222"/>
    </row>
    <row r="959" spans="1:25" ht="15.75" thickBot="1" x14ac:dyDescent="0.3">
      <c r="A959" s="222"/>
      <c r="B959" s="222"/>
      <c r="C959" s="222"/>
      <c r="D959" s="222"/>
      <c r="E959" s="222"/>
      <c r="F959" s="222"/>
      <c r="G959" s="222"/>
      <c r="H959" s="222"/>
      <c r="I959" s="222"/>
      <c r="J959" s="222"/>
      <c r="K959" s="222"/>
      <c r="L959" s="222"/>
      <c r="M959" s="222"/>
      <c r="N959" s="222"/>
      <c r="O959" s="222"/>
      <c r="P959" s="222"/>
      <c r="Q959" s="222"/>
      <c r="R959" s="222"/>
      <c r="S959" s="222"/>
      <c r="T959" s="222"/>
      <c r="U959" s="222"/>
      <c r="V959" s="222"/>
      <c r="W959" s="222"/>
      <c r="X959" s="222"/>
      <c r="Y959" s="222"/>
    </row>
    <row r="960" spans="1:25" ht="15.75" thickBot="1" x14ac:dyDescent="0.3">
      <c r="A960" s="222"/>
      <c r="B960" s="222"/>
      <c r="C960" s="222"/>
      <c r="D960" s="222"/>
      <c r="E960" s="222"/>
      <c r="F960" s="222"/>
      <c r="G960" s="222"/>
      <c r="H960" s="222"/>
      <c r="I960" s="222"/>
      <c r="J960" s="222"/>
      <c r="K960" s="222"/>
      <c r="L960" s="222"/>
      <c r="M960" s="222"/>
      <c r="N960" s="222"/>
      <c r="O960" s="222"/>
      <c r="P960" s="222"/>
      <c r="Q960" s="222"/>
      <c r="R960" s="222"/>
      <c r="S960" s="222"/>
      <c r="T960" s="222"/>
      <c r="U960" s="222"/>
      <c r="V960" s="222"/>
      <c r="W960" s="222"/>
      <c r="X960" s="222"/>
      <c r="Y960" s="222"/>
    </row>
    <row r="961" spans="1:25" ht="15.75" thickBot="1" x14ac:dyDescent="0.3">
      <c r="A961" s="222"/>
      <c r="B961" s="222"/>
      <c r="C961" s="222"/>
      <c r="D961" s="222"/>
      <c r="E961" s="222"/>
      <c r="F961" s="222"/>
      <c r="G961" s="222"/>
      <c r="H961" s="222"/>
      <c r="I961" s="222"/>
      <c r="J961" s="222"/>
      <c r="K961" s="222"/>
      <c r="L961" s="222"/>
      <c r="M961" s="222"/>
      <c r="N961" s="222"/>
      <c r="O961" s="222"/>
      <c r="P961" s="222"/>
      <c r="Q961" s="222"/>
      <c r="R961" s="222"/>
      <c r="S961" s="222"/>
      <c r="T961" s="222"/>
      <c r="U961" s="222"/>
      <c r="V961" s="222"/>
      <c r="W961" s="222"/>
      <c r="X961" s="222"/>
      <c r="Y961" s="222"/>
    </row>
    <row r="962" spans="1:25" ht="15.75" thickBot="1" x14ac:dyDescent="0.3">
      <c r="A962" s="222"/>
      <c r="B962" s="222"/>
      <c r="C962" s="222"/>
      <c r="D962" s="222"/>
      <c r="E962" s="222"/>
      <c r="F962" s="222"/>
      <c r="G962" s="222"/>
      <c r="H962" s="222"/>
      <c r="I962" s="222"/>
      <c r="J962" s="222"/>
      <c r="K962" s="222"/>
      <c r="L962" s="222"/>
      <c r="M962" s="222"/>
      <c r="N962" s="222"/>
      <c r="O962" s="222"/>
      <c r="P962" s="222"/>
      <c r="Q962" s="222"/>
      <c r="R962" s="222"/>
      <c r="S962" s="222"/>
      <c r="T962" s="222"/>
      <c r="U962" s="222"/>
      <c r="V962" s="222"/>
      <c r="W962" s="222"/>
      <c r="X962" s="222"/>
      <c r="Y962" s="222"/>
    </row>
    <row r="963" spans="1:25" ht="15.75" thickBot="1" x14ac:dyDescent="0.3">
      <c r="A963" s="222"/>
      <c r="B963" s="222"/>
      <c r="C963" s="222"/>
      <c r="D963" s="222"/>
      <c r="E963" s="222"/>
      <c r="F963" s="222"/>
      <c r="G963" s="222"/>
      <c r="H963" s="222"/>
      <c r="I963" s="222"/>
      <c r="J963" s="222"/>
      <c r="K963" s="222"/>
      <c r="L963" s="222"/>
      <c r="M963" s="222"/>
      <c r="N963" s="222"/>
      <c r="O963" s="222"/>
      <c r="P963" s="222"/>
      <c r="Q963" s="222"/>
      <c r="R963" s="222"/>
      <c r="S963" s="222"/>
      <c r="T963" s="222"/>
      <c r="U963" s="222"/>
      <c r="V963" s="222"/>
      <c r="W963" s="222"/>
      <c r="X963" s="222"/>
      <c r="Y963" s="222"/>
    </row>
    <row r="964" spans="1:25" ht="15.75" thickBot="1" x14ac:dyDescent="0.3">
      <c r="A964" s="222"/>
      <c r="B964" s="222"/>
      <c r="C964" s="222"/>
      <c r="D964" s="222"/>
      <c r="E964" s="222"/>
      <c r="F964" s="222"/>
      <c r="G964" s="222"/>
      <c r="H964" s="222"/>
      <c r="I964" s="222"/>
      <c r="J964" s="222"/>
      <c r="K964" s="222"/>
      <c r="L964" s="222"/>
      <c r="M964" s="222"/>
      <c r="N964" s="222"/>
      <c r="O964" s="222"/>
      <c r="P964" s="222"/>
      <c r="Q964" s="222"/>
      <c r="R964" s="222"/>
      <c r="S964" s="222"/>
      <c r="T964" s="222"/>
      <c r="U964" s="222"/>
      <c r="V964" s="222"/>
      <c r="W964" s="222"/>
      <c r="X964" s="222"/>
      <c r="Y964" s="222"/>
    </row>
    <row r="965" spans="1:25" ht="15.75" thickBot="1" x14ac:dyDescent="0.3">
      <c r="A965" s="222"/>
      <c r="B965" s="222"/>
      <c r="C965" s="222"/>
      <c r="D965" s="222"/>
      <c r="E965" s="222"/>
      <c r="F965" s="222"/>
      <c r="G965" s="222"/>
      <c r="H965" s="222"/>
      <c r="I965" s="222"/>
      <c r="J965" s="222"/>
      <c r="K965" s="222"/>
      <c r="L965" s="222"/>
      <c r="M965" s="222"/>
      <c r="N965" s="222"/>
      <c r="O965" s="222"/>
      <c r="P965" s="222"/>
      <c r="Q965" s="222"/>
      <c r="R965" s="222"/>
      <c r="S965" s="222"/>
      <c r="T965" s="222"/>
      <c r="U965" s="222"/>
      <c r="V965" s="222"/>
      <c r="W965" s="222"/>
      <c r="X965" s="222"/>
      <c r="Y965" s="222"/>
    </row>
    <row r="966" spans="1:25" ht="15.75" thickBot="1" x14ac:dyDescent="0.3">
      <c r="A966" s="222"/>
      <c r="B966" s="222"/>
      <c r="C966" s="222"/>
      <c r="D966" s="222"/>
      <c r="E966" s="222"/>
      <c r="F966" s="222"/>
      <c r="G966" s="222"/>
      <c r="H966" s="222"/>
      <c r="I966" s="222"/>
      <c r="J966" s="222"/>
      <c r="K966" s="222"/>
      <c r="L966" s="222"/>
      <c r="M966" s="222"/>
      <c r="N966" s="222"/>
      <c r="O966" s="222"/>
      <c r="P966" s="222"/>
      <c r="Q966" s="222"/>
      <c r="R966" s="222"/>
      <c r="S966" s="222"/>
      <c r="T966" s="222"/>
      <c r="U966" s="222"/>
      <c r="V966" s="222"/>
      <c r="W966" s="222"/>
      <c r="X966" s="222"/>
      <c r="Y966" s="222"/>
    </row>
    <row r="967" spans="1:25" ht="15.75" thickBot="1" x14ac:dyDescent="0.3">
      <c r="A967" s="222"/>
      <c r="B967" s="222"/>
      <c r="C967" s="222"/>
      <c r="D967" s="222"/>
      <c r="E967" s="222"/>
      <c r="F967" s="222"/>
      <c r="G967" s="222"/>
      <c r="H967" s="222"/>
      <c r="I967" s="222"/>
      <c r="J967" s="222"/>
      <c r="K967" s="222"/>
      <c r="L967" s="222"/>
      <c r="M967" s="222"/>
      <c r="N967" s="222"/>
      <c r="O967" s="222"/>
      <c r="P967" s="222"/>
      <c r="Q967" s="222"/>
      <c r="R967" s="222"/>
      <c r="S967" s="222"/>
      <c r="T967" s="222"/>
      <c r="U967" s="222"/>
      <c r="V967" s="222"/>
      <c r="W967" s="222"/>
      <c r="X967" s="222"/>
      <c r="Y967" s="222"/>
    </row>
    <row r="968" spans="1:25" ht="15.75" thickBot="1" x14ac:dyDescent="0.3">
      <c r="A968" s="222"/>
      <c r="B968" s="222"/>
      <c r="C968" s="222"/>
      <c r="D968" s="222"/>
      <c r="E968" s="222"/>
      <c r="F968" s="222"/>
      <c r="G968" s="222"/>
      <c r="H968" s="222"/>
      <c r="I968" s="222"/>
      <c r="J968" s="222"/>
      <c r="K968" s="222"/>
      <c r="L968" s="222"/>
      <c r="M968" s="222"/>
      <c r="N968" s="222"/>
      <c r="O968" s="222"/>
      <c r="P968" s="222"/>
      <c r="Q968" s="222"/>
      <c r="R968" s="222"/>
      <c r="S968" s="222"/>
      <c r="T968" s="222"/>
      <c r="U968" s="222"/>
      <c r="V968" s="222"/>
      <c r="W968" s="222"/>
      <c r="X968" s="222"/>
      <c r="Y968" s="222"/>
    </row>
    <row r="969" spans="1:25" ht="15.75" thickBot="1" x14ac:dyDescent="0.3">
      <c r="A969" s="222"/>
      <c r="B969" s="222"/>
      <c r="C969" s="222"/>
      <c r="D969" s="222"/>
      <c r="E969" s="222"/>
      <c r="F969" s="222"/>
      <c r="G969" s="222"/>
      <c r="H969" s="222"/>
      <c r="I969" s="222"/>
      <c r="J969" s="222"/>
      <c r="K969" s="222"/>
      <c r="L969" s="222"/>
      <c r="M969" s="222"/>
      <c r="N969" s="222"/>
      <c r="O969" s="222"/>
      <c r="P969" s="222"/>
      <c r="Q969" s="222"/>
      <c r="R969" s="222"/>
      <c r="S969" s="222"/>
      <c r="T969" s="222"/>
      <c r="U969" s="222"/>
      <c r="V969" s="222"/>
      <c r="W969" s="222"/>
      <c r="X969" s="222"/>
      <c r="Y969" s="222"/>
    </row>
    <row r="970" spans="1:25" ht="15.75" thickBot="1" x14ac:dyDescent="0.3">
      <c r="A970" s="222"/>
      <c r="B970" s="222"/>
      <c r="C970" s="222"/>
      <c r="D970" s="222"/>
      <c r="E970" s="222"/>
      <c r="F970" s="222"/>
      <c r="G970" s="222"/>
      <c r="H970" s="222"/>
      <c r="I970" s="222"/>
      <c r="J970" s="222"/>
      <c r="K970" s="222"/>
      <c r="L970" s="222"/>
      <c r="M970" s="222"/>
      <c r="N970" s="222"/>
      <c r="O970" s="222"/>
      <c r="P970" s="222"/>
      <c r="Q970" s="222"/>
      <c r="R970" s="222"/>
      <c r="S970" s="222"/>
      <c r="T970" s="222"/>
      <c r="U970" s="222"/>
      <c r="V970" s="222"/>
      <c r="W970" s="222"/>
      <c r="X970" s="222"/>
      <c r="Y970" s="222"/>
    </row>
    <row r="971" spans="1:25" ht="15.75" thickBot="1" x14ac:dyDescent="0.3">
      <c r="A971" s="222"/>
      <c r="B971" s="222"/>
      <c r="C971" s="222"/>
      <c r="D971" s="222"/>
      <c r="E971" s="222"/>
      <c r="F971" s="222"/>
      <c r="G971" s="222"/>
      <c r="H971" s="222"/>
      <c r="I971" s="222"/>
      <c r="J971" s="222"/>
      <c r="K971" s="222"/>
      <c r="L971" s="222"/>
      <c r="M971" s="222"/>
      <c r="N971" s="222"/>
      <c r="O971" s="222"/>
      <c r="P971" s="222"/>
      <c r="Q971" s="222"/>
      <c r="R971" s="222"/>
      <c r="S971" s="222"/>
      <c r="T971" s="222"/>
      <c r="U971" s="222"/>
      <c r="V971" s="222"/>
      <c r="W971" s="222"/>
      <c r="X971" s="222"/>
      <c r="Y971" s="222"/>
    </row>
    <row r="972" spans="1:25" ht="15.75" thickBot="1" x14ac:dyDescent="0.3">
      <c r="A972" s="222"/>
      <c r="B972" s="222"/>
      <c r="C972" s="222"/>
      <c r="D972" s="222"/>
      <c r="E972" s="222"/>
      <c r="F972" s="222"/>
      <c r="G972" s="222"/>
      <c r="H972" s="222"/>
      <c r="I972" s="222"/>
      <c r="J972" s="222"/>
      <c r="K972" s="222"/>
      <c r="L972" s="222"/>
      <c r="M972" s="222"/>
      <c r="N972" s="222"/>
      <c r="O972" s="222"/>
      <c r="P972" s="222"/>
      <c r="Q972" s="222"/>
      <c r="R972" s="222"/>
      <c r="S972" s="222"/>
      <c r="T972" s="222"/>
      <c r="U972" s="222"/>
      <c r="V972" s="222"/>
      <c r="W972" s="222"/>
      <c r="X972" s="222"/>
      <c r="Y972" s="222"/>
    </row>
    <row r="973" spans="1:25" ht="15.75" thickBot="1" x14ac:dyDescent="0.3">
      <c r="A973" s="222"/>
      <c r="B973" s="222"/>
      <c r="C973" s="222"/>
      <c r="D973" s="222"/>
      <c r="E973" s="222"/>
      <c r="F973" s="222"/>
      <c r="G973" s="222"/>
      <c r="H973" s="222"/>
      <c r="I973" s="222"/>
      <c r="J973" s="222"/>
      <c r="K973" s="222"/>
      <c r="L973" s="222"/>
      <c r="M973" s="222"/>
      <c r="N973" s="222"/>
      <c r="O973" s="222"/>
      <c r="P973" s="222"/>
      <c r="Q973" s="222"/>
      <c r="R973" s="222"/>
      <c r="S973" s="222"/>
      <c r="T973" s="222"/>
      <c r="U973" s="222"/>
      <c r="V973" s="222"/>
      <c r="W973" s="222"/>
      <c r="X973" s="222"/>
      <c r="Y973" s="222"/>
    </row>
    <row r="974" spans="1:25" ht="15.75" thickBot="1" x14ac:dyDescent="0.3">
      <c r="A974" s="222"/>
      <c r="B974" s="222"/>
      <c r="C974" s="222"/>
      <c r="D974" s="222"/>
      <c r="E974" s="222"/>
      <c r="F974" s="222"/>
      <c r="G974" s="222"/>
      <c r="H974" s="222"/>
      <c r="I974" s="222"/>
      <c r="J974" s="222"/>
      <c r="K974" s="222"/>
      <c r="L974" s="222"/>
      <c r="M974" s="222"/>
      <c r="N974" s="222"/>
      <c r="O974" s="222"/>
      <c r="P974" s="222"/>
      <c r="Q974" s="222"/>
      <c r="R974" s="222"/>
      <c r="S974" s="222"/>
      <c r="T974" s="222"/>
      <c r="U974" s="222"/>
      <c r="V974" s="222"/>
      <c r="W974" s="222"/>
      <c r="X974" s="222"/>
      <c r="Y974" s="222"/>
    </row>
    <row r="975" spans="1:25" ht="15.75" thickBot="1" x14ac:dyDescent="0.3">
      <c r="A975" s="222"/>
      <c r="B975" s="222"/>
      <c r="C975" s="222"/>
      <c r="D975" s="222"/>
      <c r="E975" s="222"/>
      <c r="F975" s="222"/>
      <c r="G975" s="222"/>
      <c r="H975" s="222"/>
      <c r="I975" s="222"/>
      <c r="J975" s="222"/>
      <c r="K975" s="222"/>
      <c r="L975" s="222"/>
      <c r="M975" s="222"/>
      <c r="N975" s="222"/>
      <c r="O975" s="222"/>
      <c r="P975" s="222"/>
      <c r="Q975" s="222"/>
      <c r="R975" s="222"/>
      <c r="S975" s="222"/>
      <c r="T975" s="222"/>
      <c r="U975" s="222"/>
      <c r="V975" s="222"/>
      <c r="W975" s="222"/>
      <c r="X975" s="222"/>
      <c r="Y975" s="222"/>
    </row>
    <row r="976" spans="1:25" ht="15.75" thickBot="1" x14ac:dyDescent="0.3">
      <c r="A976" s="222"/>
      <c r="B976" s="222"/>
      <c r="C976" s="222"/>
      <c r="D976" s="222"/>
      <c r="E976" s="222"/>
      <c r="F976" s="222"/>
      <c r="G976" s="222"/>
      <c r="H976" s="222"/>
      <c r="I976" s="222"/>
      <c r="J976" s="222"/>
      <c r="K976" s="222"/>
      <c r="L976" s="222"/>
      <c r="M976" s="222"/>
      <c r="N976" s="222"/>
      <c r="O976" s="222"/>
      <c r="P976" s="222"/>
      <c r="Q976" s="222"/>
      <c r="R976" s="222"/>
      <c r="S976" s="222"/>
      <c r="T976" s="222"/>
      <c r="U976" s="222"/>
      <c r="V976" s="222"/>
      <c r="W976" s="222"/>
      <c r="X976" s="222"/>
      <c r="Y976" s="222"/>
    </row>
    <row r="977" spans="1:25" ht="15.75" thickBot="1" x14ac:dyDescent="0.3">
      <c r="A977" s="222"/>
      <c r="B977" s="222"/>
      <c r="C977" s="222"/>
      <c r="D977" s="222"/>
      <c r="E977" s="222"/>
      <c r="F977" s="222"/>
      <c r="G977" s="222"/>
      <c r="H977" s="222"/>
      <c r="I977" s="222"/>
      <c r="J977" s="222"/>
      <c r="K977" s="222"/>
      <c r="L977" s="222"/>
      <c r="M977" s="222"/>
      <c r="N977" s="222"/>
      <c r="O977" s="222"/>
      <c r="P977" s="222"/>
      <c r="Q977" s="222"/>
      <c r="R977" s="222"/>
      <c r="S977" s="222"/>
      <c r="T977" s="222"/>
      <c r="U977" s="222"/>
      <c r="V977" s="222"/>
      <c r="W977" s="222"/>
      <c r="X977" s="222"/>
      <c r="Y977" s="222"/>
    </row>
    <row r="978" spans="1:25" ht="15.75" thickBot="1" x14ac:dyDescent="0.3">
      <c r="A978" s="222"/>
      <c r="B978" s="222"/>
      <c r="C978" s="222"/>
      <c r="D978" s="222"/>
      <c r="E978" s="222"/>
      <c r="F978" s="222"/>
      <c r="G978" s="222"/>
      <c r="H978" s="222"/>
      <c r="I978" s="222"/>
      <c r="J978" s="222"/>
      <c r="K978" s="222"/>
      <c r="L978" s="222"/>
      <c r="M978" s="222"/>
      <c r="N978" s="222"/>
      <c r="O978" s="222"/>
      <c r="P978" s="222"/>
      <c r="Q978" s="222"/>
      <c r="R978" s="222"/>
      <c r="S978" s="222"/>
      <c r="T978" s="222"/>
      <c r="U978" s="222"/>
      <c r="V978" s="222"/>
      <c r="W978" s="222"/>
      <c r="X978" s="222"/>
      <c r="Y978" s="222"/>
    </row>
    <row r="979" spans="1:25" ht="15.75" thickBot="1" x14ac:dyDescent="0.3">
      <c r="A979" s="222"/>
      <c r="B979" s="222"/>
      <c r="C979" s="222"/>
      <c r="D979" s="222"/>
      <c r="E979" s="222"/>
      <c r="F979" s="222"/>
      <c r="G979" s="222"/>
      <c r="H979" s="222"/>
      <c r="I979" s="222"/>
      <c r="J979" s="222"/>
      <c r="K979" s="222"/>
      <c r="L979" s="222"/>
      <c r="M979" s="222"/>
      <c r="N979" s="222"/>
      <c r="O979" s="222"/>
      <c r="P979" s="222"/>
      <c r="Q979" s="222"/>
      <c r="R979" s="222"/>
      <c r="S979" s="222"/>
      <c r="T979" s="222"/>
      <c r="U979" s="222"/>
      <c r="V979" s="222"/>
      <c r="W979" s="222"/>
      <c r="X979" s="222"/>
      <c r="Y979" s="222"/>
    </row>
    <row r="980" spans="1:25" ht="15.75" thickBot="1" x14ac:dyDescent="0.3">
      <c r="A980" s="222"/>
      <c r="B980" s="222"/>
      <c r="C980" s="222"/>
      <c r="D980" s="222"/>
      <c r="E980" s="222"/>
      <c r="F980" s="222"/>
      <c r="G980" s="222"/>
      <c r="H980" s="222"/>
      <c r="I980" s="222"/>
      <c r="J980" s="222"/>
      <c r="K980" s="222"/>
      <c r="L980" s="222"/>
      <c r="M980" s="222"/>
      <c r="N980" s="222"/>
      <c r="O980" s="222"/>
      <c r="P980" s="222"/>
      <c r="Q980" s="222"/>
      <c r="R980" s="222"/>
      <c r="S980" s="222"/>
      <c r="T980" s="222"/>
      <c r="U980" s="222"/>
      <c r="V980" s="222"/>
      <c r="W980" s="222"/>
      <c r="X980" s="222"/>
      <c r="Y980" s="222"/>
    </row>
    <row r="981" spans="1:25" ht="15.75" thickBot="1" x14ac:dyDescent="0.3">
      <c r="A981" s="222"/>
      <c r="B981" s="222"/>
      <c r="C981" s="222"/>
      <c r="D981" s="222"/>
      <c r="E981" s="222"/>
      <c r="F981" s="222"/>
      <c r="G981" s="222"/>
      <c r="H981" s="222"/>
      <c r="I981" s="222"/>
      <c r="J981" s="222"/>
      <c r="K981" s="222"/>
      <c r="L981" s="222"/>
      <c r="M981" s="222"/>
      <c r="N981" s="222"/>
      <c r="O981" s="222"/>
      <c r="P981" s="222"/>
      <c r="Q981" s="222"/>
      <c r="R981" s="222"/>
      <c r="S981" s="222"/>
      <c r="T981" s="222"/>
      <c r="U981" s="222"/>
      <c r="V981" s="222"/>
      <c r="W981" s="222"/>
      <c r="X981" s="222"/>
      <c r="Y981" s="222"/>
    </row>
    <row r="982" spans="1:25" ht="15.75" thickBot="1" x14ac:dyDescent="0.3">
      <c r="A982" s="222"/>
      <c r="B982" s="222"/>
      <c r="C982" s="222"/>
      <c r="D982" s="222"/>
      <c r="E982" s="222"/>
      <c r="F982" s="222"/>
      <c r="G982" s="222"/>
      <c r="H982" s="222"/>
      <c r="I982" s="222"/>
      <c r="J982" s="222"/>
      <c r="K982" s="222"/>
      <c r="L982" s="222"/>
      <c r="M982" s="222"/>
      <c r="N982" s="222"/>
      <c r="O982" s="222"/>
      <c r="P982" s="222"/>
      <c r="Q982" s="222"/>
      <c r="R982" s="222"/>
      <c r="S982" s="222"/>
      <c r="T982" s="222"/>
      <c r="U982" s="222"/>
      <c r="V982" s="222"/>
      <c r="W982" s="222"/>
      <c r="X982" s="222"/>
      <c r="Y982" s="222"/>
    </row>
    <row r="983" spans="1:25" ht="15.75" thickBot="1" x14ac:dyDescent="0.3">
      <c r="A983" s="222"/>
      <c r="B983" s="222"/>
      <c r="C983" s="222"/>
      <c r="D983" s="222"/>
      <c r="E983" s="222"/>
      <c r="F983" s="222"/>
      <c r="G983" s="222"/>
      <c r="H983" s="222"/>
      <c r="I983" s="222"/>
      <c r="J983" s="222"/>
      <c r="K983" s="222"/>
      <c r="L983" s="222"/>
      <c r="M983" s="222"/>
      <c r="N983" s="222"/>
      <c r="O983" s="222"/>
      <c r="P983" s="222"/>
      <c r="Q983" s="222"/>
      <c r="R983" s="222"/>
      <c r="S983" s="222"/>
      <c r="T983" s="222"/>
      <c r="U983" s="222"/>
      <c r="V983" s="222"/>
      <c r="W983" s="222"/>
      <c r="X983" s="222"/>
      <c r="Y983" s="222"/>
    </row>
    <row r="984" spans="1:25" ht="15.75" thickBot="1" x14ac:dyDescent="0.3">
      <c r="A984" s="222"/>
      <c r="B984" s="222"/>
      <c r="C984" s="222"/>
      <c r="D984" s="222"/>
      <c r="E984" s="222"/>
      <c r="F984" s="222"/>
      <c r="G984" s="222"/>
      <c r="H984" s="222"/>
      <c r="I984" s="222"/>
      <c r="J984" s="222"/>
      <c r="K984" s="222"/>
      <c r="L984" s="222"/>
      <c r="M984" s="222"/>
      <c r="N984" s="222"/>
      <c r="O984" s="222"/>
      <c r="P984" s="222"/>
      <c r="Q984" s="222"/>
      <c r="R984" s="222"/>
      <c r="S984" s="222"/>
      <c r="T984" s="222"/>
      <c r="U984" s="222"/>
      <c r="V984" s="222"/>
      <c r="W984" s="222"/>
      <c r="X984" s="222"/>
      <c r="Y984" s="222"/>
    </row>
    <row r="985" spans="1:25" ht="15.75" thickBot="1" x14ac:dyDescent="0.3">
      <c r="A985" s="222"/>
      <c r="B985" s="222"/>
      <c r="C985" s="222"/>
      <c r="D985" s="222"/>
      <c r="E985" s="222"/>
      <c r="F985" s="222"/>
      <c r="G985" s="222"/>
      <c r="H985" s="222"/>
      <c r="I985" s="222"/>
      <c r="J985" s="222"/>
      <c r="K985" s="222"/>
      <c r="L985" s="222"/>
      <c r="M985" s="222"/>
      <c r="N985" s="222"/>
      <c r="O985" s="222"/>
      <c r="P985" s="222"/>
      <c r="Q985" s="222"/>
      <c r="R985" s="222"/>
      <c r="S985" s="222"/>
      <c r="T985" s="222"/>
      <c r="U985" s="222"/>
      <c r="V985" s="222"/>
      <c r="W985" s="222"/>
      <c r="X985" s="222"/>
      <c r="Y985" s="222"/>
    </row>
    <row r="986" spans="1:25" ht="15.75" thickBot="1" x14ac:dyDescent="0.3">
      <c r="A986" s="222"/>
      <c r="B986" s="222"/>
      <c r="C986" s="222"/>
      <c r="D986" s="222"/>
      <c r="E986" s="222"/>
      <c r="F986" s="222"/>
      <c r="G986" s="222"/>
      <c r="H986" s="222"/>
      <c r="I986" s="222"/>
      <c r="J986" s="222"/>
      <c r="K986" s="222"/>
      <c r="L986" s="222"/>
      <c r="M986" s="222"/>
      <c r="N986" s="222"/>
      <c r="O986" s="222"/>
      <c r="P986" s="222"/>
      <c r="Q986" s="222"/>
      <c r="R986" s="222"/>
      <c r="S986" s="222"/>
      <c r="T986" s="222"/>
      <c r="U986" s="222"/>
      <c r="V986" s="222"/>
      <c r="W986" s="222"/>
      <c r="X986" s="222"/>
      <c r="Y986" s="222"/>
    </row>
    <row r="987" spans="1:25" ht="15.75" thickBot="1" x14ac:dyDescent="0.3">
      <c r="A987" s="222"/>
      <c r="B987" s="222"/>
      <c r="C987" s="222"/>
      <c r="D987" s="222"/>
      <c r="E987" s="222"/>
      <c r="F987" s="222"/>
      <c r="G987" s="222"/>
      <c r="H987" s="222"/>
      <c r="I987" s="222"/>
      <c r="J987" s="222"/>
      <c r="K987" s="222"/>
      <c r="L987" s="222"/>
      <c r="M987" s="222"/>
      <c r="N987" s="222"/>
      <c r="O987" s="222"/>
      <c r="P987" s="222"/>
      <c r="Q987" s="222"/>
      <c r="R987" s="222"/>
      <c r="S987" s="222"/>
      <c r="T987" s="222"/>
      <c r="U987" s="222"/>
      <c r="V987" s="222"/>
      <c r="W987" s="222"/>
      <c r="X987" s="222"/>
      <c r="Y987" s="222"/>
    </row>
    <row r="988" spans="1:25" ht="15.75" thickBot="1" x14ac:dyDescent="0.3">
      <c r="A988" s="222"/>
      <c r="B988" s="222"/>
      <c r="C988" s="222"/>
      <c r="D988" s="222"/>
      <c r="E988" s="222"/>
      <c r="F988" s="222"/>
      <c r="G988" s="222"/>
      <c r="H988" s="222"/>
      <c r="I988" s="222"/>
      <c r="J988" s="222"/>
      <c r="K988" s="222"/>
      <c r="L988" s="222"/>
      <c r="M988" s="222"/>
      <c r="N988" s="222"/>
      <c r="O988" s="222"/>
      <c r="P988" s="222"/>
      <c r="Q988" s="222"/>
      <c r="R988" s="222"/>
      <c r="S988" s="222"/>
      <c r="T988" s="222"/>
      <c r="U988" s="222"/>
      <c r="V988" s="222"/>
      <c r="W988" s="222"/>
      <c r="X988" s="222"/>
      <c r="Y988" s="222"/>
    </row>
    <row r="989" spans="1:25" ht="15.75" thickBot="1" x14ac:dyDescent="0.3">
      <c r="A989" s="222"/>
      <c r="B989" s="222"/>
      <c r="C989" s="222"/>
      <c r="D989" s="222"/>
      <c r="E989" s="222"/>
      <c r="F989" s="222"/>
      <c r="G989" s="222"/>
      <c r="H989" s="222"/>
      <c r="I989" s="222"/>
      <c r="J989" s="222"/>
      <c r="K989" s="222"/>
      <c r="L989" s="222"/>
      <c r="M989" s="222"/>
      <c r="N989" s="222"/>
      <c r="O989" s="222"/>
      <c r="P989" s="222"/>
      <c r="Q989" s="222"/>
      <c r="R989" s="222"/>
      <c r="S989" s="222"/>
      <c r="T989" s="222"/>
      <c r="U989" s="222"/>
      <c r="V989" s="222"/>
      <c r="W989" s="222"/>
      <c r="X989" s="222"/>
      <c r="Y989" s="222"/>
    </row>
    <row r="990" spans="1:25" ht="15.75" thickBot="1" x14ac:dyDescent="0.3">
      <c r="A990" s="222"/>
      <c r="B990" s="222"/>
      <c r="C990" s="222"/>
      <c r="D990" s="222"/>
      <c r="E990" s="222"/>
      <c r="F990" s="222"/>
      <c r="G990" s="222"/>
      <c r="H990" s="222"/>
      <c r="I990" s="222"/>
      <c r="J990" s="222"/>
      <c r="K990" s="222"/>
      <c r="L990" s="222"/>
      <c r="M990" s="222"/>
      <c r="N990" s="222"/>
      <c r="O990" s="222"/>
      <c r="P990" s="222"/>
      <c r="Q990" s="222"/>
      <c r="R990" s="222"/>
      <c r="S990" s="222"/>
      <c r="T990" s="222"/>
      <c r="U990" s="222"/>
      <c r="V990" s="222"/>
      <c r="W990" s="222"/>
      <c r="X990" s="222"/>
      <c r="Y990" s="222"/>
    </row>
    <row r="991" spans="1:25" ht="15.75" thickBot="1" x14ac:dyDescent="0.3">
      <c r="A991" s="222"/>
      <c r="B991" s="222"/>
      <c r="C991" s="222"/>
      <c r="D991" s="222"/>
      <c r="E991" s="222"/>
      <c r="F991" s="222"/>
      <c r="G991" s="222"/>
      <c r="H991" s="222"/>
      <c r="I991" s="222"/>
      <c r="J991" s="222"/>
      <c r="K991" s="222"/>
      <c r="L991" s="222"/>
      <c r="M991" s="222"/>
      <c r="N991" s="222"/>
      <c r="O991" s="222"/>
      <c r="P991" s="222"/>
      <c r="Q991" s="222"/>
      <c r="R991" s="222"/>
      <c r="S991" s="222"/>
      <c r="T991" s="222"/>
      <c r="U991" s="222"/>
      <c r="V991" s="222"/>
      <c r="W991" s="222"/>
      <c r="X991" s="222"/>
      <c r="Y991" s="222"/>
    </row>
    <row r="992" spans="1:25" ht="15.75" thickBot="1" x14ac:dyDescent="0.3">
      <c r="A992" s="222"/>
      <c r="B992" s="222"/>
      <c r="C992" s="222"/>
      <c r="D992" s="222"/>
      <c r="E992" s="222"/>
      <c r="F992" s="222"/>
      <c r="G992" s="222"/>
      <c r="H992" s="222"/>
      <c r="I992" s="222"/>
      <c r="J992" s="222"/>
      <c r="K992" s="222"/>
      <c r="L992" s="222"/>
      <c r="M992" s="222"/>
      <c r="N992" s="222"/>
      <c r="O992" s="222"/>
      <c r="P992" s="222"/>
      <c r="Q992" s="222"/>
      <c r="R992" s="222"/>
      <c r="S992" s="222"/>
      <c r="T992" s="222"/>
      <c r="U992" s="222"/>
      <c r="V992" s="222"/>
      <c r="W992" s="222"/>
      <c r="X992" s="222"/>
      <c r="Y992" s="222"/>
    </row>
    <row r="993" spans="1:25" ht="15.75" thickBot="1" x14ac:dyDescent="0.3">
      <c r="A993" s="222"/>
      <c r="B993" s="222"/>
      <c r="C993" s="222"/>
      <c r="D993" s="222"/>
      <c r="E993" s="222"/>
      <c r="F993" s="222"/>
      <c r="G993" s="222"/>
      <c r="H993" s="222"/>
      <c r="I993" s="222"/>
      <c r="J993" s="222"/>
      <c r="K993" s="222"/>
      <c r="L993" s="222"/>
      <c r="M993" s="222"/>
      <c r="N993" s="222"/>
      <c r="O993" s="222"/>
      <c r="P993" s="222"/>
      <c r="Q993" s="222"/>
      <c r="R993" s="222"/>
      <c r="S993" s="222"/>
      <c r="T993" s="222"/>
      <c r="U993" s="222"/>
      <c r="V993" s="222"/>
      <c r="W993" s="222"/>
      <c r="X993" s="222"/>
      <c r="Y993" s="222"/>
    </row>
    <row r="994" spans="1:25" ht="15.75" thickBot="1" x14ac:dyDescent="0.3">
      <c r="A994" s="222"/>
      <c r="B994" s="222"/>
      <c r="C994" s="222"/>
      <c r="D994" s="222"/>
      <c r="E994" s="222"/>
      <c r="F994" s="222"/>
      <c r="G994" s="222"/>
      <c r="H994" s="222"/>
      <c r="I994" s="222"/>
      <c r="J994" s="222"/>
      <c r="K994" s="222"/>
      <c r="L994" s="222"/>
      <c r="M994" s="222"/>
      <c r="N994" s="222"/>
      <c r="O994" s="222"/>
      <c r="P994" s="222"/>
      <c r="Q994" s="222"/>
      <c r="R994" s="222"/>
      <c r="S994" s="222"/>
      <c r="T994" s="222"/>
      <c r="U994" s="222"/>
      <c r="V994" s="222"/>
      <c r="W994" s="222"/>
      <c r="X994" s="222"/>
      <c r="Y994" s="222"/>
    </row>
    <row r="995" spans="1:25" ht="15.75" thickBot="1" x14ac:dyDescent="0.3">
      <c r="A995" s="222"/>
      <c r="B995" s="222"/>
      <c r="C995" s="222"/>
      <c r="D995" s="222"/>
      <c r="E995" s="222"/>
      <c r="F995" s="222"/>
      <c r="G995" s="222"/>
      <c r="H995" s="222"/>
      <c r="I995" s="222"/>
      <c r="J995" s="222"/>
      <c r="K995" s="222"/>
      <c r="L995" s="222"/>
      <c r="M995" s="222"/>
      <c r="N995" s="222"/>
      <c r="O995" s="222"/>
      <c r="P995" s="222"/>
      <c r="Q995" s="222"/>
      <c r="R995" s="222"/>
      <c r="S995" s="222"/>
      <c r="T995" s="222"/>
      <c r="U995" s="222"/>
      <c r="V995" s="222"/>
      <c r="W995" s="222"/>
      <c r="X995" s="222"/>
      <c r="Y995" s="222"/>
    </row>
    <row r="996" spans="1:25" ht="15.75" thickBot="1" x14ac:dyDescent="0.3">
      <c r="A996" s="222"/>
      <c r="B996" s="222"/>
      <c r="C996" s="222"/>
      <c r="D996" s="222"/>
      <c r="E996" s="222"/>
      <c r="F996" s="222"/>
      <c r="G996" s="222"/>
      <c r="H996" s="222"/>
      <c r="I996" s="222"/>
      <c r="J996" s="222"/>
      <c r="K996" s="222"/>
      <c r="L996" s="222"/>
      <c r="M996" s="222"/>
      <c r="N996" s="222"/>
      <c r="O996" s="222"/>
      <c r="P996" s="222"/>
      <c r="Q996" s="222"/>
      <c r="R996" s="222"/>
      <c r="S996" s="222"/>
      <c r="T996" s="222"/>
      <c r="U996" s="222"/>
      <c r="V996" s="222"/>
      <c r="W996" s="222"/>
      <c r="X996" s="222"/>
      <c r="Y996" s="222"/>
    </row>
    <row r="997" spans="1:25" ht="15.75" thickBot="1" x14ac:dyDescent="0.3">
      <c r="A997" s="222"/>
      <c r="B997" s="222"/>
      <c r="C997" s="222"/>
      <c r="D997" s="222"/>
      <c r="E997" s="222"/>
      <c r="F997" s="222"/>
      <c r="G997" s="222"/>
      <c r="H997" s="222"/>
      <c r="I997" s="222"/>
      <c r="J997" s="222"/>
      <c r="K997" s="222"/>
      <c r="L997" s="222"/>
      <c r="M997" s="222"/>
      <c r="N997" s="222"/>
      <c r="O997" s="222"/>
      <c r="P997" s="222"/>
      <c r="Q997" s="222"/>
      <c r="R997" s="222"/>
      <c r="S997" s="222"/>
      <c r="T997" s="222"/>
      <c r="U997" s="222"/>
      <c r="V997" s="222"/>
      <c r="W997" s="222"/>
      <c r="X997" s="222"/>
      <c r="Y997" s="222"/>
    </row>
    <row r="998" spans="1:25" ht="15.75" thickBot="1" x14ac:dyDescent="0.3">
      <c r="A998" s="222"/>
      <c r="B998" s="222"/>
      <c r="C998" s="222"/>
      <c r="D998" s="222"/>
      <c r="E998" s="222"/>
      <c r="F998" s="222"/>
      <c r="G998" s="222"/>
      <c r="H998" s="222"/>
      <c r="I998" s="222"/>
      <c r="J998" s="222"/>
      <c r="K998" s="222"/>
      <c r="L998" s="222"/>
      <c r="M998" s="222"/>
      <c r="N998" s="222"/>
      <c r="O998" s="222"/>
      <c r="P998" s="222"/>
      <c r="Q998" s="222"/>
      <c r="R998" s="222"/>
      <c r="S998" s="222"/>
      <c r="T998" s="222"/>
      <c r="U998" s="222"/>
      <c r="V998" s="222"/>
      <c r="W998" s="222"/>
      <c r="X998" s="222"/>
      <c r="Y998" s="222"/>
    </row>
    <row r="999" spans="1:25" ht="15.75" thickBot="1" x14ac:dyDescent="0.3">
      <c r="A999" s="222"/>
      <c r="B999" s="222"/>
      <c r="C999" s="222"/>
      <c r="D999" s="222"/>
      <c r="E999" s="222"/>
      <c r="F999" s="222"/>
      <c r="G999" s="222"/>
      <c r="H999" s="222"/>
      <c r="I999" s="222"/>
      <c r="J999" s="222"/>
      <c r="K999" s="222"/>
      <c r="L999" s="222"/>
      <c r="M999" s="222"/>
      <c r="N999" s="222"/>
      <c r="O999" s="222"/>
      <c r="P999" s="222"/>
      <c r="Q999" s="222"/>
      <c r="R999" s="222"/>
      <c r="S999" s="222"/>
      <c r="T999" s="222"/>
      <c r="U999" s="222"/>
      <c r="V999" s="222"/>
      <c r="W999" s="222"/>
      <c r="X999" s="222"/>
      <c r="Y999" s="222"/>
    </row>
    <row r="1000" spans="1:25" ht="15.75" thickBot="1" x14ac:dyDescent="0.3">
      <c r="A1000" s="222"/>
      <c r="B1000" s="222"/>
      <c r="C1000" s="222"/>
      <c r="D1000" s="222"/>
      <c r="E1000" s="222"/>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Q119"/>
  <sheetViews>
    <sheetView workbookViewId="0">
      <selection activeCell="D9" sqref="D9"/>
    </sheetView>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14503</v>
      </c>
      <c r="D3" s="215">
        <v>767</v>
      </c>
      <c r="E3" s="215">
        <v>970</v>
      </c>
      <c r="F3" s="215">
        <v>1036</v>
      </c>
      <c r="G3" s="215">
        <v>1733</v>
      </c>
      <c r="H3" s="215">
        <v>5644</v>
      </c>
      <c r="I3" s="215">
        <v>4353</v>
      </c>
      <c r="K3" s="244">
        <v>3657407</v>
      </c>
      <c r="L3" s="245">
        <v>287930</v>
      </c>
      <c r="M3" s="246">
        <v>314663</v>
      </c>
      <c r="N3" s="245">
        <v>311645</v>
      </c>
      <c r="O3" s="246">
        <v>626602</v>
      </c>
      <c r="P3" s="245">
        <v>1558752</v>
      </c>
      <c r="Q3" s="247">
        <v>557815</v>
      </c>
    </row>
    <row r="4" spans="2:17" ht="15.75" thickBot="1" x14ac:dyDescent="0.3">
      <c r="B4" s="117" t="s">
        <v>930</v>
      </c>
      <c r="C4" s="248">
        <f t="shared" ref="C4:C67" si="0">SUM(D4:I4)</f>
        <v>7978</v>
      </c>
      <c r="D4" s="215">
        <v>608</v>
      </c>
      <c r="E4" s="215">
        <v>630</v>
      </c>
      <c r="F4" s="215">
        <v>663</v>
      </c>
      <c r="G4" s="215">
        <v>1308</v>
      </c>
      <c r="H4" s="215">
        <v>3124</v>
      </c>
      <c r="I4" s="215">
        <v>1645</v>
      </c>
    </row>
    <row r="5" spans="2:17" ht="15.75" thickBot="1" x14ac:dyDescent="0.3">
      <c r="B5" s="117" t="s">
        <v>929</v>
      </c>
      <c r="C5" s="248">
        <f t="shared" si="0"/>
        <v>18246</v>
      </c>
      <c r="D5" s="215">
        <v>1323</v>
      </c>
      <c r="E5" s="215">
        <v>1393</v>
      </c>
      <c r="F5" s="215">
        <v>1348</v>
      </c>
      <c r="G5" s="215">
        <v>2572</v>
      </c>
      <c r="H5" s="215">
        <v>7367</v>
      </c>
      <c r="I5" s="215">
        <v>4243</v>
      </c>
    </row>
    <row r="6" spans="2:17" ht="15.75" thickBot="1" x14ac:dyDescent="0.3">
      <c r="B6" s="117" t="s">
        <v>928</v>
      </c>
      <c r="C6" s="248">
        <f t="shared" si="0"/>
        <v>17043</v>
      </c>
      <c r="D6" s="215">
        <v>1157</v>
      </c>
      <c r="E6" s="215">
        <v>1335</v>
      </c>
      <c r="F6" s="215">
        <v>1317</v>
      </c>
      <c r="G6" s="215">
        <v>2015</v>
      </c>
      <c r="H6" s="215">
        <v>6496</v>
      </c>
      <c r="I6" s="215">
        <v>4723</v>
      </c>
    </row>
    <row r="7" spans="2:17" ht="15.75" thickBot="1" x14ac:dyDescent="0.3">
      <c r="B7" s="117" t="s">
        <v>927</v>
      </c>
      <c r="C7" s="248">
        <f t="shared" si="0"/>
        <v>10162</v>
      </c>
      <c r="D7" s="215">
        <v>811</v>
      </c>
      <c r="E7" s="215">
        <v>819</v>
      </c>
      <c r="F7" s="215">
        <v>786</v>
      </c>
      <c r="G7" s="215">
        <v>1421</v>
      </c>
      <c r="H7" s="215">
        <v>3800</v>
      </c>
      <c r="I7" s="215">
        <v>2525</v>
      </c>
    </row>
    <row r="8" spans="2:17" ht="15.75" thickBot="1" x14ac:dyDescent="0.3">
      <c r="B8" s="117" t="s">
        <v>926</v>
      </c>
      <c r="C8" s="248">
        <f t="shared" si="0"/>
        <v>12959</v>
      </c>
      <c r="D8" s="215">
        <v>824</v>
      </c>
      <c r="E8" s="215">
        <v>973</v>
      </c>
      <c r="F8" s="215">
        <v>1006</v>
      </c>
      <c r="G8" s="215">
        <v>1670</v>
      </c>
      <c r="H8" s="215">
        <v>4985</v>
      </c>
      <c r="I8" s="215">
        <v>3501</v>
      </c>
    </row>
    <row r="9" spans="2:17" ht="15.75" thickBot="1" x14ac:dyDescent="0.3">
      <c r="B9" s="117" t="s">
        <v>925</v>
      </c>
      <c r="C9" s="248">
        <f t="shared" si="0"/>
        <v>2217</v>
      </c>
      <c r="D9" s="215">
        <v>177</v>
      </c>
      <c r="E9" s="215">
        <v>187</v>
      </c>
      <c r="F9" s="215">
        <v>188</v>
      </c>
      <c r="G9" s="215">
        <v>302</v>
      </c>
      <c r="H9" s="215">
        <v>818</v>
      </c>
      <c r="I9" s="215">
        <v>545</v>
      </c>
    </row>
    <row r="10" spans="2:17" ht="15.75" thickBot="1" x14ac:dyDescent="0.3">
      <c r="B10" s="117" t="s">
        <v>924</v>
      </c>
      <c r="C10" s="248">
        <f t="shared" si="0"/>
        <v>3004</v>
      </c>
      <c r="D10" s="215">
        <v>221</v>
      </c>
      <c r="E10" s="215">
        <v>210</v>
      </c>
      <c r="F10" s="215">
        <v>189</v>
      </c>
      <c r="G10" s="215">
        <v>289</v>
      </c>
      <c r="H10" s="215">
        <v>1098</v>
      </c>
      <c r="I10" s="215">
        <v>997</v>
      </c>
    </row>
    <row r="11" spans="2:17" ht="15.75" thickBot="1" x14ac:dyDescent="0.3">
      <c r="B11" s="117" t="s">
        <v>923</v>
      </c>
      <c r="C11" s="248">
        <f t="shared" si="0"/>
        <v>12557</v>
      </c>
      <c r="D11" s="215">
        <v>1002</v>
      </c>
      <c r="E11" s="215">
        <v>1167</v>
      </c>
      <c r="F11" s="215">
        <v>1233</v>
      </c>
      <c r="G11" s="215">
        <v>2303</v>
      </c>
      <c r="H11" s="215">
        <v>5308</v>
      </c>
      <c r="I11" s="215">
        <v>1544</v>
      </c>
    </row>
    <row r="12" spans="2:17" ht="15.75" thickBot="1" x14ac:dyDescent="0.3">
      <c r="B12" s="117" t="s">
        <v>922</v>
      </c>
      <c r="C12" s="248">
        <f t="shared" si="0"/>
        <v>5866</v>
      </c>
      <c r="D12" s="215">
        <v>582</v>
      </c>
      <c r="E12" s="215">
        <v>630</v>
      </c>
      <c r="F12" s="215">
        <v>554</v>
      </c>
      <c r="G12" s="215">
        <v>992</v>
      </c>
      <c r="H12" s="215">
        <v>2327</v>
      </c>
      <c r="I12" s="215">
        <v>781</v>
      </c>
    </row>
    <row r="13" spans="2:17" ht="15.75" thickBot="1" x14ac:dyDescent="0.3">
      <c r="B13" s="117" t="s">
        <v>921</v>
      </c>
      <c r="C13" s="248">
        <f t="shared" si="0"/>
        <v>12348</v>
      </c>
      <c r="D13" s="215">
        <v>907</v>
      </c>
      <c r="E13" s="215">
        <v>975</v>
      </c>
      <c r="F13" s="215">
        <v>938</v>
      </c>
      <c r="G13" s="215">
        <v>1562</v>
      </c>
      <c r="H13" s="215">
        <v>4821</v>
      </c>
      <c r="I13" s="215">
        <v>3145</v>
      </c>
    </row>
    <row r="14" spans="2:17" ht="15.75" thickBot="1" x14ac:dyDescent="0.3">
      <c r="B14" s="117" t="s">
        <v>920</v>
      </c>
      <c r="C14" s="248">
        <f t="shared" si="0"/>
        <v>104598</v>
      </c>
      <c r="D14" s="215">
        <v>8299</v>
      </c>
      <c r="E14" s="215">
        <v>8778</v>
      </c>
      <c r="F14" s="215">
        <v>8550</v>
      </c>
      <c r="G14" s="215">
        <v>17442</v>
      </c>
      <c r="H14" s="215">
        <v>47976</v>
      </c>
      <c r="I14" s="215">
        <v>13553</v>
      </c>
    </row>
    <row r="15" spans="2:17" ht="15.75" thickBot="1" x14ac:dyDescent="0.3">
      <c r="B15" s="117" t="s">
        <v>919</v>
      </c>
      <c r="C15" s="248">
        <f t="shared" si="0"/>
        <v>15244</v>
      </c>
      <c r="D15" s="215">
        <v>957</v>
      </c>
      <c r="E15" s="215">
        <v>1209</v>
      </c>
      <c r="F15" s="215">
        <v>1227</v>
      </c>
      <c r="G15" s="215">
        <v>1722</v>
      </c>
      <c r="H15" s="215">
        <v>6389</v>
      </c>
      <c r="I15" s="215">
        <v>3740</v>
      </c>
    </row>
    <row r="16" spans="2:17" ht="15.75" thickBot="1" x14ac:dyDescent="0.3">
      <c r="B16" s="117" t="s">
        <v>918</v>
      </c>
      <c r="C16" s="248">
        <f t="shared" si="0"/>
        <v>21147</v>
      </c>
      <c r="D16" s="215">
        <v>1780</v>
      </c>
      <c r="E16" s="215">
        <v>1868</v>
      </c>
      <c r="F16" s="215">
        <v>1733</v>
      </c>
      <c r="G16" s="215">
        <v>3114</v>
      </c>
      <c r="H16" s="215">
        <v>8685</v>
      </c>
      <c r="I16" s="215">
        <v>3967</v>
      </c>
    </row>
    <row r="17" spans="2:9" ht="15.75" thickBot="1" x14ac:dyDescent="0.3">
      <c r="B17" s="117" t="s">
        <v>917</v>
      </c>
      <c r="C17" s="248">
        <f t="shared" si="0"/>
        <v>9285</v>
      </c>
      <c r="D17" s="215">
        <v>764</v>
      </c>
      <c r="E17" s="215">
        <v>863</v>
      </c>
      <c r="F17" s="215">
        <v>850</v>
      </c>
      <c r="G17" s="215">
        <v>1364</v>
      </c>
      <c r="H17" s="215">
        <v>3660</v>
      </c>
      <c r="I17" s="215">
        <v>1784</v>
      </c>
    </row>
    <row r="18" spans="2:9" ht="15.75" thickBot="1" x14ac:dyDescent="0.3">
      <c r="B18" s="117" t="s">
        <v>916</v>
      </c>
      <c r="C18" s="248">
        <f t="shared" si="0"/>
        <v>5111</v>
      </c>
      <c r="D18" s="215">
        <v>326</v>
      </c>
      <c r="E18" s="215">
        <v>378</v>
      </c>
      <c r="F18" s="215">
        <v>371</v>
      </c>
      <c r="G18" s="215">
        <v>553</v>
      </c>
      <c r="H18" s="215">
        <v>1960</v>
      </c>
      <c r="I18" s="215">
        <v>1523</v>
      </c>
    </row>
    <row r="19" spans="2:9" ht="15.75" thickBot="1" x14ac:dyDescent="0.3">
      <c r="B19" s="117" t="s">
        <v>915</v>
      </c>
      <c r="C19" s="248">
        <f t="shared" si="0"/>
        <v>168167</v>
      </c>
      <c r="D19" s="215">
        <v>10624</v>
      </c>
      <c r="E19" s="215">
        <v>12633</v>
      </c>
      <c r="F19" s="215">
        <v>13979</v>
      </c>
      <c r="G19" s="215">
        <v>29335</v>
      </c>
      <c r="H19" s="215">
        <v>75871</v>
      </c>
      <c r="I19" s="215">
        <v>25725</v>
      </c>
    </row>
    <row r="20" spans="2:9" ht="15.75" thickBot="1" x14ac:dyDescent="0.3">
      <c r="B20" s="117" t="s">
        <v>914</v>
      </c>
      <c r="C20" s="248">
        <f t="shared" si="0"/>
        <v>11715</v>
      </c>
      <c r="D20" s="215">
        <v>1001</v>
      </c>
      <c r="E20" s="215">
        <v>1052</v>
      </c>
      <c r="F20" s="215">
        <v>989</v>
      </c>
      <c r="G20" s="215">
        <v>1759</v>
      </c>
      <c r="H20" s="215">
        <v>4742</v>
      </c>
      <c r="I20" s="215">
        <v>2172</v>
      </c>
    </row>
    <row r="21" spans="2:9" ht="15.75" thickBot="1" x14ac:dyDescent="0.3">
      <c r="B21" s="117" t="s">
        <v>913</v>
      </c>
      <c r="C21" s="248">
        <f t="shared" si="0"/>
        <v>13519</v>
      </c>
      <c r="D21" s="215">
        <v>915</v>
      </c>
      <c r="E21" s="215">
        <v>1088</v>
      </c>
      <c r="F21" s="215">
        <v>1121</v>
      </c>
      <c r="G21" s="215">
        <v>1847</v>
      </c>
      <c r="H21" s="215">
        <v>5542</v>
      </c>
      <c r="I21" s="215">
        <v>3006</v>
      </c>
    </row>
    <row r="22" spans="2:9" ht="15.75" thickBot="1" x14ac:dyDescent="0.3">
      <c r="B22" s="117" t="s">
        <v>912</v>
      </c>
      <c r="C22" s="248">
        <f t="shared" si="0"/>
        <v>25682</v>
      </c>
      <c r="D22" s="215">
        <v>2372</v>
      </c>
      <c r="E22" s="215">
        <v>2587</v>
      </c>
      <c r="F22" s="215">
        <v>2504</v>
      </c>
      <c r="G22" s="215">
        <v>4375</v>
      </c>
      <c r="H22" s="215">
        <v>10372</v>
      </c>
      <c r="I22" s="215">
        <v>3472</v>
      </c>
    </row>
    <row r="23" spans="2:9" ht="15.75" thickBot="1" x14ac:dyDescent="0.3">
      <c r="B23" s="117" t="s">
        <v>911</v>
      </c>
      <c r="C23" s="248">
        <f t="shared" si="0"/>
        <v>27695</v>
      </c>
      <c r="D23" s="215">
        <v>2321</v>
      </c>
      <c r="E23" s="215">
        <v>2435</v>
      </c>
      <c r="F23" s="215">
        <v>2403</v>
      </c>
      <c r="G23" s="215">
        <v>4601</v>
      </c>
      <c r="H23" s="215">
        <v>11695</v>
      </c>
      <c r="I23" s="215">
        <v>4240</v>
      </c>
    </row>
    <row r="24" spans="2:9" ht="15.75" thickBot="1" x14ac:dyDescent="0.3">
      <c r="B24" s="117" t="s">
        <v>910</v>
      </c>
      <c r="C24" s="248">
        <f t="shared" si="0"/>
        <v>41477</v>
      </c>
      <c r="D24" s="215">
        <v>3046</v>
      </c>
      <c r="E24" s="215">
        <v>3581</v>
      </c>
      <c r="F24" s="215">
        <v>3737</v>
      </c>
      <c r="G24" s="215">
        <v>7149</v>
      </c>
      <c r="H24" s="215">
        <v>18763</v>
      </c>
      <c r="I24" s="215">
        <v>5201</v>
      </c>
    </row>
    <row r="25" spans="2:9" ht="15.75" thickBot="1" x14ac:dyDescent="0.3">
      <c r="B25" s="117" t="s">
        <v>909</v>
      </c>
      <c r="C25" s="248">
        <f t="shared" si="0"/>
        <v>9477</v>
      </c>
      <c r="D25" s="215">
        <v>1092</v>
      </c>
      <c r="E25" s="215">
        <v>986</v>
      </c>
      <c r="F25" s="215">
        <v>805</v>
      </c>
      <c r="G25" s="215">
        <v>1463</v>
      </c>
      <c r="H25" s="215">
        <v>3700</v>
      </c>
      <c r="I25" s="215">
        <v>1431</v>
      </c>
    </row>
    <row r="26" spans="2:9" ht="15.75" thickBot="1" x14ac:dyDescent="0.3">
      <c r="B26" s="117" t="s">
        <v>908</v>
      </c>
      <c r="C26" s="248">
        <f t="shared" si="0"/>
        <v>29955</v>
      </c>
      <c r="D26" s="215">
        <v>1924</v>
      </c>
      <c r="E26" s="215">
        <v>2289</v>
      </c>
      <c r="F26" s="215">
        <v>2277</v>
      </c>
      <c r="G26" s="215">
        <v>3652</v>
      </c>
      <c r="H26" s="215">
        <v>11311</v>
      </c>
      <c r="I26" s="215">
        <v>8502</v>
      </c>
    </row>
    <row r="27" spans="2:9" ht="15.75" thickBot="1" x14ac:dyDescent="0.3">
      <c r="B27" s="117" t="s">
        <v>907</v>
      </c>
      <c r="C27" s="248">
        <f t="shared" si="0"/>
        <v>5665</v>
      </c>
      <c r="D27" s="215">
        <v>413</v>
      </c>
      <c r="E27" s="215">
        <v>500</v>
      </c>
      <c r="F27" s="215">
        <v>454</v>
      </c>
      <c r="G27" s="215">
        <v>536</v>
      </c>
      <c r="H27" s="215">
        <v>2095</v>
      </c>
      <c r="I27" s="215">
        <v>1667</v>
      </c>
    </row>
    <row r="28" spans="2:9" ht="15.75" thickBot="1" x14ac:dyDescent="0.3">
      <c r="B28" s="117" t="s">
        <v>906</v>
      </c>
      <c r="C28" s="248">
        <f t="shared" si="0"/>
        <v>26738</v>
      </c>
      <c r="D28" s="215">
        <v>2525</v>
      </c>
      <c r="E28" s="215">
        <v>2663</v>
      </c>
      <c r="F28" s="215">
        <v>2619</v>
      </c>
      <c r="G28" s="215">
        <v>5733</v>
      </c>
      <c r="H28" s="215">
        <v>10983</v>
      </c>
      <c r="I28" s="215">
        <v>2215</v>
      </c>
    </row>
    <row r="29" spans="2:9" ht="15.75" thickBot="1" x14ac:dyDescent="0.3">
      <c r="B29" s="117" t="s">
        <v>905</v>
      </c>
      <c r="C29" s="248">
        <f t="shared" si="0"/>
        <v>177093</v>
      </c>
      <c r="D29" s="215">
        <v>13787</v>
      </c>
      <c r="E29" s="215">
        <v>15377</v>
      </c>
      <c r="F29" s="215">
        <v>15854</v>
      </c>
      <c r="G29" s="215">
        <v>34612</v>
      </c>
      <c r="H29" s="215">
        <v>77326</v>
      </c>
      <c r="I29" s="215">
        <v>20137</v>
      </c>
    </row>
    <row r="30" spans="2:9" ht="15.75" thickBot="1" x14ac:dyDescent="0.3">
      <c r="B30" s="117" t="s">
        <v>904</v>
      </c>
      <c r="C30" s="248">
        <f t="shared" si="0"/>
        <v>14841</v>
      </c>
      <c r="D30" s="215">
        <v>1254</v>
      </c>
      <c r="E30" s="215">
        <v>1308</v>
      </c>
      <c r="F30" s="215">
        <v>1204</v>
      </c>
      <c r="G30" s="215">
        <v>2113</v>
      </c>
      <c r="H30" s="215">
        <v>5982</v>
      </c>
      <c r="I30" s="215">
        <v>2980</v>
      </c>
    </row>
    <row r="31" spans="2:9" ht="15.75" thickBot="1" x14ac:dyDescent="0.3">
      <c r="B31" s="117" t="s">
        <v>903</v>
      </c>
      <c r="C31" s="248">
        <f t="shared" si="0"/>
        <v>7068</v>
      </c>
      <c r="D31" s="215">
        <v>641</v>
      </c>
      <c r="E31" s="215">
        <v>694</v>
      </c>
      <c r="F31" s="215">
        <v>665</v>
      </c>
      <c r="G31" s="215">
        <v>1025</v>
      </c>
      <c r="H31" s="215">
        <v>2648</v>
      </c>
      <c r="I31" s="215">
        <v>1395</v>
      </c>
    </row>
    <row r="32" spans="2:9" ht="15.75" thickBot="1" x14ac:dyDescent="0.3">
      <c r="B32" s="117" t="s">
        <v>902</v>
      </c>
      <c r="C32" s="248">
        <f t="shared" si="0"/>
        <v>118669</v>
      </c>
      <c r="D32" s="215">
        <v>9049</v>
      </c>
      <c r="E32" s="215">
        <v>9997</v>
      </c>
      <c r="F32" s="215">
        <v>10032</v>
      </c>
      <c r="G32" s="215">
        <v>21421</v>
      </c>
      <c r="H32" s="215">
        <v>54210</v>
      </c>
      <c r="I32" s="215">
        <v>13960</v>
      </c>
    </row>
    <row r="33" spans="2:9" ht="15.75" thickBot="1" x14ac:dyDescent="0.3">
      <c r="B33" s="117" t="s">
        <v>901</v>
      </c>
      <c r="C33" s="248">
        <f t="shared" si="0"/>
        <v>6002</v>
      </c>
      <c r="D33" s="215">
        <v>516</v>
      </c>
      <c r="E33" s="215">
        <v>512</v>
      </c>
      <c r="F33" s="215">
        <v>489</v>
      </c>
      <c r="G33" s="215">
        <v>858</v>
      </c>
      <c r="H33" s="215">
        <v>2386</v>
      </c>
      <c r="I33" s="215">
        <v>1241</v>
      </c>
    </row>
    <row r="34" spans="2:9" ht="15.75" thickBot="1" x14ac:dyDescent="0.3">
      <c r="B34" s="117" t="s">
        <v>900</v>
      </c>
      <c r="C34" s="248">
        <f t="shared" si="0"/>
        <v>175589</v>
      </c>
      <c r="D34" s="215">
        <v>11070</v>
      </c>
      <c r="E34" s="215">
        <v>13085</v>
      </c>
      <c r="F34" s="215">
        <v>13930</v>
      </c>
      <c r="G34" s="215">
        <v>26665</v>
      </c>
      <c r="H34" s="215">
        <v>69352</v>
      </c>
      <c r="I34" s="215">
        <v>41487</v>
      </c>
    </row>
    <row r="35" spans="2:9" ht="15.75" thickBot="1" x14ac:dyDescent="0.3">
      <c r="B35" s="117" t="s">
        <v>899</v>
      </c>
      <c r="C35" s="248">
        <f t="shared" si="0"/>
        <v>5279</v>
      </c>
      <c r="D35" s="215">
        <v>358</v>
      </c>
      <c r="E35" s="215">
        <v>414</v>
      </c>
      <c r="F35" s="215">
        <v>426</v>
      </c>
      <c r="G35" s="215">
        <v>696</v>
      </c>
      <c r="H35" s="215">
        <v>2036</v>
      </c>
      <c r="I35" s="215">
        <v>1349</v>
      </c>
    </row>
    <row r="36" spans="2:9" ht="15.75" thickBot="1" x14ac:dyDescent="0.3">
      <c r="B36" s="117" t="s">
        <v>898</v>
      </c>
      <c r="C36" s="248">
        <f t="shared" si="0"/>
        <v>21353</v>
      </c>
      <c r="D36" s="215">
        <v>2079</v>
      </c>
      <c r="E36" s="215">
        <v>2063</v>
      </c>
      <c r="F36" s="215">
        <v>1929</v>
      </c>
      <c r="G36" s="215">
        <v>4513</v>
      </c>
      <c r="H36" s="215">
        <v>8939</v>
      </c>
      <c r="I36" s="215">
        <v>1830</v>
      </c>
    </row>
    <row r="37" spans="2:9" ht="15.75" thickBot="1" x14ac:dyDescent="0.3">
      <c r="B37" s="117" t="s">
        <v>897</v>
      </c>
      <c r="C37" s="248">
        <f t="shared" si="0"/>
        <v>10166</v>
      </c>
      <c r="D37" s="215">
        <v>653</v>
      </c>
      <c r="E37" s="215">
        <v>784</v>
      </c>
      <c r="F37" s="215">
        <v>794</v>
      </c>
      <c r="G37" s="215">
        <v>1256</v>
      </c>
      <c r="H37" s="215">
        <v>3913</v>
      </c>
      <c r="I37" s="215">
        <v>2766</v>
      </c>
    </row>
    <row r="38" spans="2:9" ht="15.75" thickBot="1" x14ac:dyDescent="0.3">
      <c r="B38" s="117" t="s">
        <v>896</v>
      </c>
      <c r="C38" s="248">
        <f t="shared" si="0"/>
        <v>3773</v>
      </c>
      <c r="D38" s="215">
        <v>263</v>
      </c>
      <c r="E38" s="215">
        <v>329</v>
      </c>
      <c r="F38" s="215">
        <v>328</v>
      </c>
      <c r="G38" s="215">
        <v>456</v>
      </c>
      <c r="H38" s="215">
        <v>1365</v>
      </c>
      <c r="I38" s="215">
        <v>1032</v>
      </c>
    </row>
    <row r="39" spans="2:9" ht="15.75" thickBot="1" x14ac:dyDescent="0.3">
      <c r="B39" s="117" t="s">
        <v>895</v>
      </c>
      <c r="C39" s="248">
        <f t="shared" si="0"/>
        <v>127078</v>
      </c>
      <c r="D39" s="215">
        <v>8753</v>
      </c>
      <c r="E39" s="215">
        <v>9551</v>
      </c>
      <c r="F39" s="215">
        <v>9484</v>
      </c>
      <c r="G39" s="215">
        <v>19804</v>
      </c>
      <c r="H39" s="215">
        <v>54382</v>
      </c>
      <c r="I39" s="215">
        <v>25104</v>
      </c>
    </row>
    <row r="40" spans="2:9" ht="15.75" thickBot="1" x14ac:dyDescent="0.3">
      <c r="B40" s="117" t="s">
        <v>894</v>
      </c>
      <c r="C40" s="248">
        <f t="shared" si="0"/>
        <v>8708</v>
      </c>
      <c r="D40" s="215">
        <v>789</v>
      </c>
      <c r="E40" s="215">
        <v>858</v>
      </c>
      <c r="F40" s="215">
        <v>825</v>
      </c>
      <c r="G40" s="215">
        <v>1407</v>
      </c>
      <c r="H40" s="215">
        <v>3575</v>
      </c>
      <c r="I40" s="215">
        <v>1254</v>
      </c>
    </row>
    <row r="41" spans="2:9" ht="15.75" thickBot="1" x14ac:dyDescent="0.3">
      <c r="B41" s="117" t="s">
        <v>893</v>
      </c>
      <c r="C41" s="248">
        <f t="shared" si="0"/>
        <v>16514</v>
      </c>
      <c r="D41" s="215">
        <v>1858</v>
      </c>
      <c r="E41" s="215">
        <v>1796</v>
      </c>
      <c r="F41" s="215">
        <v>1504</v>
      </c>
      <c r="G41" s="215">
        <v>2630</v>
      </c>
      <c r="H41" s="215">
        <v>6584</v>
      </c>
      <c r="I41" s="215">
        <v>2142</v>
      </c>
    </row>
    <row r="42" spans="2:9" ht="15.75" thickBot="1" x14ac:dyDescent="0.3">
      <c r="B42" s="117" t="s">
        <v>892</v>
      </c>
      <c r="C42" s="248">
        <f t="shared" si="0"/>
        <v>38181</v>
      </c>
      <c r="D42" s="215">
        <v>2424</v>
      </c>
      <c r="E42" s="215">
        <v>2742</v>
      </c>
      <c r="F42" s="215">
        <v>2702</v>
      </c>
      <c r="G42" s="215">
        <v>5855</v>
      </c>
      <c r="H42" s="215">
        <v>16672</v>
      </c>
      <c r="I42" s="215">
        <v>7786</v>
      </c>
    </row>
    <row r="43" spans="2:9" ht="15.75" thickBot="1" x14ac:dyDescent="0.3">
      <c r="B43" s="117" t="s">
        <v>891</v>
      </c>
      <c r="C43" s="248">
        <f t="shared" si="0"/>
        <v>19120</v>
      </c>
      <c r="D43" s="215">
        <v>1554</v>
      </c>
      <c r="E43" s="215">
        <v>1666</v>
      </c>
      <c r="F43" s="215">
        <v>1680</v>
      </c>
      <c r="G43" s="215">
        <v>3332</v>
      </c>
      <c r="H43" s="215">
        <v>8128</v>
      </c>
      <c r="I43" s="215">
        <v>2760</v>
      </c>
    </row>
    <row r="44" spans="2:9" ht="15.75" thickBot="1" x14ac:dyDescent="0.3">
      <c r="B44" s="117" t="s">
        <v>890</v>
      </c>
      <c r="C44" s="248">
        <f t="shared" si="0"/>
        <v>3534</v>
      </c>
      <c r="D44" s="215">
        <v>219</v>
      </c>
      <c r="E44" s="215">
        <v>252</v>
      </c>
      <c r="F44" s="215">
        <v>271</v>
      </c>
      <c r="G44" s="215">
        <v>431</v>
      </c>
      <c r="H44" s="215">
        <v>1309</v>
      </c>
      <c r="I44" s="215">
        <v>1052</v>
      </c>
    </row>
    <row r="45" spans="2:9" ht="15.75" thickBot="1" x14ac:dyDescent="0.3">
      <c r="B45" s="117" t="s">
        <v>889</v>
      </c>
      <c r="C45" s="248">
        <f t="shared" si="0"/>
        <v>7840</v>
      </c>
      <c r="D45" s="215">
        <v>643</v>
      </c>
      <c r="E45" s="215">
        <v>668</v>
      </c>
      <c r="F45" s="215">
        <v>648</v>
      </c>
      <c r="G45" s="215">
        <v>1214</v>
      </c>
      <c r="H45" s="215">
        <v>3323</v>
      </c>
      <c r="I45" s="215">
        <v>1344</v>
      </c>
    </row>
    <row r="46" spans="2:9" ht="15.75" thickBot="1" x14ac:dyDescent="0.3">
      <c r="B46" s="117" t="s">
        <v>888</v>
      </c>
      <c r="C46" s="248">
        <f t="shared" si="0"/>
        <v>5516</v>
      </c>
      <c r="D46" s="215">
        <v>383</v>
      </c>
      <c r="E46" s="215">
        <v>436</v>
      </c>
      <c r="F46" s="215">
        <v>412</v>
      </c>
      <c r="G46" s="215">
        <v>679</v>
      </c>
      <c r="H46" s="215">
        <v>2087</v>
      </c>
      <c r="I46" s="215">
        <v>1519</v>
      </c>
    </row>
    <row r="47" spans="2:9" ht="15.75" thickBot="1" x14ac:dyDescent="0.3">
      <c r="B47" s="117" t="s">
        <v>887</v>
      </c>
      <c r="C47" s="248">
        <f t="shared" si="0"/>
        <v>7763</v>
      </c>
      <c r="D47" s="215">
        <v>908</v>
      </c>
      <c r="E47" s="215">
        <v>787</v>
      </c>
      <c r="F47" s="215">
        <v>651</v>
      </c>
      <c r="G47" s="215">
        <v>1422</v>
      </c>
      <c r="H47" s="215">
        <v>3041</v>
      </c>
      <c r="I47" s="215">
        <v>954</v>
      </c>
    </row>
    <row r="48" spans="2:9" ht="15.75" thickBot="1" x14ac:dyDescent="0.3">
      <c r="B48" s="117" t="s">
        <v>886</v>
      </c>
      <c r="C48" s="248">
        <f t="shared" si="0"/>
        <v>4178</v>
      </c>
      <c r="D48" s="215">
        <v>396</v>
      </c>
      <c r="E48" s="215">
        <v>395</v>
      </c>
      <c r="F48" s="215">
        <v>382</v>
      </c>
      <c r="G48" s="215">
        <v>732</v>
      </c>
      <c r="H48" s="215">
        <v>1620</v>
      </c>
      <c r="I48" s="215">
        <v>653</v>
      </c>
    </row>
    <row r="49" spans="2:9" ht="15.75" thickBot="1" x14ac:dyDescent="0.3">
      <c r="B49" s="117" t="s">
        <v>885</v>
      </c>
      <c r="C49" s="248">
        <f t="shared" si="0"/>
        <v>2741</v>
      </c>
      <c r="D49" s="215">
        <v>210</v>
      </c>
      <c r="E49" s="215">
        <v>211</v>
      </c>
      <c r="F49" s="215">
        <v>188</v>
      </c>
      <c r="G49" s="215">
        <v>284</v>
      </c>
      <c r="H49" s="215">
        <v>1049</v>
      </c>
      <c r="I49" s="215">
        <v>799</v>
      </c>
    </row>
    <row r="50" spans="2:9" ht="15.75" thickBot="1" x14ac:dyDescent="0.3">
      <c r="B50" s="117" t="s">
        <v>884</v>
      </c>
      <c r="C50" s="248">
        <f t="shared" si="0"/>
        <v>7057</v>
      </c>
      <c r="D50" s="215">
        <v>405</v>
      </c>
      <c r="E50" s="215">
        <v>524</v>
      </c>
      <c r="F50" s="215">
        <v>565</v>
      </c>
      <c r="G50" s="215">
        <v>872</v>
      </c>
      <c r="H50" s="215">
        <v>2649</v>
      </c>
      <c r="I50" s="215">
        <v>2042</v>
      </c>
    </row>
    <row r="51" spans="2:9" ht="15.75" thickBot="1" x14ac:dyDescent="0.3">
      <c r="B51" s="117" t="s">
        <v>883</v>
      </c>
      <c r="C51" s="248">
        <f t="shared" si="0"/>
        <v>37538</v>
      </c>
      <c r="D51" s="215">
        <v>2569</v>
      </c>
      <c r="E51" s="215">
        <v>2864</v>
      </c>
      <c r="F51" s="215">
        <v>2964</v>
      </c>
      <c r="G51" s="215">
        <v>6034</v>
      </c>
      <c r="H51" s="215">
        <v>17483</v>
      </c>
      <c r="I51" s="215">
        <v>5624</v>
      </c>
    </row>
    <row r="52" spans="2:9" ht="15.75" thickBot="1" x14ac:dyDescent="0.3">
      <c r="B52" s="117" t="s">
        <v>882</v>
      </c>
      <c r="C52" s="248">
        <f t="shared" si="0"/>
        <v>41213</v>
      </c>
      <c r="D52" s="215">
        <v>2797</v>
      </c>
      <c r="E52" s="215">
        <v>3074</v>
      </c>
      <c r="F52" s="215">
        <v>2984</v>
      </c>
      <c r="G52" s="215">
        <v>5470</v>
      </c>
      <c r="H52" s="215">
        <v>16277</v>
      </c>
      <c r="I52" s="215">
        <v>10611</v>
      </c>
    </row>
    <row r="53" spans="2:9" ht="15.75" thickBot="1" x14ac:dyDescent="0.3">
      <c r="B53" s="117" t="s">
        <v>881</v>
      </c>
      <c r="C53" s="248">
        <f t="shared" si="0"/>
        <v>11494</v>
      </c>
      <c r="D53" s="215">
        <v>696</v>
      </c>
      <c r="E53" s="215">
        <v>853</v>
      </c>
      <c r="F53" s="215">
        <v>835</v>
      </c>
      <c r="G53" s="215">
        <v>1189</v>
      </c>
      <c r="H53" s="215">
        <v>4515</v>
      </c>
      <c r="I53" s="215">
        <v>3406</v>
      </c>
    </row>
    <row r="54" spans="2:9" ht="15.75" thickBot="1" x14ac:dyDescent="0.3">
      <c r="B54" s="117" t="s">
        <v>880</v>
      </c>
      <c r="C54" s="248">
        <f t="shared" si="0"/>
        <v>7175</v>
      </c>
      <c r="D54" s="215">
        <v>424</v>
      </c>
      <c r="E54" s="215">
        <v>505</v>
      </c>
      <c r="F54" s="215">
        <v>524</v>
      </c>
      <c r="G54" s="215">
        <v>771</v>
      </c>
      <c r="H54" s="215">
        <v>2784</v>
      </c>
      <c r="I54" s="215">
        <v>2167</v>
      </c>
    </row>
    <row r="55" spans="2:9" ht="15.75" thickBot="1" x14ac:dyDescent="0.3">
      <c r="B55" s="117" t="s">
        <v>879</v>
      </c>
      <c r="C55" s="248">
        <f t="shared" si="0"/>
        <v>21300</v>
      </c>
      <c r="D55" s="215">
        <v>1617</v>
      </c>
      <c r="E55" s="215">
        <v>1753</v>
      </c>
      <c r="F55" s="215">
        <v>1683</v>
      </c>
      <c r="G55" s="215">
        <v>2935</v>
      </c>
      <c r="H55" s="215">
        <v>8546</v>
      </c>
      <c r="I55" s="215">
        <v>4766</v>
      </c>
    </row>
    <row r="56" spans="2:9" ht="15.75" thickBot="1" x14ac:dyDescent="0.3">
      <c r="B56" s="117" t="s">
        <v>878</v>
      </c>
      <c r="C56" s="248">
        <f t="shared" si="0"/>
        <v>12486</v>
      </c>
      <c r="D56" s="215">
        <v>1388</v>
      </c>
      <c r="E56" s="215">
        <v>1315</v>
      </c>
      <c r="F56" s="215">
        <v>1102</v>
      </c>
      <c r="G56" s="215">
        <v>1976</v>
      </c>
      <c r="H56" s="215">
        <v>5055</v>
      </c>
      <c r="I56" s="215">
        <v>1650</v>
      </c>
    </row>
    <row r="57" spans="2:9" ht="15.75" thickBot="1" x14ac:dyDescent="0.3">
      <c r="B57" s="117" t="s">
        <v>877</v>
      </c>
      <c r="C57" s="248">
        <f t="shared" si="0"/>
        <v>7396</v>
      </c>
      <c r="D57" s="215">
        <v>407</v>
      </c>
      <c r="E57" s="215">
        <v>545</v>
      </c>
      <c r="F57" s="215">
        <v>593</v>
      </c>
      <c r="G57" s="215">
        <v>921</v>
      </c>
      <c r="H57" s="215">
        <v>3055</v>
      </c>
      <c r="I57" s="215">
        <v>1875</v>
      </c>
    </row>
    <row r="58" spans="2:9" ht="15.75" thickBot="1" x14ac:dyDescent="0.3">
      <c r="B58" s="117" t="s">
        <v>876</v>
      </c>
      <c r="C58" s="248">
        <f t="shared" si="0"/>
        <v>143167</v>
      </c>
      <c r="D58" s="215">
        <v>12546</v>
      </c>
      <c r="E58" s="215">
        <v>13041</v>
      </c>
      <c r="F58" s="215">
        <v>12355</v>
      </c>
      <c r="G58" s="215">
        <v>27743</v>
      </c>
      <c r="H58" s="215">
        <v>63823</v>
      </c>
      <c r="I58" s="215">
        <v>13659</v>
      </c>
    </row>
    <row r="59" spans="2:9" ht="15.75" thickBot="1" x14ac:dyDescent="0.3">
      <c r="B59" s="117" t="s">
        <v>875</v>
      </c>
      <c r="C59" s="248">
        <f t="shared" si="0"/>
        <v>4496</v>
      </c>
      <c r="D59" s="215">
        <v>238</v>
      </c>
      <c r="E59" s="215">
        <v>275</v>
      </c>
      <c r="F59" s="215">
        <v>287</v>
      </c>
      <c r="G59" s="215">
        <v>442</v>
      </c>
      <c r="H59" s="215">
        <v>1774</v>
      </c>
      <c r="I59" s="215">
        <v>1480</v>
      </c>
    </row>
    <row r="60" spans="2:9" ht="15.75" thickBot="1" x14ac:dyDescent="0.3">
      <c r="B60" s="117" t="s">
        <v>874</v>
      </c>
      <c r="C60" s="248">
        <f t="shared" si="0"/>
        <v>9667</v>
      </c>
      <c r="D60" s="215">
        <v>896</v>
      </c>
      <c r="E60" s="215">
        <v>999</v>
      </c>
      <c r="F60" s="215">
        <v>931</v>
      </c>
      <c r="G60" s="215">
        <v>1414</v>
      </c>
      <c r="H60" s="215">
        <v>3729</v>
      </c>
      <c r="I60" s="215">
        <v>1698</v>
      </c>
    </row>
    <row r="61" spans="2:9" ht="15.75" thickBot="1" x14ac:dyDescent="0.3">
      <c r="B61" s="117" t="s">
        <v>873</v>
      </c>
      <c r="C61" s="248">
        <f t="shared" si="0"/>
        <v>159527</v>
      </c>
      <c r="D61" s="215">
        <v>13021</v>
      </c>
      <c r="E61" s="215">
        <v>14135</v>
      </c>
      <c r="F61" s="215">
        <v>13965</v>
      </c>
      <c r="G61" s="215">
        <v>30450</v>
      </c>
      <c r="H61" s="215">
        <v>72874</v>
      </c>
      <c r="I61" s="215">
        <v>15082</v>
      </c>
    </row>
    <row r="62" spans="2:9" ht="15.75" thickBot="1" x14ac:dyDescent="0.3">
      <c r="B62" s="117" t="s">
        <v>872</v>
      </c>
      <c r="C62" s="248">
        <f t="shared" si="0"/>
        <v>2908</v>
      </c>
      <c r="D62" s="215">
        <v>191</v>
      </c>
      <c r="E62" s="215">
        <v>206</v>
      </c>
      <c r="F62" s="215">
        <v>222</v>
      </c>
      <c r="G62" s="215">
        <v>407</v>
      </c>
      <c r="H62" s="215">
        <v>1172</v>
      </c>
      <c r="I62" s="215">
        <v>710</v>
      </c>
    </row>
    <row r="63" spans="2:9" ht="15.75" thickBot="1" x14ac:dyDescent="0.3">
      <c r="B63" s="117" t="s">
        <v>871</v>
      </c>
      <c r="C63" s="248">
        <f t="shared" si="0"/>
        <v>16563</v>
      </c>
      <c r="D63" s="215">
        <v>1805</v>
      </c>
      <c r="E63" s="215">
        <v>1714</v>
      </c>
      <c r="F63" s="215">
        <v>1543</v>
      </c>
      <c r="G63" s="215">
        <v>3048</v>
      </c>
      <c r="H63" s="215">
        <v>6586</v>
      </c>
      <c r="I63" s="215">
        <v>1867</v>
      </c>
    </row>
    <row r="64" spans="2:9" ht="15.75" thickBot="1" x14ac:dyDescent="0.3">
      <c r="B64" s="117" t="s">
        <v>870</v>
      </c>
      <c r="C64" s="248">
        <f t="shared" si="0"/>
        <v>13524</v>
      </c>
      <c r="D64" s="215">
        <v>994</v>
      </c>
      <c r="E64" s="215">
        <v>932</v>
      </c>
      <c r="F64" s="215">
        <v>829</v>
      </c>
      <c r="G64" s="215">
        <v>4732</v>
      </c>
      <c r="H64" s="215">
        <v>4450</v>
      </c>
      <c r="I64" s="215">
        <v>1587</v>
      </c>
    </row>
    <row r="65" spans="2:9" ht="15.75" thickBot="1" x14ac:dyDescent="0.3">
      <c r="B65" s="117" t="s">
        <v>869</v>
      </c>
      <c r="C65" s="248">
        <f t="shared" si="0"/>
        <v>4392</v>
      </c>
      <c r="D65" s="215">
        <v>260</v>
      </c>
      <c r="E65" s="215">
        <v>302</v>
      </c>
      <c r="F65" s="215">
        <v>312</v>
      </c>
      <c r="G65" s="215">
        <v>510</v>
      </c>
      <c r="H65" s="215">
        <v>1717</v>
      </c>
      <c r="I65" s="215">
        <v>1291</v>
      </c>
    </row>
    <row r="66" spans="2:9" ht="15.75" thickBot="1" x14ac:dyDescent="0.3">
      <c r="B66" s="117" t="s">
        <v>868</v>
      </c>
      <c r="C66" s="248">
        <f t="shared" si="0"/>
        <v>7529</v>
      </c>
      <c r="D66" s="215">
        <v>557</v>
      </c>
      <c r="E66" s="215">
        <v>548</v>
      </c>
      <c r="F66" s="215">
        <v>506</v>
      </c>
      <c r="G66" s="215">
        <v>891</v>
      </c>
      <c r="H66" s="215">
        <v>2991</v>
      </c>
      <c r="I66" s="215">
        <v>2036</v>
      </c>
    </row>
    <row r="67" spans="2:9" ht="15.75" thickBot="1" x14ac:dyDescent="0.3">
      <c r="B67" s="117" t="s">
        <v>867</v>
      </c>
      <c r="C67" s="248">
        <f t="shared" si="0"/>
        <v>30219</v>
      </c>
      <c r="D67" s="215">
        <v>2215</v>
      </c>
      <c r="E67" s="215">
        <v>2581</v>
      </c>
      <c r="F67" s="215">
        <v>2590</v>
      </c>
      <c r="G67" s="215">
        <v>4098</v>
      </c>
      <c r="H67" s="215">
        <v>11551</v>
      </c>
      <c r="I67" s="215">
        <v>7184</v>
      </c>
    </row>
    <row r="68" spans="2:9" ht="15.75" thickBot="1" x14ac:dyDescent="0.3">
      <c r="B68" s="117" t="s">
        <v>866</v>
      </c>
      <c r="C68" s="248">
        <f t="shared" ref="C68:C119" si="1">SUM(D68:I68)</f>
        <v>5033</v>
      </c>
      <c r="D68" s="215">
        <v>326</v>
      </c>
      <c r="E68" s="215">
        <v>424</v>
      </c>
      <c r="F68" s="215">
        <v>459</v>
      </c>
      <c r="G68" s="215">
        <v>611</v>
      </c>
      <c r="H68" s="215">
        <v>1950</v>
      </c>
      <c r="I68" s="215">
        <v>1263</v>
      </c>
    </row>
    <row r="69" spans="2:9" ht="15.75" thickBot="1" x14ac:dyDescent="0.3">
      <c r="B69" s="117" t="s">
        <v>865</v>
      </c>
      <c r="C69" s="248">
        <f t="shared" si="1"/>
        <v>6148</v>
      </c>
      <c r="D69" s="215">
        <v>490</v>
      </c>
      <c r="E69" s="215">
        <v>505</v>
      </c>
      <c r="F69" s="215">
        <v>487</v>
      </c>
      <c r="G69" s="215">
        <v>815</v>
      </c>
      <c r="H69" s="215">
        <v>2339</v>
      </c>
      <c r="I69" s="215">
        <v>1512</v>
      </c>
    </row>
    <row r="70" spans="2:9" ht="15.75" thickBot="1" x14ac:dyDescent="0.3">
      <c r="B70" s="117" t="s">
        <v>864</v>
      </c>
      <c r="C70" s="248">
        <f t="shared" si="1"/>
        <v>10470</v>
      </c>
      <c r="D70" s="215">
        <v>1131</v>
      </c>
      <c r="E70" s="215">
        <v>1173</v>
      </c>
      <c r="F70" s="215">
        <v>1041</v>
      </c>
      <c r="G70" s="215">
        <v>1791</v>
      </c>
      <c r="H70" s="215">
        <v>4134</v>
      </c>
      <c r="I70" s="215">
        <v>1200</v>
      </c>
    </row>
    <row r="71" spans="2:9" ht="15.75" thickBot="1" x14ac:dyDescent="0.3">
      <c r="B71" s="117" t="s">
        <v>863</v>
      </c>
      <c r="C71" s="248">
        <f t="shared" si="1"/>
        <v>11194</v>
      </c>
      <c r="D71" s="215">
        <v>876</v>
      </c>
      <c r="E71" s="215">
        <v>1014</v>
      </c>
      <c r="F71" s="215">
        <v>1056</v>
      </c>
      <c r="G71" s="215">
        <v>1740</v>
      </c>
      <c r="H71" s="215">
        <v>4546</v>
      </c>
      <c r="I71" s="215">
        <v>1962</v>
      </c>
    </row>
    <row r="72" spans="2:9" ht="15.75" thickBot="1" x14ac:dyDescent="0.3">
      <c r="B72" s="117" t="s">
        <v>862</v>
      </c>
      <c r="C72" s="248">
        <f t="shared" si="1"/>
        <v>19352</v>
      </c>
      <c r="D72" s="215">
        <v>1528</v>
      </c>
      <c r="E72" s="215">
        <v>1670</v>
      </c>
      <c r="F72" s="215">
        <v>1617</v>
      </c>
      <c r="G72" s="215">
        <v>3265</v>
      </c>
      <c r="H72" s="215">
        <v>8109</v>
      </c>
      <c r="I72" s="215">
        <v>3163</v>
      </c>
    </row>
    <row r="73" spans="2:9" ht="15.75" thickBot="1" x14ac:dyDescent="0.3">
      <c r="B73" s="117" t="s">
        <v>861</v>
      </c>
      <c r="C73" s="248">
        <f t="shared" si="1"/>
        <v>4044</v>
      </c>
      <c r="D73" s="215">
        <v>292</v>
      </c>
      <c r="E73" s="215">
        <v>340</v>
      </c>
      <c r="F73" s="215">
        <v>320</v>
      </c>
      <c r="G73" s="215">
        <v>396</v>
      </c>
      <c r="H73" s="215">
        <v>1503</v>
      </c>
      <c r="I73" s="215">
        <v>1193</v>
      </c>
    </row>
    <row r="74" spans="2:9" ht="15.75" thickBot="1" x14ac:dyDescent="0.3">
      <c r="B74" s="117" t="s">
        <v>860</v>
      </c>
      <c r="C74" s="248">
        <f t="shared" si="1"/>
        <v>5766</v>
      </c>
      <c r="D74" s="215">
        <v>371</v>
      </c>
      <c r="E74" s="215">
        <v>425</v>
      </c>
      <c r="F74" s="215">
        <v>404</v>
      </c>
      <c r="G74" s="215">
        <v>615</v>
      </c>
      <c r="H74" s="215">
        <v>2264</v>
      </c>
      <c r="I74" s="215">
        <v>1687</v>
      </c>
    </row>
    <row r="75" spans="2:9" ht="15.75" thickBot="1" x14ac:dyDescent="0.3">
      <c r="B75" s="117" t="s">
        <v>859</v>
      </c>
      <c r="C75" s="248">
        <f t="shared" si="1"/>
        <v>6191</v>
      </c>
      <c r="D75" s="215">
        <v>644</v>
      </c>
      <c r="E75" s="215">
        <v>629</v>
      </c>
      <c r="F75" s="215">
        <v>555</v>
      </c>
      <c r="G75" s="215">
        <v>987</v>
      </c>
      <c r="H75" s="215">
        <v>2388</v>
      </c>
      <c r="I75" s="215">
        <v>988</v>
      </c>
    </row>
    <row r="76" spans="2:9" ht="15.75" thickBot="1" x14ac:dyDescent="0.3">
      <c r="B76" s="117" t="s">
        <v>858</v>
      </c>
      <c r="C76" s="248">
        <f t="shared" si="1"/>
        <v>7590</v>
      </c>
      <c r="D76" s="215">
        <v>528</v>
      </c>
      <c r="E76" s="215">
        <v>580</v>
      </c>
      <c r="F76" s="215">
        <v>530</v>
      </c>
      <c r="G76" s="215">
        <v>736</v>
      </c>
      <c r="H76" s="215">
        <v>2866</v>
      </c>
      <c r="I76" s="215">
        <v>2350</v>
      </c>
    </row>
    <row r="77" spans="2:9" ht="15.75" thickBot="1" x14ac:dyDescent="0.3">
      <c r="B77" s="117" t="s">
        <v>857</v>
      </c>
      <c r="C77" s="248">
        <f t="shared" si="1"/>
        <v>16295</v>
      </c>
      <c r="D77" s="215">
        <v>1364</v>
      </c>
      <c r="E77" s="215">
        <v>1369</v>
      </c>
      <c r="F77" s="215">
        <v>1248</v>
      </c>
      <c r="G77" s="215">
        <v>2440</v>
      </c>
      <c r="H77" s="215">
        <v>6801</v>
      </c>
      <c r="I77" s="215">
        <v>3073</v>
      </c>
    </row>
    <row r="78" spans="2:9" ht="15.75" thickBot="1" x14ac:dyDescent="0.3">
      <c r="B78" s="117" t="s">
        <v>856</v>
      </c>
      <c r="C78" s="248">
        <f t="shared" si="1"/>
        <v>14706</v>
      </c>
      <c r="D78" s="215">
        <v>1014</v>
      </c>
      <c r="E78" s="215">
        <v>1109</v>
      </c>
      <c r="F78" s="215">
        <v>1080</v>
      </c>
      <c r="G78" s="215">
        <v>1772</v>
      </c>
      <c r="H78" s="215">
        <v>5575</v>
      </c>
      <c r="I78" s="215">
        <v>4156</v>
      </c>
    </row>
    <row r="79" spans="2:9" ht="15.75" thickBot="1" x14ac:dyDescent="0.3">
      <c r="B79" s="117" t="s">
        <v>855</v>
      </c>
      <c r="C79" s="248">
        <f t="shared" si="1"/>
        <v>10304</v>
      </c>
      <c r="D79" s="215">
        <v>939</v>
      </c>
      <c r="E79" s="215">
        <v>947</v>
      </c>
      <c r="F79" s="215">
        <v>865</v>
      </c>
      <c r="G79" s="215">
        <v>1442</v>
      </c>
      <c r="H79" s="215">
        <v>4028</v>
      </c>
      <c r="I79" s="215">
        <v>2083</v>
      </c>
    </row>
    <row r="80" spans="2:9" ht="15.75" thickBot="1" x14ac:dyDescent="0.3">
      <c r="B80" s="117" t="s">
        <v>854</v>
      </c>
      <c r="C80" s="248">
        <f t="shared" si="1"/>
        <v>5901</v>
      </c>
      <c r="D80" s="215">
        <v>413</v>
      </c>
      <c r="E80" s="215">
        <v>495</v>
      </c>
      <c r="F80" s="215">
        <v>525</v>
      </c>
      <c r="G80" s="215">
        <v>777</v>
      </c>
      <c r="H80" s="215">
        <v>2396</v>
      </c>
      <c r="I80" s="215">
        <v>1295</v>
      </c>
    </row>
    <row r="81" spans="2:9" ht="15.75" thickBot="1" x14ac:dyDescent="0.3">
      <c r="B81" s="117" t="s">
        <v>853</v>
      </c>
      <c r="C81" s="248">
        <f t="shared" si="1"/>
        <v>13482</v>
      </c>
      <c r="D81" s="215">
        <v>1011</v>
      </c>
      <c r="E81" s="215">
        <v>1092</v>
      </c>
      <c r="F81" s="215">
        <v>1032</v>
      </c>
      <c r="G81" s="215">
        <v>1815</v>
      </c>
      <c r="H81" s="215">
        <v>5238</v>
      </c>
      <c r="I81" s="215">
        <v>3294</v>
      </c>
    </row>
    <row r="82" spans="2:9" ht="15.75" thickBot="1" x14ac:dyDescent="0.3">
      <c r="B82" s="117" t="s">
        <v>852</v>
      </c>
      <c r="C82" s="248">
        <f t="shared" si="1"/>
        <v>9988</v>
      </c>
      <c r="D82" s="215">
        <v>720</v>
      </c>
      <c r="E82" s="215">
        <v>829</v>
      </c>
      <c r="F82" s="215">
        <v>775</v>
      </c>
      <c r="G82" s="215">
        <v>1088</v>
      </c>
      <c r="H82" s="215">
        <v>3763</v>
      </c>
      <c r="I82" s="215">
        <v>2813</v>
      </c>
    </row>
    <row r="83" spans="2:9" ht="15.75" thickBot="1" x14ac:dyDescent="0.3">
      <c r="B83" s="117" t="s">
        <v>851</v>
      </c>
      <c r="C83" s="248">
        <f t="shared" si="1"/>
        <v>13312</v>
      </c>
      <c r="D83" s="215">
        <v>848</v>
      </c>
      <c r="E83" s="215">
        <v>1124</v>
      </c>
      <c r="F83" s="215">
        <v>1164</v>
      </c>
      <c r="G83" s="215">
        <v>1615</v>
      </c>
      <c r="H83" s="215">
        <v>5210</v>
      </c>
      <c r="I83" s="215">
        <v>3351</v>
      </c>
    </row>
    <row r="84" spans="2:9" ht="15.75" thickBot="1" x14ac:dyDescent="0.3">
      <c r="B84" s="117" t="s">
        <v>850</v>
      </c>
      <c r="C84" s="248">
        <f t="shared" si="1"/>
        <v>14342</v>
      </c>
      <c r="D84" s="215">
        <v>1218</v>
      </c>
      <c r="E84" s="215">
        <v>1298</v>
      </c>
      <c r="F84" s="215">
        <v>1307</v>
      </c>
      <c r="G84" s="215">
        <v>2440</v>
      </c>
      <c r="H84" s="215">
        <v>6050</v>
      </c>
      <c r="I84" s="215">
        <v>2029</v>
      </c>
    </row>
    <row r="85" spans="2:9" ht="15.75" thickBot="1" x14ac:dyDescent="0.3">
      <c r="B85" s="117" t="s">
        <v>849</v>
      </c>
      <c r="C85" s="248">
        <f t="shared" si="1"/>
        <v>42286</v>
      </c>
      <c r="D85" s="215">
        <v>3282</v>
      </c>
      <c r="E85" s="215">
        <v>3666</v>
      </c>
      <c r="F85" s="215">
        <v>3701</v>
      </c>
      <c r="G85" s="215">
        <v>7603</v>
      </c>
      <c r="H85" s="215">
        <v>18289</v>
      </c>
      <c r="I85" s="215">
        <v>5745</v>
      </c>
    </row>
    <row r="86" spans="2:9" ht="15.75" thickBot="1" x14ac:dyDescent="0.3">
      <c r="B86" s="117" t="s">
        <v>848</v>
      </c>
      <c r="C86" s="248">
        <f t="shared" si="1"/>
        <v>26959</v>
      </c>
      <c r="D86" s="215">
        <v>2172</v>
      </c>
      <c r="E86" s="215">
        <v>2293</v>
      </c>
      <c r="F86" s="215">
        <v>2185</v>
      </c>
      <c r="G86" s="215">
        <v>3697</v>
      </c>
      <c r="H86" s="215">
        <v>10407</v>
      </c>
      <c r="I86" s="215">
        <v>6205</v>
      </c>
    </row>
    <row r="87" spans="2:9" ht="15.75" thickBot="1" x14ac:dyDescent="0.3">
      <c r="B87" s="117" t="s">
        <v>847</v>
      </c>
      <c r="C87" s="248">
        <f t="shared" si="1"/>
        <v>16111</v>
      </c>
      <c r="D87" s="215">
        <v>1346</v>
      </c>
      <c r="E87" s="215">
        <v>1637</v>
      </c>
      <c r="F87" s="215">
        <v>1620</v>
      </c>
      <c r="G87" s="215">
        <v>2356</v>
      </c>
      <c r="H87" s="215">
        <v>6544</v>
      </c>
      <c r="I87" s="215">
        <v>2608</v>
      </c>
    </row>
    <row r="88" spans="2:9" ht="15.75" thickBot="1" x14ac:dyDescent="0.3">
      <c r="B88" s="117" t="s">
        <v>846</v>
      </c>
      <c r="C88" s="248">
        <f t="shared" si="1"/>
        <v>828947</v>
      </c>
      <c r="D88" s="215">
        <v>69787</v>
      </c>
      <c r="E88" s="215">
        <v>76202</v>
      </c>
      <c r="F88" s="215">
        <v>75045</v>
      </c>
      <c r="G88" s="215">
        <v>159280</v>
      </c>
      <c r="H88" s="215">
        <v>365002</v>
      </c>
      <c r="I88" s="215">
        <v>83631</v>
      </c>
    </row>
    <row r="89" spans="2:9" ht="15.75" thickBot="1" x14ac:dyDescent="0.3">
      <c r="B89" s="117" t="s">
        <v>845</v>
      </c>
      <c r="C89" s="248">
        <f t="shared" si="1"/>
        <v>32725</v>
      </c>
      <c r="D89" s="215">
        <v>2195</v>
      </c>
      <c r="E89" s="215">
        <v>2603</v>
      </c>
      <c r="F89" s="215">
        <v>2847</v>
      </c>
      <c r="G89" s="215">
        <v>5927</v>
      </c>
      <c r="H89" s="215">
        <v>15071</v>
      </c>
      <c r="I89" s="215">
        <v>4082</v>
      </c>
    </row>
    <row r="90" spans="2:9" ht="15.75" thickBot="1" x14ac:dyDescent="0.3">
      <c r="B90" s="117" t="s">
        <v>844</v>
      </c>
      <c r="C90" s="248">
        <f t="shared" si="1"/>
        <v>18567</v>
      </c>
      <c r="D90" s="215">
        <v>1413</v>
      </c>
      <c r="E90" s="215">
        <v>1536</v>
      </c>
      <c r="F90" s="215">
        <v>1557</v>
      </c>
      <c r="G90" s="215">
        <v>3172</v>
      </c>
      <c r="H90" s="215">
        <v>8205</v>
      </c>
      <c r="I90" s="215">
        <v>2684</v>
      </c>
    </row>
    <row r="91" spans="2:9" ht="15.75" thickBot="1" x14ac:dyDescent="0.3">
      <c r="B91" s="117" t="s">
        <v>843</v>
      </c>
      <c r="C91" s="248">
        <f t="shared" si="1"/>
        <v>21387</v>
      </c>
      <c r="D91" s="215">
        <v>1970</v>
      </c>
      <c r="E91" s="215">
        <v>2056</v>
      </c>
      <c r="F91" s="215">
        <v>2043</v>
      </c>
      <c r="G91" s="215">
        <v>3945</v>
      </c>
      <c r="H91" s="215">
        <v>8646</v>
      </c>
      <c r="I91" s="215">
        <v>2727</v>
      </c>
    </row>
    <row r="92" spans="2:9" ht="15.75" thickBot="1" x14ac:dyDescent="0.3">
      <c r="B92" s="117" t="s">
        <v>842</v>
      </c>
      <c r="C92" s="248">
        <f t="shared" si="1"/>
        <v>6428</v>
      </c>
      <c r="D92" s="215">
        <v>424</v>
      </c>
      <c r="E92" s="215">
        <v>522</v>
      </c>
      <c r="F92" s="215">
        <v>521</v>
      </c>
      <c r="G92" s="215">
        <v>776</v>
      </c>
      <c r="H92" s="215">
        <v>2537</v>
      </c>
      <c r="I92" s="215">
        <v>1648</v>
      </c>
    </row>
    <row r="93" spans="2:9" ht="15.75" thickBot="1" x14ac:dyDescent="0.3">
      <c r="B93" s="117" t="s">
        <v>841</v>
      </c>
      <c r="C93" s="248">
        <f t="shared" si="1"/>
        <v>7982</v>
      </c>
      <c r="D93" s="215">
        <v>739</v>
      </c>
      <c r="E93" s="215">
        <v>804</v>
      </c>
      <c r="F93" s="215">
        <v>749</v>
      </c>
      <c r="G93" s="215">
        <v>1135</v>
      </c>
      <c r="H93" s="215">
        <v>3089</v>
      </c>
      <c r="I93" s="215">
        <v>1466</v>
      </c>
    </row>
    <row r="94" spans="2:9" ht="15.75" thickBot="1" x14ac:dyDescent="0.3">
      <c r="B94" s="117" t="s">
        <v>840</v>
      </c>
      <c r="C94" s="248">
        <f t="shared" si="1"/>
        <v>7357</v>
      </c>
      <c r="D94" s="215">
        <v>809</v>
      </c>
      <c r="E94" s="215">
        <v>765</v>
      </c>
      <c r="F94" s="215">
        <v>665</v>
      </c>
      <c r="G94" s="215">
        <v>1202</v>
      </c>
      <c r="H94" s="215">
        <v>2936</v>
      </c>
      <c r="I94" s="215">
        <v>980</v>
      </c>
    </row>
    <row r="95" spans="2:9" ht="15.75" thickBot="1" x14ac:dyDescent="0.3">
      <c r="B95" s="117" t="s">
        <v>839</v>
      </c>
      <c r="C95" s="248">
        <f t="shared" si="1"/>
        <v>27305</v>
      </c>
      <c r="D95" s="215">
        <v>2233</v>
      </c>
      <c r="E95" s="215">
        <v>2255</v>
      </c>
      <c r="F95" s="215">
        <v>2198</v>
      </c>
      <c r="G95" s="215">
        <v>4743</v>
      </c>
      <c r="H95" s="215">
        <v>11867</v>
      </c>
      <c r="I95" s="215">
        <v>4009</v>
      </c>
    </row>
    <row r="96" spans="2:9" ht="15.75" thickBot="1" x14ac:dyDescent="0.3">
      <c r="B96" s="117" t="s">
        <v>838</v>
      </c>
      <c r="C96" s="248">
        <f t="shared" si="1"/>
        <v>9997</v>
      </c>
      <c r="D96" s="215">
        <v>1123</v>
      </c>
      <c r="E96" s="215">
        <v>1056</v>
      </c>
      <c r="F96" s="215">
        <v>911</v>
      </c>
      <c r="G96" s="215">
        <v>1650</v>
      </c>
      <c r="H96" s="215">
        <v>4010</v>
      </c>
      <c r="I96" s="215">
        <v>1247</v>
      </c>
    </row>
    <row r="97" spans="2:9" ht="15.75" thickBot="1" x14ac:dyDescent="0.3">
      <c r="B97" s="117" t="s">
        <v>837</v>
      </c>
      <c r="C97" s="248">
        <f t="shared" si="1"/>
        <v>11922</v>
      </c>
      <c r="D97" s="215">
        <v>892</v>
      </c>
      <c r="E97" s="215">
        <v>932</v>
      </c>
      <c r="F97" s="215">
        <v>909</v>
      </c>
      <c r="G97" s="215">
        <v>1520</v>
      </c>
      <c r="H97" s="215">
        <v>4545</v>
      </c>
      <c r="I97" s="215">
        <v>3124</v>
      </c>
    </row>
    <row r="98" spans="2:9" ht="15.75" thickBot="1" x14ac:dyDescent="0.3">
      <c r="B98" s="117" t="s">
        <v>836</v>
      </c>
      <c r="C98" s="248">
        <f t="shared" si="1"/>
        <v>27644</v>
      </c>
      <c r="D98" s="215">
        <v>2183</v>
      </c>
      <c r="E98" s="215">
        <v>2310</v>
      </c>
      <c r="F98" s="215">
        <v>2325</v>
      </c>
      <c r="G98" s="215">
        <v>4859</v>
      </c>
      <c r="H98" s="215">
        <v>12221</v>
      </c>
      <c r="I98" s="215">
        <v>3746</v>
      </c>
    </row>
    <row r="99" spans="2:9" ht="15.75" thickBot="1" x14ac:dyDescent="0.3">
      <c r="B99" s="117" t="s">
        <v>835</v>
      </c>
      <c r="C99" s="248">
        <f t="shared" si="1"/>
        <v>5334</v>
      </c>
      <c r="D99" s="215">
        <v>375</v>
      </c>
      <c r="E99" s="215">
        <v>452</v>
      </c>
      <c r="F99" s="215">
        <v>442</v>
      </c>
      <c r="G99" s="215">
        <v>607</v>
      </c>
      <c r="H99" s="215">
        <v>1977</v>
      </c>
      <c r="I99" s="215">
        <v>1481</v>
      </c>
    </row>
    <row r="100" spans="2:9" ht="15.75" thickBot="1" x14ac:dyDescent="0.3">
      <c r="B100" s="117" t="s">
        <v>834</v>
      </c>
      <c r="C100" s="248">
        <f t="shared" si="1"/>
        <v>3862</v>
      </c>
      <c r="D100" s="215">
        <v>203</v>
      </c>
      <c r="E100" s="215">
        <v>239</v>
      </c>
      <c r="F100" s="215">
        <v>248</v>
      </c>
      <c r="G100" s="215">
        <v>387</v>
      </c>
      <c r="H100" s="215">
        <v>1459</v>
      </c>
      <c r="I100" s="215">
        <v>1326</v>
      </c>
    </row>
    <row r="101" spans="2:9" ht="15.75" thickBot="1" x14ac:dyDescent="0.3">
      <c r="B101" s="117" t="s">
        <v>833</v>
      </c>
      <c r="C101" s="248">
        <f t="shared" si="1"/>
        <v>19453</v>
      </c>
      <c r="D101" s="215">
        <v>1184</v>
      </c>
      <c r="E101" s="215">
        <v>1446</v>
      </c>
      <c r="F101" s="215">
        <v>1539</v>
      </c>
      <c r="G101" s="215">
        <v>2633</v>
      </c>
      <c r="H101" s="215">
        <v>7623</v>
      </c>
      <c r="I101" s="215">
        <v>5028</v>
      </c>
    </row>
    <row r="102" spans="2:9" ht="15.75" thickBot="1" x14ac:dyDescent="0.3">
      <c r="B102" s="117" t="s">
        <v>832</v>
      </c>
      <c r="C102" s="248">
        <f t="shared" si="1"/>
        <v>49642</v>
      </c>
      <c r="D102" s="215">
        <v>4876</v>
      </c>
      <c r="E102" s="215">
        <v>4759</v>
      </c>
      <c r="F102" s="215">
        <v>4507</v>
      </c>
      <c r="G102" s="215">
        <v>10226</v>
      </c>
      <c r="H102" s="215">
        <v>21266</v>
      </c>
      <c r="I102" s="215">
        <v>4008</v>
      </c>
    </row>
    <row r="103" spans="2:9" ht="15.75" thickBot="1" x14ac:dyDescent="0.3">
      <c r="B103" s="117" t="s">
        <v>831</v>
      </c>
      <c r="C103" s="248">
        <f t="shared" si="1"/>
        <v>4996</v>
      </c>
      <c r="D103" s="215">
        <v>337</v>
      </c>
      <c r="E103" s="215">
        <v>382</v>
      </c>
      <c r="F103" s="215">
        <v>378</v>
      </c>
      <c r="G103" s="215">
        <v>558</v>
      </c>
      <c r="H103" s="215">
        <v>1920</v>
      </c>
      <c r="I103" s="215">
        <v>1421</v>
      </c>
    </row>
    <row r="104" spans="2:9" ht="15.75" thickBot="1" x14ac:dyDescent="0.3">
      <c r="B104" s="117" t="s">
        <v>830</v>
      </c>
      <c r="C104" s="248">
        <f t="shared" si="1"/>
        <v>9257</v>
      </c>
      <c r="D104" s="215">
        <v>596</v>
      </c>
      <c r="E104" s="215">
        <v>742</v>
      </c>
      <c r="F104" s="215">
        <v>772</v>
      </c>
      <c r="G104" s="215">
        <v>1625</v>
      </c>
      <c r="H104" s="215">
        <v>3372</v>
      </c>
      <c r="I104" s="215">
        <v>2150</v>
      </c>
    </row>
    <row r="105" spans="2:9" ht="15.75" thickBot="1" x14ac:dyDescent="0.3">
      <c r="B105" s="117" t="s">
        <v>829</v>
      </c>
      <c r="C105" s="248">
        <f t="shared" si="1"/>
        <v>8231</v>
      </c>
      <c r="D105" s="215">
        <v>618</v>
      </c>
      <c r="E105" s="215">
        <v>681</v>
      </c>
      <c r="F105" s="215">
        <v>667</v>
      </c>
      <c r="G105" s="215">
        <v>1072</v>
      </c>
      <c r="H105" s="215">
        <v>3309</v>
      </c>
      <c r="I105" s="215">
        <v>1884</v>
      </c>
    </row>
    <row r="106" spans="2:9" ht="15.75" thickBot="1" x14ac:dyDescent="0.3">
      <c r="B106" s="117" t="s">
        <v>828</v>
      </c>
      <c r="C106" s="248">
        <f t="shared" si="1"/>
        <v>53790</v>
      </c>
      <c r="D106" s="215">
        <v>4774</v>
      </c>
      <c r="E106" s="215">
        <v>5201</v>
      </c>
      <c r="F106" s="215">
        <v>5003</v>
      </c>
      <c r="G106" s="215">
        <v>9520</v>
      </c>
      <c r="H106" s="215">
        <v>22467</v>
      </c>
      <c r="I106" s="215">
        <v>6825</v>
      </c>
    </row>
    <row r="107" spans="2:9" ht="15.75" thickBot="1" x14ac:dyDescent="0.3">
      <c r="B107" s="117" t="s">
        <v>827</v>
      </c>
      <c r="C107" s="248">
        <f t="shared" si="1"/>
        <v>8569</v>
      </c>
      <c r="D107" s="215">
        <v>618</v>
      </c>
      <c r="E107" s="215">
        <v>727</v>
      </c>
      <c r="F107" s="215">
        <v>757</v>
      </c>
      <c r="G107" s="215">
        <v>1360</v>
      </c>
      <c r="H107" s="215">
        <v>3514</v>
      </c>
      <c r="I107" s="215">
        <v>1593</v>
      </c>
    </row>
    <row r="108" spans="2:9" ht="15.75" thickBot="1" x14ac:dyDescent="0.3">
      <c r="B108" s="117" t="s">
        <v>826</v>
      </c>
      <c r="C108" s="248">
        <f t="shared" si="1"/>
        <v>5202</v>
      </c>
      <c r="D108" s="215">
        <v>319</v>
      </c>
      <c r="E108" s="215">
        <v>373</v>
      </c>
      <c r="F108" s="215">
        <v>373</v>
      </c>
      <c r="G108" s="215">
        <v>622</v>
      </c>
      <c r="H108" s="215">
        <v>2046</v>
      </c>
      <c r="I108" s="215">
        <v>1469</v>
      </c>
    </row>
    <row r="109" spans="2:9" ht="15.75" thickBot="1" x14ac:dyDescent="0.3">
      <c r="B109" s="117" t="s">
        <v>825</v>
      </c>
      <c r="C109" s="248">
        <f t="shared" si="1"/>
        <v>5179</v>
      </c>
      <c r="D109" s="215">
        <v>419</v>
      </c>
      <c r="E109" s="215">
        <v>432</v>
      </c>
      <c r="F109" s="215">
        <v>431</v>
      </c>
      <c r="G109" s="215">
        <v>689</v>
      </c>
      <c r="H109" s="215">
        <v>2071</v>
      </c>
      <c r="I109" s="215">
        <v>1137</v>
      </c>
    </row>
    <row r="110" spans="2:9" ht="15.75" thickBot="1" x14ac:dyDescent="0.3">
      <c r="B110" s="117" t="s">
        <v>824</v>
      </c>
      <c r="C110" s="248">
        <f t="shared" si="1"/>
        <v>8304</v>
      </c>
      <c r="D110" s="215">
        <v>552</v>
      </c>
      <c r="E110" s="215">
        <v>621</v>
      </c>
      <c r="F110" s="215">
        <v>589</v>
      </c>
      <c r="G110" s="215">
        <v>904</v>
      </c>
      <c r="H110" s="215">
        <v>3214</v>
      </c>
      <c r="I110" s="215">
        <v>2424</v>
      </c>
    </row>
    <row r="111" spans="2:9" ht="15.75" thickBot="1" x14ac:dyDescent="0.3">
      <c r="B111" s="117" t="s">
        <v>823</v>
      </c>
      <c r="C111" s="248">
        <f t="shared" si="1"/>
        <v>5380</v>
      </c>
      <c r="D111" s="215">
        <v>404</v>
      </c>
      <c r="E111" s="215">
        <v>439</v>
      </c>
      <c r="F111" s="215">
        <v>416</v>
      </c>
      <c r="G111" s="215">
        <v>610</v>
      </c>
      <c r="H111" s="215">
        <v>2006</v>
      </c>
      <c r="I111" s="215">
        <v>1505</v>
      </c>
    </row>
    <row r="112" spans="2:9" ht="15.75" thickBot="1" x14ac:dyDescent="0.3">
      <c r="B112" s="117" t="s">
        <v>822</v>
      </c>
      <c r="C112" s="248">
        <f t="shared" si="1"/>
        <v>2133</v>
      </c>
      <c r="D112" s="215">
        <v>147</v>
      </c>
      <c r="E112" s="215">
        <v>176</v>
      </c>
      <c r="F112" s="215">
        <v>176</v>
      </c>
      <c r="G112" s="215">
        <v>241</v>
      </c>
      <c r="H112" s="215">
        <v>797</v>
      </c>
      <c r="I112" s="215">
        <v>596</v>
      </c>
    </row>
    <row r="113" spans="2:9" ht="15.75" thickBot="1" x14ac:dyDescent="0.3">
      <c r="B113" s="117" t="s">
        <v>821</v>
      </c>
      <c r="C113" s="248">
        <f t="shared" si="1"/>
        <v>21353</v>
      </c>
      <c r="D113" s="215">
        <v>2066</v>
      </c>
      <c r="E113" s="215">
        <v>2238</v>
      </c>
      <c r="F113" s="215">
        <v>2137</v>
      </c>
      <c r="G113" s="215">
        <v>3494</v>
      </c>
      <c r="H113" s="215">
        <v>8312</v>
      </c>
      <c r="I113" s="215">
        <v>3106</v>
      </c>
    </row>
    <row r="114" spans="2:9" ht="15.75" thickBot="1" x14ac:dyDescent="0.3">
      <c r="B114" s="117" t="s">
        <v>820</v>
      </c>
      <c r="C114" s="248">
        <f t="shared" si="1"/>
        <v>33643</v>
      </c>
      <c r="D114" s="215">
        <v>2383</v>
      </c>
      <c r="E114" s="215">
        <v>2698</v>
      </c>
      <c r="F114" s="215">
        <v>2722</v>
      </c>
      <c r="G114" s="215">
        <v>5036</v>
      </c>
      <c r="H114" s="215">
        <v>13984</v>
      </c>
      <c r="I114" s="215">
        <v>6820</v>
      </c>
    </row>
    <row r="115" spans="2:9" ht="15.75" thickBot="1" x14ac:dyDescent="0.3">
      <c r="B115" s="117" t="s">
        <v>819</v>
      </c>
      <c r="C115" s="248">
        <f t="shared" si="1"/>
        <v>16218</v>
      </c>
      <c r="D115" s="215">
        <v>1142</v>
      </c>
      <c r="E115" s="215">
        <v>1350</v>
      </c>
      <c r="F115" s="215">
        <v>1345</v>
      </c>
      <c r="G115" s="215">
        <v>1967</v>
      </c>
      <c r="H115" s="215">
        <v>6113</v>
      </c>
      <c r="I115" s="215">
        <v>4301</v>
      </c>
    </row>
    <row r="116" spans="2:9" ht="15.75" thickBot="1" x14ac:dyDescent="0.3">
      <c r="B116" s="117" t="s">
        <v>818</v>
      </c>
      <c r="C116" s="248">
        <f t="shared" si="1"/>
        <v>14856</v>
      </c>
      <c r="D116" s="215">
        <v>1093</v>
      </c>
      <c r="E116" s="215">
        <v>1245</v>
      </c>
      <c r="F116" s="215">
        <v>1217</v>
      </c>
      <c r="G116" s="215">
        <v>1726</v>
      </c>
      <c r="H116" s="215">
        <v>6005</v>
      </c>
      <c r="I116" s="215">
        <v>3570</v>
      </c>
    </row>
    <row r="117" spans="2:9" ht="15.75" thickBot="1" x14ac:dyDescent="0.3">
      <c r="B117" s="117" t="s">
        <v>817</v>
      </c>
      <c r="C117" s="248">
        <f t="shared" si="1"/>
        <v>5782</v>
      </c>
      <c r="D117" s="215">
        <v>434</v>
      </c>
      <c r="E117" s="215">
        <v>478</v>
      </c>
      <c r="F117" s="215">
        <v>481</v>
      </c>
      <c r="G117" s="215">
        <v>822</v>
      </c>
      <c r="H117" s="215">
        <v>2249</v>
      </c>
      <c r="I117" s="215">
        <v>1318</v>
      </c>
    </row>
    <row r="118" spans="2:9" ht="15.75" thickBot="1" x14ac:dyDescent="0.3">
      <c r="B118" s="117" t="s">
        <v>815</v>
      </c>
      <c r="C118" s="248">
        <f t="shared" si="1"/>
        <v>165473</v>
      </c>
      <c r="D118" s="215">
        <v>13538</v>
      </c>
      <c r="E118" s="215">
        <v>14034</v>
      </c>
      <c r="F118" s="215">
        <v>13639</v>
      </c>
      <c r="G118" s="215">
        <v>30173</v>
      </c>
      <c r="H118" s="215">
        <v>72029</v>
      </c>
      <c r="I118" s="215">
        <v>22060</v>
      </c>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2:K120"/>
  <sheetViews>
    <sheetView workbookViewId="0">
      <selection sqref="A1:XFD1048576"/>
    </sheetView>
  </sheetViews>
  <sheetFormatPr baseColWidth="10" defaultRowHeight="15" x14ac:dyDescent="0.25"/>
  <cols>
    <col min="2" max="2" width="27.42578125" bestFit="1" customWidth="1"/>
    <col min="3" max="3" width="11.42578125" style="59"/>
    <col min="4" max="4" width="27.42578125" style="40" bestFit="1" customWidth="1"/>
  </cols>
  <sheetData>
    <row r="2" spans="2:11" ht="15.75" thickBot="1" x14ac:dyDescent="0.3"/>
    <row r="3" spans="2:11" ht="30.75" thickBot="1" x14ac:dyDescent="0.3">
      <c r="B3" s="243" t="s">
        <v>1261</v>
      </c>
      <c r="C3" s="313" t="s">
        <v>1265</v>
      </c>
      <c r="D3" s="243" t="s">
        <v>1261</v>
      </c>
      <c r="E3" s="243" t="s">
        <v>938</v>
      </c>
      <c r="F3" s="73" t="s">
        <v>937</v>
      </c>
      <c r="G3" s="72" t="s">
        <v>936</v>
      </c>
      <c r="H3" s="71" t="s">
        <v>935</v>
      </c>
      <c r="I3" s="70" t="s">
        <v>934</v>
      </c>
      <c r="J3" s="69" t="s">
        <v>933</v>
      </c>
      <c r="K3" s="68" t="s">
        <v>932</v>
      </c>
    </row>
    <row r="4" spans="2:11" ht="15.75" thickBot="1" x14ac:dyDescent="0.3">
      <c r="B4" s="117" t="s">
        <v>931</v>
      </c>
      <c r="C4" s="117" t="s">
        <v>1266</v>
      </c>
      <c r="D4" s="117" t="s">
        <v>931</v>
      </c>
      <c r="E4" s="248">
        <f>SUM(F4:K4)</f>
        <v>14503</v>
      </c>
      <c r="F4" s="215">
        <v>767</v>
      </c>
      <c r="G4" s="215">
        <v>970</v>
      </c>
      <c r="H4" s="215">
        <v>1036</v>
      </c>
      <c r="I4" s="215">
        <v>1733</v>
      </c>
      <c r="J4" s="215">
        <v>5644</v>
      </c>
      <c r="K4" s="215">
        <v>4353</v>
      </c>
    </row>
    <row r="5" spans="2:11" ht="15.75" thickBot="1" x14ac:dyDescent="0.3">
      <c r="B5" s="117"/>
      <c r="C5" s="117"/>
      <c r="D5" s="117" t="s">
        <v>930</v>
      </c>
      <c r="E5" s="248">
        <f t="shared" ref="E5:E68" si="0">SUM(F5:K5)</f>
        <v>7978</v>
      </c>
      <c r="F5" s="215">
        <v>608</v>
      </c>
      <c r="G5" s="215">
        <v>630</v>
      </c>
      <c r="H5" s="215">
        <v>663</v>
      </c>
      <c r="I5" s="215">
        <v>1308</v>
      </c>
      <c r="J5" s="215">
        <v>3124</v>
      </c>
      <c r="K5" s="215">
        <v>1645</v>
      </c>
    </row>
    <row r="6" spans="2:11" ht="15.75" thickBot="1" x14ac:dyDescent="0.3">
      <c r="B6" s="117"/>
      <c r="C6" s="117"/>
      <c r="D6" s="117" t="s">
        <v>929</v>
      </c>
      <c r="E6" s="248">
        <f t="shared" si="0"/>
        <v>18246</v>
      </c>
      <c r="F6" s="215">
        <v>1323</v>
      </c>
      <c r="G6" s="215">
        <v>1393</v>
      </c>
      <c r="H6" s="215">
        <v>1348</v>
      </c>
      <c r="I6" s="215">
        <v>2572</v>
      </c>
      <c r="J6" s="215">
        <v>7367</v>
      </c>
      <c r="K6" s="215">
        <v>4243</v>
      </c>
    </row>
    <row r="7" spans="2:11" ht="15.75" thickBot="1" x14ac:dyDescent="0.3">
      <c r="B7" s="117" t="s">
        <v>928</v>
      </c>
      <c r="C7" s="117" t="s">
        <v>1266</v>
      </c>
      <c r="D7" s="117" t="s">
        <v>928</v>
      </c>
      <c r="E7" s="248">
        <f t="shared" si="0"/>
        <v>17043</v>
      </c>
      <c r="F7" s="215">
        <v>1157</v>
      </c>
      <c r="G7" s="215">
        <v>1335</v>
      </c>
      <c r="H7" s="215">
        <v>1317</v>
      </c>
      <c r="I7" s="215">
        <v>2015</v>
      </c>
      <c r="J7" s="215">
        <v>6496</v>
      </c>
      <c r="K7" s="215">
        <v>4723</v>
      </c>
    </row>
    <row r="8" spans="2:11" ht="15.75" thickBot="1" x14ac:dyDescent="0.3">
      <c r="B8" s="117"/>
      <c r="C8" s="117"/>
      <c r="D8" s="117" t="s">
        <v>927</v>
      </c>
      <c r="E8" s="248">
        <f t="shared" si="0"/>
        <v>10162</v>
      </c>
      <c r="F8" s="215">
        <v>811</v>
      </c>
      <c r="G8" s="215">
        <v>819</v>
      </c>
      <c r="H8" s="215">
        <v>786</v>
      </c>
      <c r="I8" s="215">
        <v>1421</v>
      </c>
      <c r="J8" s="215">
        <v>3800</v>
      </c>
      <c r="K8" s="215">
        <v>2525</v>
      </c>
    </row>
    <row r="9" spans="2:11" ht="15.75" thickBot="1" x14ac:dyDescent="0.3">
      <c r="B9" s="117" t="s">
        <v>926</v>
      </c>
      <c r="C9" s="117" t="s">
        <v>1266</v>
      </c>
      <c r="D9" s="117" t="s">
        <v>926</v>
      </c>
      <c r="E9" s="248">
        <f t="shared" si="0"/>
        <v>12959</v>
      </c>
      <c r="F9" s="215">
        <v>824</v>
      </c>
      <c r="G9" s="215">
        <v>973</v>
      </c>
      <c r="H9" s="215">
        <v>1006</v>
      </c>
      <c r="I9" s="215">
        <v>1670</v>
      </c>
      <c r="J9" s="215">
        <v>4985</v>
      </c>
      <c r="K9" s="215">
        <v>3501</v>
      </c>
    </row>
    <row r="10" spans="2:11" ht="15.75" thickBot="1" x14ac:dyDescent="0.3">
      <c r="B10" s="117"/>
      <c r="C10" s="117"/>
      <c r="D10" s="117" t="s">
        <v>925</v>
      </c>
      <c r="E10" s="248">
        <f t="shared" si="0"/>
        <v>2217</v>
      </c>
      <c r="F10" s="215">
        <v>177</v>
      </c>
      <c r="G10" s="215">
        <v>187</v>
      </c>
      <c r="H10" s="215">
        <v>188</v>
      </c>
      <c r="I10" s="215">
        <v>302</v>
      </c>
      <c r="J10" s="215">
        <v>818</v>
      </c>
      <c r="K10" s="215">
        <v>545</v>
      </c>
    </row>
    <row r="11" spans="2:11" ht="15.75" thickBot="1" x14ac:dyDescent="0.3">
      <c r="B11" s="117"/>
      <c r="C11" s="117"/>
      <c r="D11" s="117" t="s">
        <v>924</v>
      </c>
      <c r="E11" s="248">
        <f t="shared" si="0"/>
        <v>3004</v>
      </c>
      <c r="F11" s="215">
        <v>221</v>
      </c>
      <c r="G11" s="215">
        <v>210</v>
      </c>
      <c r="H11" s="215">
        <v>189</v>
      </c>
      <c r="I11" s="215">
        <v>289</v>
      </c>
      <c r="J11" s="215">
        <v>1098</v>
      </c>
      <c r="K11" s="215">
        <v>997</v>
      </c>
    </row>
    <row r="12" spans="2:11" ht="15.75" thickBot="1" x14ac:dyDescent="0.3">
      <c r="B12" s="117"/>
      <c r="C12" s="117"/>
      <c r="D12" s="117" t="s">
        <v>923</v>
      </c>
      <c r="E12" s="248">
        <f t="shared" si="0"/>
        <v>12557</v>
      </c>
      <c r="F12" s="215">
        <v>1002</v>
      </c>
      <c r="G12" s="215">
        <v>1167</v>
      </c>
      <c r="H12" s="215">
        <v>1233</v>
      </c>
      <c r="I12" s="215">
        <v>2303</v>
      </c>
      <c r="J12" s="215">
        <v>5308</v>
      </c>
      <c r="K12" s="215">
        <v>1544</v>
      </c>
    </row>
    <row r="13" spans="2:11" ht="15.75" thickBot="1" x14ac:dyDescent="0.3">
      <c r="B13" s="117"/>
      <c r="C13" s="117"/>
      <c r="D13" s="117" t="s">
        <v>922</v>
      </c>
      <c r="E13" s="248">
        <f t="shared" si="0"/>
        <v>5866</v>
      </c>
      <c r="F13" s="215">
        <v>582</v>
      </c>
      <c r="G13" s="215">
        <v>630</v>
      </c>
      <c r="H13" s="215">
        <v>554</v>
      </c>
      <c r="I13" s="215">
        <v>992</v>
      </c>
      <c r="J13" s="215">
        <v>2327</v>
      </c>
      <c r="K13" s="215">
        <v>781</v>
      </c>
    </row>
    <row r="14" spans="2:11" ht="15.75" thickBot="1" x14ac:dyDescent="0.3">
      <c r="B14" s="117"/>
      <c r="C14" s="117"/>
      <c r="D14" s="117" t="s">
        <v>921</v>
      </c>
      <c r="E14" s="248">
        <f t="shared" si="0"/>
        <v>12348</v>
      </c>
      <c r="F14" s="215">
        <v>907</v>
      </c>
      <c r="G14" s="215">
        <v>975</v>
      </c>
      <c r="H14" s="215">
        <v>938</v>
      </c>
      <c r="I14" s="215">
        <v>1562</v>
      </c>
      <c r="J14" s="215">
        <v>4821</v>
      </c>
      <c r="K14" s="215">
        <v>3145</v>
      </c>
    </row>
    <row r="15" spans="2:11" ht="15.75" thickBot="1" x14ac:dyDescent="0.3">
      <c r="B15" s="117" t="s">
        <v>920</v>
      </c>
      <c r="C15" s="117" t="s">
        <v>1266</v>
      </c>
      <c r="D15" s="117" t="s">
        <v>920</v>
      </c>
      <c r="E15" s="248">
        <f t="shared" si="0"/>
        <v>104598</v>
      </c>
      <c r="F15" s="215">
        <v>8299</v>
      </c>
      <c r="G15" s="215">
        <v>8778</v>
      </c>
      <c r="H15" s="215">
        <v>8550</v>
      </c>
      <c r="I15" s="215">
        <v>17442</v>
      </c>
      <c r="J15" s="215">
        <v>47976</v>
      </c>
      <c r="K15" s="215">
        <v>13553</v>
      </c>
    </row>
    <row r="16" spans="2:11" ht="15.75" thickBot="1" x14ac:dyDescent="0.3">
      <c r="B16" s="117"/>
      <c r="C16" s="117"/>
      <c r="D16" s="117" t="s">
        <v>919</v>
      </c>
      <c r="E16" s="248">
        <f t="shared" si="0"/>
        <v>15244</v>
      </c>
      <c r="F16" s="215">
        <v>957</v>
      </c>
      <c r="G16" s="215">
        <v>1209</v>
      </c>
      <c r="H16" s="215">
        <v>1227</v>
      </c>
      <c r="I16" s="215">
        <v>1722</v>
      </c>
      <c r="J16" s="215">
        <v>6389</v>
      </c>
      <c r="K16" s="215">
        <v>3740</v>
      </c>
    </row>
    <row r="17" spans="2:11" ht="15.75" thickBot="1" x14ac:dyDescent="0.3">
      <c r="B17" s="117" t="s">
        <v>918</v>
      </c>
      <c r="C17" s="117" t="s">
        <v>1266</v>
      </c>
      <c r="D17" s="117" t="s">
        <v>918</v>
      </c>
      <c r="E17" s="248">
        <f t="shared" si="0"/>
        <v>21147</v>
      </c>
      <c r="F17" s="215">
        <v>1780</v>
      </c>
      <c r="G17" s="215">
        <v>1868</v>
      </c>
      <c r="H17" s="215">
        <v>1733</v>
      </c>
      <c r="I17" s="215">
        <v>3114</v>
      </c>
      <c r="J17" s="215">
        <v>8685</v>
      </c>
      <c r="K17" s="215">
        <v>3967</v>
      </c>
    </row>
    <row r="18" spans="2:11" ht="15.75" thickBot="1" x14ac:dyDescent="0.3">
      <c r="B18" s="117" t="s">
        <v>917</v>
      </c>
      <c r="C18" s="117" t="s">
        <v>1266</v>
      </c>
      <c r="D18" s="117" t="s">
        <v>917</v>
      </c>
      <c r="E18" s="248">
        <f t="shared" si="0"/>
        <v>9285</v>
      </c>
      <c r="F18" s="215">
        <v>764</v>
      </c>
      <c r="G18" s="215">
        <v>863</v>
      </c>
      <c r="H18" s="215">
        <v>850</v>
      </c>
      <c r="I18" s="215">
        <v>1364</v>
      </c>
      <c r="J18" s="215">
        <v>3660</v>
      </c>
      <c r="K18" s="215">
        <v>1784</v>
      </c>
    </row>
    <row r="19" spans="2:11" ht="15.75" thickBot="1" x14ac:dyDescent="0.3">
      <c r="B19" s="117" t="s">
        <v>915</v>
      </c>
      <c r="C19" s="117" t="s">
        <v>1266</v>
      </c>
      <c r="D19" s="117" t="s">
        <v>916</v>
      </c>
      <c r="E19" s="248">
        <f t="shared" si="0"/>
        <v>5111</v>
      </c>
      <c r="F19" s="215">
        <v>326</v>
      </c>
      <c r="G19" s="215">
        <v>378</v>
      </c>
      <c r="H19" s="215">
        <v>371</v>
      </c>
      <c r="I19" s="215">
        <v>553</v>
      </c>
      <c r="J19" s="215">
        <v>1960</v>
      </c>
      <c r="K19" s="215">
        <v>1523</v>
      </c>
    </row>
    <row r="20" spans="2:11" ht="15.75" thickBot="1" x14ac:dyDescent="0.3">
      <c r="B20" s="117"/>
      <c r="C20" s="117"/>
      <c r="D20" s="117" t="s">
        <v>915</v>
      </c>
      <c r="E20" s="248">
        <f t="shared" si="0"/>
        <v>168167</v>
      </c>
      <c r="F20" s="215">
        <v>10624</v>
      </c>
      <c r="G20" s="215">
        <v>12633</v>
      </c>
      <c r="H20" s="215">
        <v>13979</v>
      </c>
      <c r="I20" s="215">
        <v>29335</v>
      </c>
      <c r="J20" s="215">
        <v>75871</v>
      </c>
      <c r="K20" s="215">
        <v>25725</v>
      </c>
    </row>
    <row r="21" spans="2:11" ht="15.75" thickBot="1" x14ac:dyDescent="0.3">
      <c r="B21" s="117"/>
      <c r="C21" s="117"/>
      <c r="D21" s="117" t="s">
        <v>914</v>
      </c>
      <c r="E21" s="248">
        <f t="shared" si="0"/>
        <v>11715</v>
      </c>
      <c r="F21" s="215">
        <v>1001</v>
      </c>
      <c r="G21" s="215">
        <v>1052</v>
      </c>
      <c r="H21" s="215">
        <v>989</v>
      </c>
      <c r="I21" s="215">
        <v>1759</v>
      </c>
      <c r="J21" s="215">
        <v>4742</v>
      </c>
      <c r="K21" s="215">
        <v>2172</v>
      </c>
    </row>
    <row r="22" spans="2:11" ht="15.75" thickBot="1" x14ac:dyDescent="0.3">
      <c r="B22" s="117"/>
      <c r="C22" s="117"/>
      <c r="D22" s="117" t="s">
        <v>913</v>
      </c>
      <c r="E22" s="248">
        <f t="shared" si="0"/>
        <v>13519</v>
      </c>
      <c r="F22" s="215">
        <v>915</v>
      </c>
      <c r="G22" s="215">
        <v>1088</v>
      </c>
      <c r="H22" s="215">
        <v>1121</v>
      </c>
      <c r="I22" s="215">
        <v>1847</v>
      </c>
      <c r="J22" s="215">
        <v>5542</v>
      </c>
      <c r="K22" s="215">
        <v>3006</v>
      </c>
    </row>
    <row r="23" spans="2:11" ht="15.75" thickBot="1" x14ac:dyDescent="0.3">
      <c r="B23" s="117" t="s">
        <v>912</v>
      </c>
      <c r="C23" s="117" t="s">
        <v>1266</v>
      </c>
      <c r="D23" s="117" t="s">
        <v>912</v>
      </c>
      <c r="E23" s="248">
        <f t="shared" si="0"/>
        <v>25682</v>
      </c>
      <c r="F23" s="215">
        <v>2372</v>
      </c>
      <c r="G23" s="215">
        <v>2587</v>
      </c>
      <c r="H23" s="215">
        <v>2504</v>
      </c>
      <c r="I23" s="215">
        <v>4375</v>
      </c>
      <c r="J23" s="215">
        <v>10372</v>
      </c>
      <c r="K23" s="215">
        <v>3472</v>
      </c>
    </row>
    <row r="24" spans="2:11" ht="15.75" thickBot="1" x14ac:dyDescent="0.3">
      <c r="B24" s="117"/>
      <c r="C24" s="117"/>
      <c r="D24" s="117" t="s">
        <v>911</v>
      </c>
      <c r="E24" s="248">
        <f t="shared" si="0"/>
        <v>27695</v>
      </c>
      <c r="F24" s="215">
        <v>2321</v>
      </c>
      <c r="G24" s="215">
        <v>2435</v>
      </c>
      <c r="H24" s="215">
        <v>2403</v>
      </c>
      <c r="I24" s="215">
        <v>4601</v>
      </c>
      <c r="J24" s="215">
        <v>11695</v>
      </c>
      <c r="K24" s="215">
        <v>4240</v>
      </c>
    </row>
    <row r="25" spans="2:11" ht="15.75" thickBot="1" x14ac:dyDescent="0.3">
      <c r="B25" s="117"/>
      <c r="C25" s="117"/>
      <c r="D25" s="117" t="s">
        <v>910</v>
      </c>
      <c r="E25" s="248">
        <f t="shared" si="0"/>
        <v>41477</v>
      </c>
      <c r="F25" s="215">
        <v>3046</v>
      </c>
      <c r="G25" s="215">
        <v>3581</v>
      </c>
      <c r="H25" s="215">
        <v>3737</v>
      </c>
      <c r="I25" s="215">
        <v>7149</v>
      </c>
      <c r="J25" s="215">
        <v>18763</v>
      </c>
      <c r="K25" s="215">
        <v>5201</v>
      </c>
    </row>
    <row r="26" spans="2:11" ht="15.75" thickBot="1" x14ac:dyDescent="0.3">
      <c r="B26" s="117" t="s">
        <v>909</v>
      </c>
      <c r="C26" s="117" t="s">
        <v>1266</v>
      </c>
      <c r="D26" s="117" t="s">
        <v>909</v>
      </c>
      <c r="E26" s="248">
        <f t="shared" si="0"/>
        <v>9477</v>
      </c>
      <c r="F26" s="215">
        <v>1092</v>
      </c>
      <c r="G26" s="215">
        <v>986</v>
      </c>
      <c r="H26" s="215">
        <v>805</v>
      </c>
      <c r="I26" s="215">
        <v>1463</v>
      </c>
      <c r="J26" s="215">
        <v>3700</v>
      </c>
      <c r="K26" s="215">
        <v>1431</v>
      </c>
    </row>
    <row r="27" spans="2:11" ht="15.75" thickBot="1" x14ac:dyDescent="0.3">
      <c r="B27" s="117" t="s">
        <v>908</v>
      </c>
      <c r="C27" s="117" t="s">
        <v>1266</v>
      </c>
      <c r="D27" s="117" t="s">
        <v>908</v>
      </c>
      <c r="E27" s="248">
        <f t="shared" si="0"/>
        <v>29955</v>
      </c>
      <c r="F27" s="215">
        <v>1924</v>
      </c>
      <c r="G27" s="215">
        <v>2289</v>
      </c>
      <c r="H27" s="215">
        <v>2277</v>
      </c>
      <c r="I27" s="215">
        <v>3652</v>
      </c>
      <c r="J27" s="215">
        <v>11311</v>
      </c>
      <c r="K27" s="215">
        <v>8502</v>
      </c>
    </row>
    <row r="28" spans="2:11" ht="15.75" thickBot="1" x14ac:dyDescent="0.3">
      <c r="B28" s="117" t="s">
        <v>907</v>
      </c>
      <c r="C28" s="117" t="s">
        <v>1266</v>
      </c>
      <c r="D28" s="117" t="s">
        <v>907</v>
      </c>
      <c r="E28" s="248">
        <f t="shared" si="0"/>
        <v>5665</v>
      </c>
      <c r="F28" s="215">
        <v>413</v>
      </c>
      <c r="G28" s="215">
        <v>500</v>
      </c>
      <c r="H28" s="215">
        <v>454</v>
      </c>
      <c r="I28" s="215">
        <v>536</v>
      </c>
      <c r="J28" s="215">
        <v>2095</v>
      </c>
      <c r="K28" s="215">
        <v>1667</v>
      </c>
    </row>
    <row r="29" spans="2:11" ht="15.75" thickBot="1" x14ac:dyDescent="0.3">
      <c r="B29" s="117"/>
      <c r="C29" s="117"/>
      <c r="D29" s="117" t="s">
        <v>906</v>
      </c>
      <c r="E29" s="248">
        <f t="shared" si="0"/>
        <v>26738</v>
      </c>
      <c r="F29" s="215">
        <v>2525</v>
      </c>
      <c r="G29" s="215">
        <v>2663</v>
      </c>
      <c r="H29" s="215">
        <v>2619</v>
      </c>
      <c r="I29" s="215">
        <v>5733</v>
      </c>
      <c r="J29" s="215">
        <v>10983</v>
      </c>
      <c r="K29" s="215">
        <v>2215</v>
      </c>
    </row>
    <row r="30" spans="2:11" ht="15.75" thickBot="1" x14ac:dyDescent="0.3">
      <c r="B30" s="117" t="s">
        <v>905</v>
      </c>
      <c r="C30" s="117" t="s">
        <v>1266</v>
      </c>
      <c r="D30" s="117" t="s">
        <v>905</v>
      </c>
      <c r="E30" s="248">
        <f t="shared" si="0"/>
        <v>177093</v>
      </c>
      <c r="F30" s="215">
        <v>13787</v>
      </c>
      <c r="G30" s="215">
        <v>15377</v>
      </c>
      <c r="H30" s="215">
        <v>15854</v>
      </c>
      <c r="I30" s="215">
        <v>34612</v>
      </c>
      <c r="J30" s="215">
        <v>77326</v>
      </c>
      <c r="K30" s="215">
        <v>20137</v>
      </c>
    </row>
    <row r="31" spans="2:11" ht="15.75" thickBot="1" x14ac:dyDescent="0.3">
      <c r="B31" s="117" t="s">
        <v>904</v>
      </c>
      <c r="C31" s="117" t="s">
        <v>1266</v>
      </c>
      <c r="D31" s="117" t="s">
        <v>904</v>
      </c>
      <c r="E31" s="248">
        <f t="shared" si="0"/>
        <v>14841</v>
      </c>
      <c r="F31" s="215">
        <v>1254</v>
      </c>
      <c r="G31" s="215">
        <v>1308</v>
      </c>
      <c r="H31" s="215">
        <v>1204</v>
      </c>
      <c r="I31" s="215">
        <v>2113</v>
      </c>
      <c r="J31" s="215">
        <v>5982</v>
      </c>
      <c r="K31" s="215">
        <v>2980</v>
      </c>
    </row>
    <row r="32" spans="2:11" ht="15.75" thickBot="1" x14ac:dyDescent="0.3">
      <c r="B32" s="117" t="s">
        <v>903</v>
      </c>
      <c r="C32" s="117" t="s">
        <v>1266</v>
      </c>
      <c r="D32" s="117" t="s">
        <v>903</v>
      </c>
      <c r="E32" s="248">
        <f t="shared" si="0"/>
        <v>7068</v>
      </c>
      <c r="F32" s="215">
        <v>641</v>
      </c>
      <c r="G32" s="215">
        <v>694</v>
      </c>
      <c r="H32" s="215">
        <v>665</v>
      </c>
      <c r="I32" s="215">
        <v>1025</v>
      </c>
      <c r="J32" s="215">
        <v>2648</v>
      </c>
      <c r="K32" s="215">
        <v>1395</v>
      </c>
    </row>
    <row r="33" spans="2:11" ht="15.75" thickBot="1" x14ac:dyDescent="0.3">
      <c r="B33" s="117" t="s">
        <v>902</v>
      </c>
      <c r="C33" s="117" t="s">
        <v>1266</v>
      </c>
      <c r="D33" s="117" t="s">
        <v>902</v>
      </c>
      <c r="E33" s="248">
        <f t="shared" si="0"/>
        <v>118669</v>
      </c>
      <c r="F33" s="215">
        <v>9049</v>
      </c>
      <c r="G33" s="215">
        <v>9997</v>
      </c>
      <c r="H33" s="215">
        <v>10032</v>
      </c>
      <c r="I33" s="215">
        <v>21421</v>
      </c>
      <c r="J33" s="215">
        <v>54210</v>
      </c>
      <c r="K33" s="215">
        <v>13960</v>
      </c>
    </row>
    <row r="34" spans="2:11" ht="15.75" thickBot="1" x14ac:dyDescent="0.3">
      <c r="B34" s="117"/>
      <c r="C34" s="117"/>
      <c r="D34" s="117" t="s">
        <v>901</v>
      </c>
      <c r="E34" s="248">
        <f t="shared" si="0"/>
        <v>6002</v>
      </c>
      <c r="F34" s="215">
        <v>516</v>
      </c>
      <c r="G34" s="215">
        <v>512</v>
      </c>
      <c r="H34" s="215">
        <v>489</v>
      </c>
      <c r="I34" s="215">
        <v>858</v>
      </c>
      <c r="J34" s="215">
        <v>2386</v>
      </c>
      <c r="K34" s="215">
        <v>1241</v>
      </c>
    </row>
    <row r="35" spans="2:11" ht="15.75" thickBot="1" x14ac:dyDescent="0.3">
      <c r="B35" s="117" t="s">
        <v>900</v>
      </c>
      <c r="C35" s="117" t="s">
        <v>1266</v>
      </c>
      <c r="D35" s="117" t="s">
        <v>900</v>
      </c>
      <c r="E35" s="248">
        <f t="shared" si="0"/>
        <v>175589</v>
      </c>
      <c r="F35" s="215">
        <v>11070</v>
      </c>
      <c r="G35" s="215">
        <v>13085</v>
      </c>
      <c r="H35" s="215">
        <v>13930</v>
      </c>
      <c r="I35" s="215">
        <v>26665</v>
      </c>
      <c r="J35" s="215">
        <v>69352</v>
      </c>
      <c r="K35" s="215">
        <v>41487</v>
      </c>
    </row>
    <row r="36" spans="2:11" ht="15.75" thickBot="1" x14ac:dyDescent="0.3">
      <c r="B36" s="117"/>
      <c r="C36" s="117"/>
      <c r="D36" s="117" t="s">
        <v>899</v>
      </c>
      <c r="E36" s="248">
        <f t="shared" si="0"/>
        <v>5279</v>
      </c>
      <c r="F36" s="215">
        <v>358</v>
      </c>
      <c r="G36" s="215">
        <v>414</v>
      </c>
      <c r="H36" s="215">
        <v>426</v>
      </c>
      <c r="I36" s="215">
        <v>696</v>
      </c>
      <c r="J36" s="215">
        <v>2036</v>
      </c>
      <c r="K36" s="215">
        <v>1349</v>
      </c>
    </row>
    <row r="37" spans="2:11" ht="15.75" thickBot="1" x14ac:dyDescent="0.3">
      <c r="B37" s="117" t="s">
        <v>898</v>
      </c>
      <c r="C37" s="117" t="s">
        <v>1266</v>
      </c>
      <c r="D37" s="117" t="s">
        <v>898</v>
      </c>
      <c r="E37" s="248">
        <f t="shared" si="0"/>
        <v>21353</v>
      </c>
      <c r="F37" s="215">
        <v>2079</v>
      </c>
      <c r="G37" s="215">
        <v>2063</v>
      </c>
      <c r="H37" s="215">
        <v>1929</v>
      </c>
      <c r="I37" s="215">
        <v>4513</v>
      </c>
      <c r="J37" s="215">
        <v>8939</v>
      </c>
      <c r="K37" s="215">
        <v>1830</v>
      </c>
    </row>
    <row r="38" spans="2:11" ht="15.75" thickBot="1" x14ac:dyDescent="0.3">
      <c r="B38" s="117" t="s">
        <v>897</v>
      </c>
      <c r="C38" s="117" t="s">
        <v>1266</v>
      </c>
      <c r="D38" s="117" t="s">
        <v>897</v>
      </c>
      <c r="E38" s="248">
        <f t="shared" si="0"/>
        <v>10166</v>
      </c>
      <c r="F38" s="215">
        <v>653</v>
      </c>
      <c r="G38" s="215">
        <v>784</v>
      </c>
      <c r="H38" s="215">
        <v>794</v>
      </c>
      <c r="I38" s="215">
        <v>1256</v>
      </c>
      <c r="J38" s="215">
        <v>3913</v>
      </c>
      <c r="K38" s="215">
        <v>2766</v>
      </c>
    </row>
    <row r="39" spans="2:11" ht="15.75" thickBot="1" x14ac:dyDescent="0.3">
      <c r="B39" s="117"/>
      <c r="C39" s="117"/>
      <c r="D39" s="117" t="s">
        <v>896</v>
      </c>
      <c r="E39" s="248">
        <f t="shared" si="0"/>
        <v>3773</v>
      </c>
      <c r="F39" s="215">
        <v>263</v>
      </c>
      <c r="G39" s="215">
        <v>329</v>
      </c>
      <c r="H39" s="215">
        <v>328</v>
      </c>
      <c r="I39" s="215">
        <v>456</v>
      </c>
      <c r="J39" s="215">
        <v>1365</v>
      </c>
      <c r="K39" s="215">
        <v>1032</v>
      </c>
    </row>
    <row r="40" spans="2:11" ht="15.75" thickBot="1" x14ac:dyDescent="0.3">
      <c r="B40" s="117" t="s">
        <v>895</v>
      </c>
      <c r="C40" s="117" t="s">
        <v>1266</v>
      </c>
      <c r="D40" s="117" t="s">
        <v>895</v>
      </c>
      <c r="E40" s="248">
        <f t="shared" si="0"/>
        <v>127078</v>
      </c>
      <c r="F40" s="215">
        <v>8753</v>
      </c>
      <c r="G40" s="215">
        <v>9551</v>
      </c>
      <c r="H40" s="215">
        <v>9484</v>
      </c>
      <c r="I40" s="215">
        <v>19804</v>
      </c>
      <c r="J40" s="215">
        <v>54382</v>
      </c>
      <c r="K40" s="215">
        <v>25104</v>
      </c>
    </row>
    <row r="41" spans="2:11" ht="15.75" thickBot="1" x14ac:dyDescent="0.3">
      <c r="B41" s="117"/>
      <c r="C41" s="117"/>
      <c r="D41" s="117" t="s">
        <v>894</v>
      </c>
      <c r="E41" s="248">
        <f t="shared" si="0"/>
        <v>8708</v>
      </c>
      <c r="F41" s="215">
        <v>789</v>
      </c>
      <c r="G41" s="215">
        <v>858</v>
      </c>
      <c r="H41" s="215">
        <v>825</v>
      </c>
      <c r="I41" s="215">
        <v>1407</v>
      </c>
      <c r="J41" s="215">
        <v>3575</v>
      </c>
      <c r="K41" s="215">
        <v>1254</v>
      </c>
    </row>
    <row r="42" spans="2:11" ht="15.75" thickBot="1" x14ac:dyDescent="0.3">
      <c r="B42" s="117" t="s">
        <v>893</v>
      </c>
      <c r="C42" s="117" t="s">
        <v>1266</v>
      </c>
      <c r="D42" s="117" t="s">
        <v>893</v>
      </c>
      <c r="E42" s="248">
        <f t="shared" si="0"/>
        <v>16514</v>
      </c>
      <c r="F42" s="215">
        <v>1858</v>
      </c>
      <c r="G42" s="215">
        <v>1796</v>
      </c>
      <c r="H42" s="215">
        <v>1504</v>
      </c>
      <c r="I42" s="215">
        <v>2630</v>
      </c>
      <c r="J42" s="215">
        <v>6584</v>
      </c>
      <c r="K42" s="215">
        <v>2142</v>
      </c>
    </row>
    <row r="43" spans="2:11" ht="15.75" thickBot="1" x14ac:dyDescent="0.3">
      <c r="B43" s="117" t="s">
        <v>892</v>
      </c>
      <c r="C43" s="117" t="s">
        <v>1266</v>
      </c>
      <c r="D43" s="117" t="s">
        <v>892</v>
      </c>
      <c r="E43" s="248">
        <f t="shared" si="0"/>
        <v>38181</v>
      </c>
      <c r="F43" s="215">
        <v>2424</v>
      </c>
      <c r="G43" s="215">
        <v>2742</v>
      </c>
      <c r="H43" s="215">
        <v>2702</v>
      </c>
      <c r="I43" s="215">
        <v>5855</v>
      </c>
      <c r="J43" s="215">
        <v>16672</v>
      </c>
      <c r="K43" s="215">
        <v>7786</v>
      </c>
    </row>
    <row r="44" spans="2:11" ht="15.75" thickBot="1" x14ac:dyDescent="0.3">
      <c r="B44" s="117"/>
      <c r="C44" s="117"/>
      <c r="D44" s="117" t="s">
        <v>891</v>
      </c>
      <c r="E44" s="248">
        <f t="shared" si="0"/>
        <v>19120</v>
      </c>
      <c r="F44" s="215">
        <v>1554</v>
      </c>
      <c r="G44" s="215">
        <v>1666</v>
      </c>
      <c r="H44" s="215">
        <v>1680</v>
      </c>
      <c r="I44" s="215">
        <v>3332</v>
      </c>
      <c r="J44" s="215">
        <v>8128</v>
      </c>
      <c r="K44" s="215">
        <v>2760</v>
      </c>
    </row>
    <row r="45" spans="2:11" ht="15.75" thickBot="1" x14ac:dyDescent="0.3">
      <c r="B45" s="117" t="s">
        <v>889</v>
      </c>
      <c r="C45" s="117" t="s">
        <v>1266</v>
      </c>
      <c r="D45" s="117" t="s">
        <v>890</v>
      </c>
      <c r="E45" s="248">
        <f t="shared" si="0"/>
        <v>3534</v>
      </c>
      <c r="F45" s="215">
        <v>219</v>
      </c>
      <c r="G45" s="215">
        <v>252</v>
      </c>
      <c r="H45" s="215">
        <v>271</v>
      </c>
      <c r="I45" s="215">
        <v>431</v>
      </c>
      <c r="J45" s="215">
        <v>1309</v>
      </c>
      <c r="K45" s="215">
        <v>1052</v>
      </c>
    </row>
    <row r="46" spans="2:11" ht="15.75" thickBot="1" x14ac:dyDescent="0.3">
      <c r="B46" s="117"/>
      <c r="C46" s="117"/>
      <c r="D46" s="117" t="s">
        <v>889</v>
      </c>
      <c r="E46" s="248">
        <f t="shared" si="0"/>
        <v>7840</v>
      </c>
      <c r="F46" s="215">
        <v>643</v>
      </c>
      <c r="G46" s="215">
        <v>668</v>
      </c>
      <c r="H46" s="215">
        <v>648</v>
      </c>
      <c r="I46" s="215">
        <v>1214</v>
      </c>
      <c r="J46" s="215">
        <v>3323</v>
      </c>
      <c r="K46" s="215">
        <v>1344</v>
      </c>
    </row>
    <row r="47" spans="2:11" ht="15.75" thickBot="1" x14ac:dyDescent="0.3">
      <c r="B47" s="117"/>
      <c r="C47" s="117"/>
      <c r="D47" s="117" t="s">
        <v>888</v>
      </c>
      <c r="E47" s="248">
        <f t="shared" si="0"/>
        <v>5516</v>
      </c>
      <c r="F47" s="215">
        <v>383</v>
      </c>
      <c r="G47" s="215">
        <v>436</v>
      </c>
      <c r="H47" s="215">
        <v>412</v>
      </c>
      <c r="I47" s="215">
        <v>679</v>
      </c>
      <c r="J47" s="215">
        <v>2087</v>
      </c>
      <c r="K47" s="215">
        <v>1519</v>
      </c>
    </row>
    <row r="48" spans="2:11" ht="15.75" thickBot="1" x14ac:dyDescent="0.3">
      <c r="B48" s="117"/>
      <c r="C48" s="117"/>
      <c r="D48" s="117" t="s">
        <v>887</v>
      </c>
      <c r="E48" s="248">
        <f t="shared" si="0"/>
        <v>7763</v>
      </c>
      <c r="F48" s="215">
        <v>908</v>
      </c>
      <c r="G48" s="215">
        <v>787</v>
      </c>
      <c r="H48" s="215">
        <v>651</v>
      </c>
      <c r="I48" s="215">
        <v>1422</v>
      </c>
      <c r="J48" s="215">
        <v>3041</v>
      </c>
      <c r="K48" s="215">
        <v>954</v>
      </c>
    </row>
    <row r="49" spans="2:11" ht="15.75" thickBot="1" x14ac:dyDescent="0.3">
      <c r="B49" s="117"/>
      <c r="C49" s="117"/>
      <c r="D49" s="117" t="s">
        <v>886</v>
      </c>
      <c r="E49" s="248">
        <f t="shared" si="0"/>
        <v>4178</v>
      </c>
      <c r="F49" s="215">
        <v>396</v>
      </c>
      <c r="G49" s="215">
        <v>395</v>
      </c>
      <c r="H49" s="215">
        <v>382</v>
      </c>
      <c r="I49" s="215">
        <v>732</v>
      </c>
      <c r="J49" s="215">
        <v>1620</v>
      </c>
      <c r="K49" s="215">
        <v>653</v>
      </c>
    </row>
    <row r="50" spans="2:11" ht="15.75" thickBot="1" x14ac:dyDescent="0.3">
      <c r="B50" s="117"/>
      <c r="C50" s="117"/>
      <c r="D50" s="117" t="s">
        <v>885</v>
      </c>
      <c r="E50" s="248">
        <f t="shared" si="0"/>
        <v>2741</v>
      </c>
      <c r="F50" s="215">
        <v>210</v>
      </c>
      <c r="G50" s="215">
        <v>211</v>
      </c>
      <c r="H50" s="215">
        <v>188</v>
      </c>
      <c r="I50" s="215">
        <v>284</v>
      </c>
      <c r="J50" s="215">
        <v>1049</v>
      </c>
      <c r="K50" s="215">
        <v>799</v>
      </c>
    </row>
    <row r="51" spans="2:11" ht="15.75" thickBot="1" x14ac:dyDescent="0.3">
      <c r="B51" s="117" t="s">
        <v>884</v>
      </c>
      <c r="C51" s="117" t="s">
        <v>1266</v>
      </c>
      <c r="D51" s="117" t="s">
        <v>884</v>
      </c>
      <c r="E51" s="248">
        <f t="shared" si="0"/>
        <v>7057</v>
      </c>
      <c r="F51" s="215">
        <v>405</v>
      </c>
      <c r="G51" s="215">
        <v>524</v>
      </c>
      <c r="H51" s="215">
        <v>565</v>
      </c>
      <c r="I51" s="215">
        <v>872</v>
      </c>
      <c r="J51" s="215">
        <v>2649</v>
      </c>
      <c r="K51" s="215">
        <v>2042</v>
      </c>
    </row>
    <row r="52" spans="2:11" ht="15.75" thickBot="1" x14ac:dyDescent="0.3">
      <c r="B52" s="117"/>
      <c r="C52" s="117"/>
      <c r="D52" s="117" t="s">
        <v>883</v>
      </c>
      <c r="E52" s="248">
        <f t="shared" si="0"/>
        <v>37538</v>
      </c>
      <c r="F52" s="215">
        <v>2569</v>
      </c>
      <c r="G52" s="215">
        <v>2864</v>
      </c>
      <c r="H52" s="215">
        <v>2964</v>
      </c>
      <c r="I52" s="215">
        <v>6034</v>
      </c>
      <c r="J52" s="215">
        <v>17483</v>
      </c>
      <c r="K52" s="215">
        <v>5624</v>
      </c>
    </row>
    <row r="53" spans="2:11" ht="15.75" thickBot="1" x14ac:dyDescent="0.3">
      <c r="B53" s="117" t="s">
        <v>882</v>
      </c>
      <c r="C53" s="117" t="s">
        <v>1266</v>
      </c>
      <c r="D53" s="117" t="s">
        <v>882</v>
      </c>
      <c r="E53" s="248">
        <f t="shared" si="0"/>
        <v>41213</v>
      </c>
      <c r="F53" s="215">
        <v>2797</v>
      </c>
      <c r="G53" s="215">
        <v>3074</v>
      </c>
      <c r="H53" s="215">
        <v>2984</v>
      </c>
      <c r="I53" s="215">
        <v>5470</v>
      </c>
      <c r="J53" s="215">
        <v>16277</v>
      </c>
      <c r="K53" s="215">
        <v>10611</v>
      </c>
    </row>
    <row r="54" spans="2:11" ht="15.75" thickBot="1" x14ac:dyDescent="0.3">
      <c r="B54" s="117" t="s">
        <v>881</v>
      </c>
      <c r="C54" s="117" t="s">
        <v>1266</v>
      </c>
      <c r="D54" s="117" t="s">
        <v>881</v>
      </c>
      <c r="E54" s="248">
        <f t="shared" si="0"/>
        <v>11494</v>
      </c>
      <c r="F54" s="215">
        <v>696</v>
      </c>
      <c r="G54" s="215">
        <v>853</v>
      </c>
      <c r="H54" s="215">
        <v>835</v>
      </c>
      <c r="I54" s="215">
        <v>1189</v>
      </c>
      <c r="J54" s="215">
        <v>4515</v>
      </c>
      <c r="K54" s="215">
        <v>3406</v>
      </c>
    </row>
    <row r="55" spans="2:11" ht="15.75" thickBot="1" x14ac:dyDescent="0.3">
      <c r="B55" s="117"/>
      <c r="C55" s="117"/>
      <c r="D55" s="117" t="s">
        <v>880</v>
      </c>
      <c r="E55" s="248">
        <f t="shared" si="0"/>
        <v>7175</v>
      </c>
      <c r="F55" s="215">
        <v>424</v>
      </c>
      <c r="G55" s="215">
        <v>505</v>
      </c>
      <c r="H55" s="215">
        <v>524</v>
      </c>
      <c r="I55" s="215">
        <v>771</v>
      </c>
      <c r="J55" s="215">
        <v>2784</v>
      </c>
      <c r="K55" s="215">
        <v>2167</v>
      </c>
    </row>
    <row r="56" spans="2:11" ht="15.75" thickBot="1" x14ac:dyDescent="0.3">
      <c r="B56" s="117" t="s">
        <v>879</v>
      </c>
      <c r="C56" s="117" t="s">
        <v>1266</v>
      </c>
      <c r="D56" s="117" t="s">
        <v>879</v>
      </c>
      <c r="E56" s="248">
        <f t="shared" si="0"/>
        <v>21300</v>
      </c>
      <c r="F56" s="215">
        <v>1617</v>
      </c>
      <c r="G56" s="215">
        <v>1753</v>
      </c>
      <c r="H56" s="215">
        <v>1683</v>
      </c>
      <c r="I56" s="215">
        <v>2935</v>
      </c>
      <c r="J56" s="215">
        <v>8546</v>
      </c>
      <c r="K56" s="215">
        <v>4766</v>
      </c>
    </row>
    <row r="57" spans="2:11" ht="15.75" thickBot="1" x14ac:dyDescent="0.3">
      <c r="B57" s="117"/>
      <c r="C57" s="117"/>
      <c r="D57" s="117" t="s">
        <v>878</v>
      </c>
      <c r="E57" s="248">
        <f t="shared" si="0"/>
        <v>12486</v>
      </c>
      <c r="F57" s="215">
        <v>1388</v>
      </c>
      <c r="G57" s="215">
        <v>1315</v>
      </c>
      <c r="H57" s="215">
        <v>1102</v>
      </c>
      <c r="I57" s="215">
        <v>1976</v>
      </c>
      <c r="J57" s="215">
        <v>5055</v>
      </c>
      <c r="K57" s="215">
        <v>1650</v>
      </c>
    </row>
    <row r="58" spans="2:11" ht="15.75" thickBot="1" x14ac:dyDescent="0.3">
      <c r="B58" s="117"/>
      <c r="C58" s="117"/>
      <c r="D58" s="117" t="s">
        <v>877</v>
      </c>
      <c r="E58" s="248">
        <f t="shared" si="0"/>
        <v>7396</v>
      </c>
      <c r="F58" s="215">
        <v>407</v>
      </c>
      <c r="G58" s="215">
        <v>545</v>
      </c>
      <c r="H58" s="215">
        <v>593</v>
      </c>
      <c r="I58" s="215">
        <v>921</v>
      </c>
      <c r="J58" s="215">
        <v>3055</v>
      </c>
      <c r="K58" s="215">
        <v>1875</v>
      </c>
    </row>
    <row r="59" spans="2:11" ht="15.75" thickBot="1" x14ac:dyDescent="0.3">
      <c r="B59" s="117" t="s">
        <v>876</v>
      </c>
      <c r="C59" s="117" t="s">
        <v>1266</v>
      </c>
      <c r="D59" s="117" t="s">
        <v>876</v>
      </c>
      <c r="E59" s="248">
        <f t="shared" si="0"/>
        <v>143167</v>
      </c>
      <c r="F59" s="215">
        <v>12546</v>
      </c>
      <c r="G59" s="215">
        <v>13041</v>
      </c>
      <c r="H59" s="215">
        <v>12355</v>
      </c>
      <c r="I59" s="215">
        <v>27743</v>
      </c>
      <c r="J59" s="215">
        <v>63823</v>
      </c>
      <c r="K59" s="215">
        <v>13659</v>
      </c>
    </row>
    <row r="60" spans="2:11" ht="15.75" thickBot="1" x14ac:dyDescent="0.3">
      <c r="B60" s="117"/>
      <c r="C60" s="117"/>
      <c r="D60" s="117" t="s">
        <v>875</v>
      </c>
      <c r="E60" s="248">
        <f t="shared" si="0"/>
        <v>4496</v>
      </c>
      <c r="F60" s="215">
        <v>238</v>
      </c>
      <c r="G60" s="215">
        <v>275</v>
      </c>
      <c r="H60" s="215">
        <v>287</v>
      </c>
      <c r="I60" s="215">
        <v>442</v>
      </c>
      <c r="J60" s="215">
        <v>1774</v>
      </c>
      <c r="K60" s="215">
        <v>1480</v>
      </c>
    </row>
    <row r="61" spans="2:11" ht="15.75" thickBot="1" x14ac:dyDescent="0.3">
      <c r="B61" s="117" t="s">
        <v>874</v>
      </c>
      <c r="C61" s="117" t="s">
        <v>1266</v>
      </c>
      <c r="D61" s="117" t="s">
        <v>874</v>
      </c>
      <c r="E61" s="248">
        <f t="shared" si="0"/>
        <v>9667</v>
      </c>
      <c r="F61" s="215">
        <v>896</v>
      </c>
      <c r="G61" s="215">
        <v>999</v>
      </c>
      <c r="H61" s="215">
        <v>931</v>
      </c>
      <c r="I61" s="215">
        <v>1414</v>
      </c>
      <c r="J61" s="215">
        <v>3729</v>
      </c>
      <c r="K61" s="215">
        <v>1698</v>
      </c>
    </row>
    <row r="62" spans="2:11" ht="15.75" thickBot="1" x14ac:dyDescent="0.3">
      <c r="B62" s="117" t="s">
        <v>873</v>
      </c>
      <c r="C62" s="117" t="s">
        <v>1266</v>
      </c>
      <c r="D62" s="117" t="s">
        <v>873</v>
      </c>
      <c r="E62" s="248">
        <f t="shared" si="0"/>
        <v>159527</v>
      </c>
      <c r="F62" s="215">
        <v>13021</v>
      </c>
      <c r="G62" s="215">
        <v>14135</v>
      </c>
      <c r="H62" s="215">
        <v>13965</v>
      </c>
      <c r="I62" s="215">
        <v>30450</v>
      </c>
      <c r="J62" s="215">
        <v>72874</v>
      </c>
      <c r="K62" s="215">
        <v>15082</v>
      </c>
    </row>
    <row r="63" spans="2:11" ht="15.75" thickBot="1" x14ac:dyDescent="0.3">
      <c r="B63" s="117"/>
      <c r="C63" s="117"/>
      <c r="D63" s="117" t="s">
        <v>872</v>
      </c>
      <c r="E63" s="248">
        <f t="shared" si="0"/>
        <v>2908</v>
      </c>
      <c r="F63" s="215">
        <v>191</v>
      </c>
      <c r="G63" s="215">
        <v>206</v>
      </c>
      <c r="H63" s="215">
        <v>222</v>
      </c>
      <c r="I63" s="215">
        <v>407</v>
      </c>
      <c r="J63" s="215">
        <v>1172</v>
      </c>
      <c r="K63" s="215">
        <v>710</v>
      </c>
    </row>
    <row r="64" spans="2:11" ht="15.75" thickBot="1" x14ac:dyDescent="0.3">
      <c r="B64" s="117" t="s">
        <v>871</v>
      </c>
      <c r="C64" s="117" t="s">
        <v>1266</v>
      </c>
      <c r="D64" s="117" t="s">
        <v>871</v>
      </c>
      <c r="E64" s="248">
        <f t="shared" si="0"/>
        <v>16563</v>
      </c>
      <c r="F64" s="215">
        <v>1805</v>
      </c>
      <c r="G64" s="215">
        <v>1714</v>
      </c>
      <c r="H64" s="215">
        <v>1543</v>
      </c>
      <c r="I64" s="215">
        <v>3048</v>
      </c>
      <c r="J64" s="215">
        <v>6586</v>
      </c>
      <c r="K64" s="215">
        <v>1867</v>
      </c>
    </row>
    <row r="65" spans="2:11" ht="15.75" thickBot="1" x14ac:dyDescent="0.3">
      <c r="B65" s="117"/>
      <c r="C65" s="117"/>
      <c r="D65" s="117" t="s">
        <v>870</v>
      </c>
      <c r="E65" s="248">
        <f t="shared" si="0"/>
        <v>13524</v>
      </c>
      <c r="F65" s="215">
        <v>994</v>
      </c>
      <c r="G65" s="215">
        <v>932</v>
      </c>
      <c r="H65" s="215">
        <v>829</v>
      </c>
      <c r="I65" s="215">
        <v>4732</v>
      </c>
      <c r="J65" s="215">
        <v>4450</v>
      </c>
      <c r="K65" s="215">
        <v>1587</v>
      </c>
    </row>
    <row r="66" spans="2:11" ht="15.75" thickBot="1" x14ac:dyDescent="0.3">
      <c r="B66" s="117" t="s">
        <v>869</v>
      </c>
      <c r="C66" s="117" t="s">
        <v>1266</v>
      </c>
      <c r="D66" s="117" t="s">
        <v>869</v>
      </c>
      <c r="E66" s="248">
        <f t="shared" si="0"/>
        <v>4392</v>
      </c>
      <c r="F66" s="215">
        <v>260</v>
      </c>
      <c r="G66" s="215">
        <v>302</v>
      </c>
      <c r="H66" s="215">
        <v>312</v>
      </c>
      <c r="I66" s="215">
        <v>510</v>
      </c>
      <c r="J66" s="215">
        <v>1717</v>
      </c>
      <c r="K66" s="215">
        <v>1291</v>
      </c>
    </row>
    <row r="67" spans="2:11" ht="15.75" thickBot="1" x14ac:dyDescent="0.3">
      <c r="B67" s="117"/>
      <c r="C67" s="117"/>
      <c r="D67" s="117" t="s">
        <v>868</v>
      </c>
      <c r="E67" s="248">
        <f t="shared" si="0"/>
        <v>7529</v>
      </c>
      <c r="F67" s="215">
        <v>557</v>
      </c>
      <c r="G67" s="215">
        <v>548</v>
      </c>
      <c r="H67" s="215">
        <v>506</v>
      </c>
      <c r="I67" s="215">
        <v>891</v>
      </c>
      <c r="J67" s="215">
        <v>2991</v>
      </c>
      <c r="K67" s="215">
        <v>2036</v>
      </c>
    </row>
    <row r="68" spans="2:11" ht="15.75" thickBot="1" x14ac:dyDescent="0.3">
      <c r="B68" s="117" t="s">
        <v>867</v>
      </c>
      <c r="C68" s="117" t="s">
        <v>1266</v>
      </c>
      <c r="D68" s="117" t="s">
        <v>867</v>
      </c>
      <c r="E68" s="248">
        <f t="shared" si="0"/>
        <v>30219</v>
      </c>
      <c r="F68" s="215">
        <v>2215</v>
      </c>
      <c r="G68" s="215">
        <v>2581</v>
      </c>
      <c r="H68" s="215">
        <v>2590</v>
      </c>
      <c r="I68" s="215">
        <v>4098</v>
      </c>
      <c r="J68" s="215">
        <v>11551</v>
      </c>
      <c r="K68" s="215">
        <v>7184</v>
      </c>
    </row>
    <row r="69" spans="2:11" ht="15.75" thickBot="1" x14ac:dyDescent="0.3">
      <c r="B69" s="117"/>
      <c r="C69" s="117"/>
      <c r="D69" s="117" t="s">
        <v>866</v>
      </c>
      <c r="E69" s="248">
        <f t="shared" ref="E69:E120" si="1">SUM(F69:K69)</f>
        <v>5033</v>
      </c>
      <c r="F69" s="215">
        <v>326</v>
      </c>
      <c r="G69" s="215">
        <v>424</v>
      </c>
      <c r="H69" s="215">
        <v>459</v>
      </c>
      <c r="I69" s="215">
        <v>611</v>
      </c>
      <c r="J69" s="215">
        <v>1950</v>
      </c>
      <c r="K69" s="215">
        <v>1263</v>
      </c>
    </row>
    <row r="70" spans="2:11" ht="15.75" thickBot="1" x14ac:dyDescent="0.3">
      <c r="B70" s="117"/>
      <c r="C70" s="117"/>
      <c r="D70" s="117" t="s">
        <v>865</v>
      </c>
      <c r="E70" s="248">
        <f t="shared" si="1"/>
        <v>6148</v>
      </c>
      <c r="F70" s="215">
        <v>490</v>
      </c>
      <c r="G70" s="215">
        <v>505</v>
      </c>
      <c r="H70" s="215">
        <v>487</v>
      </c>
      <c r="I70" s="215">
        <v>815</v>
      </c>
      <c r="J70" s="215">
        <v>2339</v>
      </c>
      <c r="K70" s="215">
        <v>1512</v>
      </c>
    </row>
    <row r="71" spans="2:11" ht="15.75" thickBot="1" x14ac:dyDescent="0.3">
      <c r="B71" s="117"/>
      <c r="C71" s="117"/>
      <c r="D71" s="117" t="s">
        <v>864</v>
      </c>
      <c r="E71" s="248">
        <f t="shared" si="1"/>
        <v>10470</v>
      </c>
      <c r="F71" s="215">
        <v>1131</v>
      </c>
      <c r="G71" s="215">
        <v>1173</v>
      </c>
      <c r="H71" s="215">
        <v>1041</v>
      </c>
      <c r="I71" s="215">
        <v>1791</v>
      </c>
      <c r="J71" s="215">
        <v>4134</v>
      </c>
      <c r="K71" s="215">
        <v>1200</v>
      </c>
    </row>
    <row r="72" spans="2:11" ht="15.75" thickBot="1" x14ac:dyDescent="0.3">
      <c r="B72" s="117"/>
      <c r="C72" s="117"/>
      <c r="D72" s="117" t="s">
        <v>863</v>
      </c>
      <c r="E72" s="248">
        <f t="shared" si="1"/>
        <v>11194</v>
      </c>
      <c r="F72" s="215">
        <v>876</v>
      </c>
      <c r="G72" s="215">
        <v>1014</v>
      </c>
      <c r="H72" s="215">
        <v>1056</v>
      </c>
      <c r="I72" s="215">
        <v>1740</v>
      </c>
      <c r="J72" s="215">
        <v>4546</v>
      </c>
      <c r="K72" s="215">
        <v>1962</v>
      </c>
    </row>
    <row r="73" spans="2:11" ht="15.75" thickBot="1" x14ac:dyDescent="0.3">
      <c r="B73" s="117" t="s">
        <v>862</v>
      </c>
      <c r="C73" s="117" t="s">
        <v>1266</v>
      </c>
      <c r="D73" s="117" t="s">
        <v>862</v>
      </c>
      <c r="E73" s="248">
        <f t="shared" si="1"/>
        <v>19352</v>
      </c>
      <c r="F73" s="215">
        <v>1528</v>
      </c>
      <c r="G73" s="215">
        <v>1670</v>
      </c>
      <c r="H73" s="215">
        <v>1617</v>
      </c>
      <c r="I73" s="215">
        <v>3265</v>
      </c>
      <c r="J73" s="215">
        <v>8109</v>
      </c>
      <c r="K73" s="215">
        <v>3163</v>
      </c>
    </row>
    <row r="74" spans="2:11" ht="15.75" thickBot="1" x14ac:dyDescent="0.3">
      <c r="B74" s="117"/>
      <c r="C74" s="117"/>
      <c r="D74" s="117" t="s">
        <v>861</v>
      </c>
      <c r="E74" s="248">
        <f t="shared" si="1"/>
        <v>4044</v>
      </c>
      <c r="F74" s="215">
        <v>292</v>
      </c>
      <c r="G74" s="215">
        <v>340</v>
      </c>
      <c r="H74" s="215">
        <v>320</v>
      </c>
      <c r="I74" s="215">
        <v>396</v>
      </c>
      <c r="J74" s="215">
        <v>1503</v>
      </c>
      <c r="K74" s="215">
        <v>1193</v>
      </c>
    </row>
    <row r="75" spans="2:11" ht="15.75" thickBot="1" x14ac:dyDescent="0.3">
      <c r="B75" s="117"/>
      <c r="C75" s="117"/>
      <c r="D75" s="117" t="s">
        <v>860</v>
      </c>
      <c r="E75" s="248">
        <f t="shared" si="1"/>
        <v>5766</v>
      </c>
      <c r="F75" s="215">
        <v>371</v>
      </c>
      <c r="G75" s="215">
        <v>425</v>
      </c>
      <c r="H75" s="215">
        <v>404</v>
      </c>
      <c r="I75" s="215">
        <v>615</v>
      </c>
      <c r="J75" s="215">
        <v>2264</v>
      </c>
      <c r="K75" s="215">
        <v>1687</v>
      </c>
    </row>
    <row r="76" spans="2:11" ht="15.75" thickBot="1" x14ac:dyDescent="0.3">
      <c r="B76" s="117"/>
      <c r="C76" s="117"/>
      <c r="D76" s="117" t="s">
        <v>859</v>
      </c>
      <c r="E76" s="248">
        <f t="shared" si="1"/>
        <v>6191</v>
      </c>
      <c r="F76" s="215">
        <v>644</v>
      </c>
      <c r="G76" s="215">
        <v>629</v>
      </c>
      <c r="H76" s="215">
        <v>555</v>
      </c>
      <c r="I76" s="215">
        <v>987</v>
      </c>
      <c r="J76" s="215">
        <v>2388</v>
      </c>
      <c r="K76" s="215">
        <v>988</v>
      </c>
    </row>
    <row r="77" spans="2:11" ht="15.75" thickBot="1" x14ac:dyDescent="0.3">
      <c r="B77" s="117"/>
      <c r="C77" s="117"/>
      <c r="D77" s="117" t="s">
        <v>858</v>
      </c>
      <c r="E77" s="248">
        <f t="shared" si="1"/>
        <v>7590</v>
      </c>
      <c r="F77" s="215">
        <v>528</v>
      </c>
      <c r="G77" s="215">
        <v>580</v>
      </c>
      <c r="H77" s="215">
        <v>530</v>
      </c>
      <c r="I77" s="215">
        <v>736</v>
      </c>
      <c r="J77" s="215">
        <v>2866</v>
      </c>
      <c r="K77" s="215">
        <v>2350</v>
      </c>
    </row>
    <row r="78" spans="2:11" ht="15.75" thickBot="1" x14ac:dyDescent="0.3">
      <c r="B78" s="117" t="s">
        <v>857</v>
      </c>
      <c r="C78" s="117" t="s">
        <v>1266</v>
      </c>
      <c r="D78" s="117" t="s">
        <v>857</v>
      </c>
      <c r="E78" s="248">
        <f t="shared" si="1"/>
        <v>16295</v>
      </c>
      <c r="F78" s="215">
        <v>1364</v>
      </c>
      <c r="G78" s="215">
        <v>1369</v>
      </c>
      <c r="H78" s="215">
        <v>1248</v>
      </c>
      <c r="I78" s="215">
        <v>2440</v>
      </c>
      <c r="J78" s="215">
        <v>6801</v>
      </c>
      <c r="K78" s="215">
        <v>3073</v>
      </c>
    </row>
    <row r="79" spans="2:11" ht="15.75" thickBot="1" x14ac:dyDescent="0.3">
      <c r="B79" s="117" t="s">
        <v>856</v>
      </c>
      <c r="C79" s="117" t="s">
        <v>1266</v>
      </c>
      <c r="D79" s="117" t="s">
        <v>856</v>
      </c>
      <c r="E79" s="248">
        <f t="shared" si="1"/>
        <v>14706</v>
      </c>
      <c r="F79" s="215">
        <v>1014</v>
      </c>
      <c r="G79" s="215">
        <v>1109</v>
      </c>
      <c r="H79" s="215">
        <v>1080</v>
      </c>
      <c r="I79" s="215">
        <v>1772</v>
      </c>
      <c r="J79" s="215">
        <v>5575</v>
      </c>
      <c r="K79" s="215">
        <v>4156</v>
      </c>
    </row>
    <row r="80" spans="2:11" ht="15.75" thickBot="1" x14ac:dyDescent="0.3">
      <c r="B80" s="117"/>
      <c r="C80" s="117"/>
      <c r="D80" s="117" t="s">
        <v>855</v>
      </c>
      <c r="E80" s="248">
        <f t="shared" si="1"/>
        <v>10304</v>
      </c>
      <c r="F80" s="215">
        <v>939</v>
      </c>
      <c r="G80" s="215">
        <v>947</v>
      </c>
      <c r="H80" s="215">
        <v>865</v>
      </c>
      <c r="I80" s="215">
        <v>1442</v>
      </c>
      <c r="J80" s="215">
        <v>4028</v>
      </c>
      <c r="K80" s="215">
        <v>2083</v>
      </c>
    </row>
    <row r="81" spans="2:11" ht="15.75" thickBot="1" x14ac:dyDescent="0.3">
      <c r="B81" s="117"/>
      <c r="C81" s="117"/>
      <c r="D81" s="117" t="s">
        <v>854</v>
      </c>
      <c r="E81" s="248">
        <f t="shared" si="1"/>
        <v>5901</v>
      </c>
      <c r="F81" s="215">
        <v>413</v>
      </c>
      <c r="G81" s="215">
        <v>495</v>
      </c>
      <c r="H81" s="215">
        <v>525</v>
      </c>
      <c r="I81" s="215">
        <v>777</v>
      </c>
      <c r="J81" s="215">
        <v>2396</v>
      </c>
      <c r="K81" s="215">
        <v>1295</v>
      </c>
    </row>
    <row r="82" spans="2:11" ht="15.75" thickBot="1" x14ac:dyDescent="0.3">
      <c r="B82" s="117" t="s">
        <v>853</v>
      </c>
      <c r="C82" s="117" t="s">
        <v>1266</v>
      </c>
      <c r="D82" s="117" t="s">
        <v>853</v>
      </c>
      <c r="E82" s="248">
        <f t="shared" si="1"/>
        <v>13482</v>
      </c>
      <c r="F82" s="215">
        <v>1011</v>
      </c>
      <c r="G82" s="215">
        <v>1092</v>
      </c>
      <c r="H82" s="215">
        <v>1032</v>
      </c>
      <c r="I82" s="215">
        <v>1815</v>
      </c>
      <c r="J82" s="215">
        <v>5238</v>
      </c>
      <c r="K82" s="215">
        <v>3294</v>
      </c>
    </row>
    <row r="83" spans="2:11" ht="15.75" thickBot="1" x14ac:dyDescent="0.3">
      <c r="B83" s="117" t="s">
        <v>852</v>
      </c>
      <c r="C83" s="117" t="s">
        <v>1266</v>
      </c>
      <c r="D83" s="117" t="s">
        <v>852</v>
      </c>
      <c r="E83" s="248">
        <f t="shared" si="1"/>
        <v>9988</v>
      </c>
      <c r="F83" s="215">
        <v>720</v>
      </c>
      <c r="G83" s="215">
        <v>829</v>
      </c>
      <c r="H83" s="215">
        <v>775</v>
      </c>
      <c r="I83" s="215">
        <v>1088</v>
      </c>
      <c r="J83" s="215">
        <v>3763</v>
      </c>
      <c r="K83" s="215">
        <v>2813</v>
      </c>
    </row>
    <row r="84" spans="2:11" ht="15.75" thickBot="1" x14ac:dyDescent="0.3">
      <c r="B84" s="117" t="s">
        <v>851</v>
      </c>
      <c r="C84" s="117" t="s">
        <v>1266</v>
      </c>
      <c r="D84" s="117" t="s">
        <v>851</v>
      </c>
      <c r="E84" s="248">
        <f t="shared" si="1"/>
        <v>13312</v>
      </c>
      <c r="F84" s="215">
        <v>848</v>
      </c>
      <c r="G84" s="215">
        <v>1124</v>
      </c>
      <c r="H84" s="215">
        <v>1164</v>
      </c>
      <c r="I84" s="215">
        <v>1615</v>
      </c>
      <c r="J84" s="215">
        <v>5210</v>
      </c>
      <c r="K84" s="215">
        <v>3351</v>
      </c>
    </row>
    <row r="85" spans="2:11" ht="15.75" thickBot="1" x14ac:dyDescent="0.3">
      <c r="B85" s="117"/>
      <c r="C85" s="117"/>
      <c r="D85" s="117" t="s">
        <v>850</v>
      </c>
      <c r="E85" s="248">
        <f t="shared" si="1"/>
        <v>14342</v>
      </c>
      <c r="F85" s="215">
        <v>1218</v>
      </c>
      <c r="G85" s="215">
        <v>1298</v>
      </c>
      <c r="H85" s="215">
        <v>1307</v>
      </c>
      <c r="I85" s="215">
        <v>2440</v>
      </c>
      <c r="J85" s="215">
        <v>6050</v>
      </c>
      <c r="K85" s="215">
        <v>2029</v>
      </c>
    </row>
    <row r="86" spans="2:11" ht="15.75" thickBot="1" x14ac:dyDescent="0.3">
      <c r="B86" s="117"/>
      <c r="C86" s="117"/>
      <c r="D86" s="117" t="s">
        <v>849</v>
      </c>
      <c r="E86" s="248">
        <f t="shared" si="1"/>
        <v>42286</v>
      </c>
      <c r="F86" s="215">
        <v>3282</v>
      </c>
      <c r="G86" s="215">
        <v>3666</v>
      </c>
      <c r="H86" s="215">
        <v>3701</v>
      </c>
      <c r="I86" s="215">
        <v>7603</v>
      </c>
      <c r="J86" s="215">
        <v>18289</v>
      </c>
      <c r="K86" s="215">
        <v>5745</v>
      </c>
    </row>
    <row r="87" spans="2:11" ht="15.75" thickBot="1" x14ac:dyDescent="0.3">
      <c r="B87" s="117" t="s">
        <v>848</v>
      </c>
      <c r="C87" s="117" t="s">
        <v>1266</v>
      </c>
      <c r="D87" s="117" t="s">
        <v>848</v>
      </c>
      <c r="E87" s="248">
        <f t="shared" si="1"/>
        <v>26959</v>
      </c>
      <c r="F87" s="215">
        <v>2172</v>
      </c>
      <c r="G87" s="215">
        <v>2293</v>
      </c>
      <c r="H87" s="215">
        <v>2185</v>
      </c>
      <c r="I87" s="215">
        <v>3697</v>
      </c>
      <c r="J87" s="215">
        <v>10407</v>
      </c>
      <c r="K87" s="215">
        <v>6205</v>
      </c>
    </row>
    <row r="88" spans="2:11" ht="15.75" thickBot="1" x14ac:dyDescent="0.3">
      <c r="B88" s="117"/>
      <c r="C88" s="117"/>
      <c r="D88" s="117" t="s">
        <v>847</v>
      </c>
      <c r="E88" s="248">
        <f t="shared" si="1"/>
        <v>16111</v>
      </c>
      <c r="F88" s="215">
        <v>1346</v>
      </c>
      <c r="G88" s="215">
        <v>1637</v>
      </c>
      <c r="H88" s="215">
        <v>1620</v>
      </c>
      <c r="I88" s="215">
        <v>2356</v>
      </c>
      <c r="J88" s="215">
        <v>6544</v>
      </c>
      <c r="K88" s="215">
        <v>2608</v>
      </c>
    </row>
    <row r="89" spans="2:11" ht="15.75" thickBot="1" x14ac:dyDescent="0.3">
      <c r="B89" s="117" t="s">
        <v>846</v>
      </c>
      <c r="C89" s="117" t="s">
        <v>1267</v>
      </c>
      <c r="D89" s="117" t="s">
        <v>846</v>
      </c>
      <c r="E89" s="248">
        <f t="shared" si="1"/>
        <v>828947</v>
      </c>
      <c r="F89" s="215">
        <v>69787</v>
      </c>
      <c r="G89" s="215">
        <v>76202</v>
      </c>
      <c r="H89" s="215">
        <v>75045</v>
      </c>
      <c r="I89" s="215">
        <v>159280</v>
      </c>
      <c r="J89" s="215">
        <v>365002</v>
      </c>
      <c r="K89" s="215">
        <v>83631</v>
      </c>
    </row>
    <row r="90" spans="2:11" ht="15.75" thickBot="1" x14ac:dyDescent="0.3">
      <c r="B90" s="117" t="s">
        <v>845</v>
      </c>
      <c r="C90" s="117" t="s">
        <v>1266</v>
      </c>
      <c r="D90" s="117" t="s">
        <v>845</v>
      </c>
      <c r="E90" s="248">
        <f t="shared" si="1"/>
        <v>32725</v>
      </c>
      <c r="F90" s="215">
        <v>2195</v>
      </c>
      <c r="G90" s="215">
        <v>2603</v>
      </c>
      <c r="H90" s="215">
        <v>2847</v>
      </c>
      <c r="I90" s="215">
        <v>5927</v>
      </c>
      <c r="J90" s="215">
        <v>15071</v>
      </c>
      <c r="K90" s="215">
        <v>4082</v>
      </c>
    </row>
    <row r="91" spans="2:11" ht="15.75" thickBot="1" x14ac:dyDescent="0.3">
      <c r="B91" s="117"/>
      <c r="C91" s="117"/>
      <c r="D91" s="117" t="s">
        <v>844</v>
      </c>
      <c r="E91" s="248">
        <f t="shared" si="1"/>
        <v>18567</v>
      </c>
      <c r="F91" s="215">
        <v>1413</v>
      </c>
      <c r="G91" s="215">
        <v>1536</v>
      </c>
      <c r="H91" s="215">
        <v>1557</v>
      </c>
      <c r="I91" s="215">
        <v>3172</v>
      </c>
      <c r="J91" s="215">
        <v>8205</v>
      </c>
      <c r="K91" s="215">
        <v>2684</v>
      </c>
    </row>
    <row r="92" spans="2:11" ht="15.75" thickBot="1" x14ac:dyDescent="0.3">
      <c r="B92" s="117" t="s">
        <v>843</v>
      </c>
      <c r="C92" s="117" t="s">
        <v>1266</v>
      </c>
      <c r="D92" s="117" t="s">
        <v>843</v>
      </c>
      <c r="E92" s="248">
        <f t="shared" si="1"/>
        <v>21387</v>
      </c>
      <c r="F92" s="215">
        <v>1970</v>
      </c>
      <c r="G92" s="215">
        <v>2056</v>
      </c>
      <c r="H92" s="215">
        <v>2043</v>
      </c>
      <c r="I92" s="215">
        <v>3945</v>
      </c>
      <c r="J92" s="215">
        <v>8646</v>
      </c>
      <c r="K92" s="215">
        <v>2727</v>
      </c>
    </row>
    <row r="93" spans="2:11" ht="15.75" thickBot="1" x14ac:dyDescent="0.3">
      <c r="B93" s="117"/>
      <c r="C93" s="117"/>
      <c r="D93" s="117" t="s">
        <v>842</v>
      </c>
      <c r="E93" s="248">
        <f t="shared" si="1"/>
        <v>6428</v>
      </c>
      <c r="F93" s="215">
        <v>424</v>
      </c>
      <c r="G93" s="215">
        <v>522</v>
      </c>
      <c r="H93" s="215">
        <v>521</v>
      </c>
      <c r="I93" s="215">
        <v>776</v>
      </c>
      <c r="J93" s="215">
        <v>2537</v>
      </c>
      <c r="K93" s="215">
        <v>1648</v>
      </c>
    </row>
    <row r="94" spans="2:11" ht="15.75" thickBot="1" x14ac:dyDescent="0.3">
      <c r="B94" s="117"/>
      <c r="C94" s="117"/>
      <c r="D94" s="117" t="s">
        <v>841</v>
      </c>
      <c r="E94" s="248">
        <f t="shared" si="1"/>
        <v>7982</v>
      </c>
      <c r="F94" s="215">
        <v>739</v>
      </c>
      <c r="G94" s="215">
        <v>804</v>
      </c>
      <c r="H94" s="215">
        <v>749</v>
      </c>
      <c r="I94" s="215">
        <v>1135</v>
      </c>
      <c r="J94" s="215">
        <v>3089</v>
      </c>
      <c r="K94" s="215">
        <v>1466</v>
      </c>
    </row>
    <row r="95" spans="2:11" ht="15.75" thickBot="1" x14ac:dyDescent="0.3">
      <c r="B95" s="117"/>
      <c r="C95" s="117"/>
      <c r="D95" s="117" t="s">
        <v>840</v>
      </c>
      <c r="E95" s="248">
        <f t="shared" si="1"/>
        <v>7357</v>
      </c>
      <c r="F95" s="215">
        <v>809</v>
      </c>
      <c r="G95" s="215">
        <v>765</v>
      </c>
      <c r="H95" s="215">
        <v>665</v>
      </c>
      <c r="I95" s="215">
        <v>1202</v>
      </c>
      <c r="J95" s="215">
        <v>2936</v>
      </c>
      <c r="K95" s="215">
        <v>980</v>
      </c>
    </row>
    <row r="96" spans="2:11" ht="15.75" thickBot="1" x14ac:dyDescent="0.3">
      <c r="B96" s="117" t="s">
        <v>839</v>
      </c>
      <c r="C96" s="117" t="s">
        <v>1266</v>
      </c>
      <c r="D96" s="117" t="s">
        <v>839</v>
      </c>
      <c r="E96" s="248">
        <f t="shared" si="1"/>
        <v>27305</v>
      </c>
      <c r="F96" s="215">
        <v>2233</v>
      </c>
      <c r="G96" s="215">
        <v>2255</v>
      </c>
      <c r="H96" s="215">
        <v>2198</v>
      </c>
      <c r="I96" s="215">
        <v>4743</v>
      </c>
      <c r="J96" s="215">
        <v>11867</v>
      </c>
      <c r="K96" s="215">
        <v>4009</v>
      </c>
    </row>
    <row r="97" spans="2:11" ht="15.75" thickBot="1" x14ac:dyDescent="0.3">
      <c r="B97" s="117" t="s">
        <v>838</v>
      </c>
      <c r="C97" s="117" t="s">
        <v>1266</v>
      </c>
      <c r="D97" s="117" t="s">
        <v>838</v>
      </c>
      <c r="E97" s="248">
        <f t="shared" si="1"/>
        <v>9997</v>
      </c>
      <c r="F97" s="215">
        <v>1123</v>
      </c>
      <c r="G97" s="215">
        <v>1056</v>
      </c>
      <c r="H97" s="215">
        <v>911</v>
      </c>
      <c r="I97" s="215">
        <v>1650</v>
      </c>
      <c r="J97" s="215">
        <v>4010</v>
      </c>
      <c r="K97" s="215">
        <v>1247</v>
      </c>
    </row>
    <row r="98" spans="2:11" ht="15.75" thickBot="1" x14ac:dyDescent="0.3">
      <c r="B98" s="117"/>
      <c r="C98" s="117"/>
      <c r="D98" s="117" t="s">
        <v>837</v>
      </c>
      <c r="E98" s="248">
        <f t="shared" si="1"/>
        <v>11922</v>
      </c>
      <c r="F98" s="215">
        <v>892</v>
      </c>
      <c r="G98" s="215">
        <v>932</v>
      </c>
      <c r="H98" s="215">
        <v>909</v>
      </c>
      <c r="I98" s="215">
        <v>1520</v>
      </c>
      <c r="J98" s="215">
        <v>4545</v>
      </c>
      <c r="K98" s="215">
        <v>3124</v>
      </c>
    </row>
    <row r="99" spans="2:11" ht="15.75" thickBot="1" x14ac:dyDescent="0.3">
      <c r="B99" s="117"/>
      <c r="C99" s="117"/>
      <c r="D99" s="117" t="s">
        <v>836</v>
      </c>
      <c r="E99" s="248">
        <f t="shared" si="1"/>
        <v>27644</v>
      </c>
      <c r="F99" s="215">
        <v>2183</v>
      </c>
      <c r="G99" s="215">
        <v>2310</v>
      </c>
      <c r="H99" s="215">
        <v>2325</v>
      </c>
      <c r="I99" s="215">
        <v>4859</v>
      </c>
      <c r="J99" s="215">
        <v>12221</v>
      </c>
      <c r="K99" s="215">
        <v>3746</v>
      </c>
    </row>
    <row r="100" spans="2:11" ht="15.75" thickBot="1" x14ac:dyDescent="0.3">
      <c r="B100" s="117"/>
      <c r="C100" s="117"/>
      <c r="D100" s="117" t="s">
        <v>835</v>
      </c>
      <c r="E100" s="248">
        <f t="shared" si="1"/>
        <v>5334</v>
      </c>
      <c r="F100" s="215">
        <v>375</v>
      </c>
      <c r="G100" s="215">
        <v>452</v>
      </c>
      <c r="H100" s="215">
        <v>442</v>
      </c>
      <c r="I100" s="215">
        <v>607</v>
      </c>
      <c r="J100" s="215">
        <v>1977</v>
      </c>
      <c r="K100" s="215">
        <v>1481</v>
      </c>
    </row>
    <row r="101" spans="2:11" ht="15.75" thickBot="1" x14ac:dyDescent="0.3">
      <c r="B101" s="117"/>
      <c r="C101" s="117"/>
      <c r="D101" s="117" t="s">
        <v>834</v>
      </c>
      <c r="E101" s="248">
        <f t="shared" si="1"/>
        <v>3862</v>
      </c>
      <c r="F101" s="215">
        <v>203</v>
      </c>
      <c r="G101" s="215">
        <v>239</v>
      </c>
      <c r="H101" s="215">
        <v>248</v>
      </c>
      <c r="I101" s="215">
        <v>387</v>
      </c>
      <c r="J101" s="215">
        <v>1459</v>
      </c>
      <c r="K101" s="215">
        <v>1326</v>
      </c>
    </row>
    <row r="102" spans="2:11" ht="15.75" thickBot="1" x14ac:dyDescent="0.3">
      <c r="B102" s="117" t="s">
        <v>833</v>
      </c>
      <c r="C102" s="117" t="s">
        <v>1266</v>
      </c>
      <c r="D102" s="117" t="s">
        <v>833</v>
      </c>
      <c r="E102" s="248">
        <f t="shared" si="1"/>
        <v>19453</v>
      </c>
      <c r="F102" s="215">
        <v>1184</v>
      </c>
      <c r="G102" s="215">
        <v>1446</v>
      </c>
      <c r="H102" s="215">
        <v>1539</v>
      </c>
      <c r="I102" s="215">
        <v>2633</v>
      </c>
      <c r="J102" s="215">
        <v>7623</v>
      </c>
      <c r="K102" s="215">
        <v>5028</v>
      </c>
    </row>
    <row r="103" spans="2:11" ht="15.75" thickBot="1" x14ac:dyDescent="0.3">
      <c r="B103" s="117"/>
      <c r="C103" s="117"/>
      <c r="D103" s="117" t="s">
        <v>832</v>
      </c>
      <c r="E103" s="248">
        <f t="shared" si="1"/>
        <v>49642</v>
      </c>
      <c r="F103" s="215">
        <v>4876</v>
      </c>
      <c r="G103" s="215">
        <v>4759</v>
      </c>
      <c r="H103" s="215">
        <v>4507</v>
      </c>
      <c r="I103" s="215">
        <v>10226</v>
      </c>
      <c r="J103" s="215">
        <v>21266</v>
      </c>
      <c r="K103" s="215">
        <v>4008</v>
      </c>
    </row>
    <row r="104" spans="2:11" ht="15.75" thickBot="1" x14ac:dyDescent="0.3">
      <c r="B104" s="117"/>
      <c r="C104" s="117"/>
      <c r="D104" s="117" t="s">
        <v>831</v>
      </c>
      <c r="E104" s="248">
        <f t="shared" si="1"/>
        <v>4996</v>
      </c>
      <c r="F104" s="215">
        <v>337</v>
      </c>
      <c r="G104" s="215">
        <v>382</v>
      </c>
      <c r="H104" s="215">
        <v>378</v>
      </c>
      <c r="I104" s="215">
        <v>558</v>
      </c>
      <c r="J104" s="215">
        <v>1920</v>
      </c>
      <c r="K104" s="215">
        <v>1421</v>
      </c>
    </row>
    <row r="105" spans="2:11" ht="15.75" thickBot="1" x14ac:dyDescent="0.3">
      <c r="B105" s="117"/>
      <c r="C105" s="117"/>
      <c r="D105" s="117" t="s">
        <v>830</v>
      </c>
      <c r="E105" s="248">
        <f t="shared" si="1"/>
        <v>9257</v>
      </c>
      <c r="F105" s="215">
        <v>596</v>
      </c>
      <c r="G105" s="215">
        <v>742</v>
      </c>
      <c r="H105" s="215">
        <v>772</v>
      </c>
      <c r="I105" s="215">
        <v>1625</v>
      </c>
      <c r="J105" s="215">
        <v>3372</v>
      </c>
      <c r="K105" s="215">
        <v>2150</v>
      </c>
    </row>
    <row r="106" spans="2:11" ht="15.75" thickBot="1" x14ac:dyDescent="0.3">
      <c r="B106" s="117"/>
      <c r="C106" s="117"/>
      <c r="D106" s="117" t="s">
        <v>829</v>
      </c>
      <c r="E106" s="248">
        <f t="shared" si="1"/>
        <v>8231</v>
      </c>
      <c r="F106" s="215">
        <v>618</v>
      </c>
      <c r="G106" s="215">
        <v>681</v>
      </c>
      <c r="H106" s="215">
        <v>667</v>
      </c>
      <c r="I106" s="215">
        <v>1072</v>
      </c>
      <c r="J106" s="215">
        <v>3309</v>
      </c>
      <c r="K106" s="215">
        <v>1884</v>
      </c>
    </row>
    <row r="107" spans="2:11" ht="15.75" thickBot="1" x14ac:dyDescent="0.3">
      <c r="B107" s="117" t="s">
        <v>828</v>
      </c>
      <c r="C107" s="117" t="s">
        <v>1266</v>
      </c>
      <c r="D107" s="117" t="s">
        <v>828</v>
      </c>
      <c r="E107" s="248">
        <f t="shared" si="1"/>
        <v>53790</v>
      </c>
      <c r="F107" s="215">
        <v>4774</v>
      </c>
      <c r="G107" s="215">
        <v>5201</v>
      </c>
      <c r="H107" s="215">
        <v>5003</v>
      </c>
      <c r="I107" s="215">
        <v>9520</v>
      </c>
      <c r="J107" s="215">
        <v>22467</v>
      </c>
      <c r="K107" s="215">
        <v>6825</v>
      </c>
    </row>
    <row r="108" spans="2:11" ht="15.75" thickBot="1" x14ac:dyDescent="0.3">
      <c r="B108" s="117" t="s">
        <v>827</v>
      </c>
      <c r="C108" s="117" t="s">
        <v>1266</v>
      </c>
      <c r="D108" s="117" t="s">
        <v>827</v>
      </c>
      <c r="E108" s="248">
        <f t="shared" si="1"/>
        <v>8569</v>
      </c>
      <c r="F108" s="215">
        <v>618</v>
      </c>
      <c r="G108" s="215">
        <v>727</v>
      </c>
      <c r="H108" s="215">
        <v>757</v>
      </c>
      <c r="I108" s="215">
        <v>1360</v>
      </c>
      <c r="J108" s="215">
        <v>3514</v>
      </c>
      <c r="K108" s="215">
        <v>1593</v>
      </c>
    </row>
    <row r="109" spans="2:11" ht="15.75" thickBot="1" x14ac:dyDescent="0.3">
      <c r="B109" s="117"/>
      <c r="C109" s="117"/>
      <c r="D109" s="117" t="s">
        <v>826</v>
      </c>
      <c r="E109" s="248">
        <f t="shared" si="1"/>
        <v>5202</v>
      </c>
      <c r="F109" s="215">
        <v>319</v>
      </c>
      <c r="G109" s="215">
        <v>373</v>
      </c>
      <c r="H109" s="215">
        <v>373</v>
      </c>
      <c r="I109" s="215">
        <v>622</v>
      </c>
      <c r="J109" s="215">
        <v>2046</v>
      </c>
      <c r="K109" s="215">
        <v>1469</v>
      </c>
    </row>
    <row r="110" spans="2:11" ht="15.75" thickBot="1" x14ac:dyDescent="0.3">
      <c r="B110" s="117"/>
      <c r="C110" s="117"/>
      <c r="D110" s="117" t="s">
        <v>825</v>
      </c>
      <c r="E110" s="248">
        <f t="shared" si="1"/>
        <v>5179</v>
      </c>
      <c r="F110" s="215">
        <v>419</v>
      </c>
      <c r="G110" s="215">
        <v>432</v>
      </c>
      <c r="H110" s="215">
        <v>431</v>
      </c>
      <c r="I110" s="215">
        <v>689</v>
      </c>
      <c r="J110" s="215">
        <v>2071</v>
      </c>
      <c r="K110" s="215">
        <v>1137</v>
      </c>
    </row>
    <row r="111" spans="2:11" ht="15.75" thickBot="1" x14ac:dyDescent="0.3">
      <c r="B111" s="117" t="s">
        <v>824</v>
      </c>
      <c r="C111" s="117" t="s">
        <v>1266</v>
      </c>
      <c r="D111" s="117" t="s">
        <v>824</v>
      </c>
      <c r="E111" s="248">
        <f t="shared" si="1"/>
        <v>8304</v>
      </c>
      <c r="F111" s="215">
        <v>552</v>
      </c>
      <c r="G111" s="215">
        <v>621</v>
      </c>
      <c r="H111" s="215">
        <v>589</v>
      </c>
      <c r="I111" s="215">
        <v>904</v>
      </c>
      <c r="J111" s="215">
        <v>3214</v>
      </c>
      <c r="K111" s="215">
        <v>2424</v>
      </c>
    </row>
    <row r="112" spans="2:11" ht="15.75" thickBot="1" x14ac:dyDescent="0.3">
      <c r="B112" s="117" t="s">
        <v>823</v>
      </c>
      <c r="C112" s="117" t="s">
        <v>1266</v>
      </c>
      <c r="D112" s="117" t="s">
        <v>823</v>
      </c>
      <c r="E112" s="248">
        <f t="shared" si="1"/>
        <v>5380</v>
      </c>
      <c r="F112" s="215">
        <v>404</v>
      </c>
      <c r="G112" s="215">
        <v>439</v>
      </c>
      <c r="H112" s="215">
        <v>416</v>
      </c>
      <c r="I112" s="215">
        <v>610</v>
      </c>
      <c r="J112" s="215">
        <v>2006</v>
      </c>
      <c r="K112" s="215">
        <v>1505</v>
      </c>
    </row>
    <row r="113" spans="2:11" ht="15.75" thickBot="1" x14ac:dyDescent="0.3">
      <c r="B113" s="117"/>
      <c r="C113" s="117"/>
      <c r="D113" s="117" t="s">
        <v>822</v>
      </c>
      <c r="E113" s="248">
        <f t="shared" si="1"/>
        <v>2133</v>
      </c>
      <c r="F113" s="215">
        <v>147</v>
      </c>
      <c r="G113" s="215">
        <v>176</v>
      </c>
      <c r="H113" s="215">
        <v>176</v>
      </c>
      <c r="I113" s="215">
        <v>241</v>
      </c>
      <c r="J113" s="215">
        <v>797</v>
      </c>
      <c r="K113" s="215">
        <v>596</v>
      </c>
    </row>
    <row r="114" spans="2:11" ht="15.75" thickBot="1" x14ac:dyDescent="0.3">
      <c r="B114" s="117"/>
      <c r="C114" s="117"/>
      <c r="D114" s="117" t="s">
        <v>821</v>
      </c>
      <c r="E114" s="248">
        <f t="shared" si="1"/>
        <v>21353</v>
      </c>
      <c r="F114" s="215">
        <v>2066</v>
      </c>
      <c r="G114" s="215">
        <v>2238</v>
      </c>
      <c r="H114" s="215">
        <v>2137</v>
      </c>
      <c r="I114" s="215">
        <v>3494</v>
      </c>
      <c r="J114" s="215">
        <v>8312</v>
      </c>
      <c r="K114" s="215">
        <v>3106</v>
      </c>
    </row>
    <row r="115" spans="2:11" ht="15.75" thickBot="1" x14ac:dyDescent="0.3">
      <c r="B115" s="117" t="s">
        <v>820</v>
      </c>
      <c r="C115" s="117" t="s">
        <v>1266</v>
      </c>
      <c r="D115" s="117" t="s">
        <v>820</v>
      </c>
      <c r="E115" s="248">
        <f t="shared" si="1"/>
        <v>33643</v>
      </c>
      <c r="F115" s="215">
        <v>2383</v>
      </c>
      <c r="G115" s="215">
        <v>2698</v>
      </c>
      <c r="H115" s="215">
        <v>2722</v>
      </c>
      <c r="I115" s="215">
        <v>5036</v>
      </c>
      <c r="J115" s="215">
        <v>13984</v>
      </c>
      <c r="K115" s="215">
        <v>6820</v>
      </c>
    </row>
    <row r="116" spans="2:11" ht="15.75" thickBot="1" x14ac:dyDescent="0.3">
      <c r="B116" s="117" t="s">
        <v>819</v>
      </c>
      <c r="C116" s="117" t="s">
        <v>1266</v>
      </c>
      <c r="D116" s="117" t="s">
        <v>819</v>
      </c>
      <c r="E116" s="248">
        <f t="shared" si="1"/>
        <v>16218</v>
      </c>
      <c r="F116" s="215">
        <v>1142</v>
      </c>
      <c r="G116" s="215">
        <v>1350</v>
      </c>
      <c r="H116" s="215">
        <v>1345</v>
      </c>
      <c r="I116" s="215">
        <v>1967</v>
      </c>
      <c r="J116" s="215">
        <v>6113</v>
      </c>
      <c r="K116" s="215">
        <v>4301</v>
      </c>
    </row>
    <row r="117" spans="2:11" ht="15.75" thickBot="1" x14ac:dyDescent="0.3">
      <c r="B117" s="117"/>
      <c r="C117" s="117"/>
      <c r="D117" s="117" t="s">
        <v>818</v>
      </c>
      <c r="E117" s="248">
        <f t="shared" si="1"/>
        <v>14856</v>
      </c>
      <c r="F117" s="215">
        <v>1093</v>
      </c>
      <c r="G117" s="215">
        <v>1245</v>
      </c>
      <c r="H117" s="215">
        <v>1217</v>
      </c>
      <c r="I117" s="215">
        <v>1726</v>
      </c>
      <c r="J117" s="215">
        <v>6005</v>
      </c>
      <c r="K117" s="215">
        <v>3570</v>
      </c>
    </row>
    <row r="118" spans="2:11" ht="15.75" thickBot="1" x14ac:dyDescent="0.3">
      <c r="B118" s="117"/>
      <c r="C118" s="117"/>
      <c r="D118" s="117" t="s">
        <v>817</v>
      </c>
      <c r="E118" s="248">
        <f t="shared" si="1"/>
        <v>5782</v>
      </c>
      <c r="F118" s="215">
        <v>434</v>
      </c>
      <c r="G118" s="215">
        <v>478</v>
      </c>
      <c r="H118" s="215">
        <v>481</v>
      </c>
      <c r="I118" s="215">
        <v>822</v>
      </c>
      <c r="J118" s="215">
        <v>2249</v>
      </c>
      <c r="K118" s="215">
        <v>1318</v>
      </c>
    </row>
    <row r="119" spans="2:11" ht="15.75" thickBot="1" x14ac:dyDescent="0.3">
      <c r="B119" s="117" t="s">
        <v>815</v>
      </c>
      <c r="C119" s="117" t="s">
        <v>1266</v>
      </c>
      <c r="D119" s="117" t="s">
        <v>815</v>
      </c>
      <c r="E119" s="248">
        <f t="shared" si="1"/>
        <v>165473</v>
      </c>
      <c r="F119" s="215">
        <v>13538</v>
      </c>
      <c r="G119" s="215">
        <v>14034</v>
      </c>
      <c r="H119" s="215">
        <v>13639</v>
      </c>
      <c r="I119" s="215">
        <v>30173</v>
      </c>
      <c r="J119" s="215">
        <v>72029</v>
      </c>
      <c r="K119" s="215">
        <v>22060</v>
      </c>
    </row>
    <row r="120" spans="2:11" ht="15.75" thickBot="1" x14ac:dyDescent="0.3">
      <c r="D120" s="268" t="s">
        <v>816</v>
      </c>
      <c r="E120" s="269">
        <f t="shared" si="1"/>
        <v>3657407</v>
      </c>
      <c r="F120" s="269">
        <v>287930</v>
      </c>
      <c r="G120" s="269">
        <v>314663</v>
      </c>
      <c r="H120" s="269">
        <v>311645</v>
      </c>
      <c r="I120" s="269">
        <v>626602</v>
      </c>
      <c r="J120" s="269">
        <v>1558752</v>
      </c>
      <c r="K120" s="269">
        <v>557815</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Q119"/>
  <sheetViews>
    <sheetView workbookViewId="0"/>
  </sheetViews>
  <sheetFormatPr baseColWidth="10" defaultColWidth="11.42578125"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14503</v>
      </c>
      <c r="D3" s="215">
        <v>767</v>
      </c>
      <c r="E3" s="215">
        <v>970</v>
      </c>
      <c r="F3" s="215">
        <v>1036</v>
      </c>
      <c r="G3" s="215">
        <v>1733</v>
      </c>
      <c r="H3" s="215">
        <v>5644</v>
      </c>
      <c r="I3" s="215">
        <v>4353</v>
      </c>
      <c r="K3" s="244">
        <v>3657407</v>
      </c>
      <c r="L3" s="245">
        <v>287930</v>
      </c>
      <c r="M3" s="246">
        <v>314663</v>
      </c>
      <c r="N3" s="245">
        <v>311645</v>
      </c>
      <c r="O3" s="246">
        <v>626602</v>
      </c>
      <c r="P3" s="245">
        <v>1558752</v>
      </c>
      <c r="Q3" s="247">
        <v>557815</v>
      </c>
    </row>
    <row r="4" spans="2:17" ht="15.75" thickBot="1" x14ac:dyDescent="0.3">
      <c r="B4" s="117" t="s">
        <v>930</v>
      </c>
      <c r="C4" s="248">
        <f t="shared" ref="C4:C67" si="0">SUM(D4:I4)</f>
        <v>7978</v>
      </c>
      <c r="D4" s="215">
        <v>608</v>
      </c>
      <c r="E4" s="215">
        <v>630</v>
      </c>
      <c r="F4" s="215">
        <v>663</v>
      </c>
      <c r="G4" s="215">
        <v>1308</v>
      </c>
      <c r="H4" s="215">
        <v>3124</v>
      </c>
      <c r="I4" s="215">
        <v>1645</v>
      </c>
    </row>
    <row r="5" spans="2:17" ht="15.75" thickBot="1" x14ac:dyDescent="0.3">
      <c r="B5" s="117" t="s">
        <v>929</v>
      </c>
      <c r="C5" s="248">
        <f t="shared" si="0"/>
        <v>18246</v>
      </c>
      <c r="D5" s="215">
        <v>1323</v>
      </c>
      <c r="E5" s="215">
        <v>1393</v>
      </c>
      <c r="F5" s="215">
        <v>1348</v>
      </c>
      <c r="G5" s="215">
        <v>2572</v>
      </c>
      <c r="H5" s="215">
        <v>7367</v>
      </c>
      <c r="I5" s="215">
        <v>4243</v>
      </c>
    </row>
    <row r="6" spans="2:17" ht="15.75" thickBot="1" x14ac:dyDescent="0.3">
      <c r="B6" s="117" t="s">
        <v>928</v>
      </c>
      <c r="C6" s="248">
        <f t="shared" si="0"/>
        <v>17043</v>
      </c>
      <c r="D6" s="215">
        <v>1157</v>
      </c>
      <c r="E6" s="215">
        <v>1335</v>
      </c>
      <c r="F6" s="215">
        <v>1317</v>
      </c>
      <c r="G6" s="215">
        <v>2015</v>
      </c>
      <c r="H6" s="215">
        <v>6496</v>
      </c>
      <c r="I6" s="215">
        <v>4723</v>
      </c>
    </row>
    <row r="7" spans="2:17" ht="15.75" thickBot="1" x14ac:dyDescent="0.3">
      <c r="B7" s="117" t="s">
        <v>927</v>
      </c>
      <c r="C7" s="248">
        <f t="shared" si="0"/>
        <v>10162</v>
      </c>
      <c r="D7" s="215">
        <v>811</v>
      </c>
      <c r="E7" s="215">
        <v>819</v>
      </c>
      <c r="F7" s="215">
        <v>786</v>
      </c>
      <c r="G7" s="215">
        <v>1421</v>
      </c>
      <c r="H7" s="215">
        <v>3800</v>
      </c>
      <c r="I7" s="215">
        <v>2525</v>
      </c>
    </row>
    <row r="8" spans="2:17" ht="15.75" thickBot="1" x14ac:dyDescent="0.3">
      <c r="B8" s="117" t="s">
        <v>926</v>
      </c>
      <c r="C8" s="248">
        <f t="shared" si="0"/>
        <v>12959</v>
      </c>
      <c r="D8" s="215">
        <v>824</v>
      </c>
      <c r="E8" s="215">
        <v>973</v>
      </c>
      <c r="F8" s="215">
        <v>1006</v>
      </c>
      <c r="G8" s="215">
        <v>1670</v>
      </c>
      <c r="H8" s="215">
        <v>4985</v>
      </c>
      <c r="I8" s="215">
        <v>3501</v>
      </c>
    </row>
    <row r="9" spans="2:17" ht="15.75" thickBot="1" x14ac:dyDescent="0.3">
      <c r="B9" s="117" t="s">
        <v>925</v>
      </c>
      <c r="C9" s="248">
        <f t="shared" si="0"/>
        <v>2217</v>
      </c>
      <c r="D9" s="215">
        <v>177</v>
      </c>
      <c r="E9" s="215">
        <v>187</v>
      </c>
      <c r="F9" s="215">
        <v>188</v>
      </c>
      <c r="G9" s="215">
        <v>302</v>
      </c>
      <c r="H9" s="215">
        <v>818</v>
      </c>
      <c r="I9" s="215">
        <v>545</v>
      </c>
    </row>
    <row r="10" spans="2:17" ht="15.75" thickBot="1" x14ac:dyDescent="0.3">
      <c r="B10" s="117" t="s">
        <v>924</v>
      </c>
      <c r="C10" s="248">
        <f t="shared" si="0"/>
        <v>3004</v>
      </c>
      <c r="D10" s="215">
        <v>221</v>
      </c>
      <c r="E10" s="215">
        <v>210</v>
      </c>
      <c r="F10" s="215">
        <v>189</v>
      </c>
      <c r="G10" s="215">
        <v>289</v>
      </c>
      <c r="H10" s="215">
        <v>1098</v>
      </c>
      <c r="I10" s="215">
        <v>997</v>
      </c>
    </row>
    <row r="11" spans="2:17" ht="15.75" thickBot="1" x14ac:dyDescent="0.3">
      <c r="B11" s="117" t="s">
        <v>923</v>
      </c>
      <c r="C11" s="248">
        <f t="shared" si="0"/>
        <v>12557</v>
      </c>
      <c r="D11" s="215">
        <v>1002</v>
      </c>
      <c r="E11" s="215">
        <v>1167</v>
      </c>
      <c r="F11" s="215">
        <v>1233</v>
      </c>
      <c r="G11" s="215">
        <v>2303</v>
      </c>
      <c r="H11" s="215">
        <v>5308</v>
      </c>
      <c r="I11" s="215">
        <v>1544</v>
      </c>
    </row>
    <row r="12" spans="2:17" ht="15.75" thickBot="1" x14ac:dyDescent="0.3">
      <c r="B12" s="117" t="s">
        <v>922</v>
      </c>
      <c r="C12" s="248">
        <f t="shared" si="0"/>
        <v>5866</v>
      </c>
      <c r="D12" s="215">
        <v>582</v>
      </c>
      <c r="E12" s="215">
        <v>630</v>
      </c>
      <c r="F12" s="215">
        <v>554</v>
      </c>
      <c r="G12" s="215">
        <v>992</v>
      </c>
      <c r="H12" s="215">
        <v>2327</v>
      </c>
      <c r="I12" s="215">
        <v>781</v>
      </c>
    </row>
    <row r="13" spans="2:17" ht="15.75" thickBot="1" x14ac:dyDescent="0.3">
      <c r="B13" s="117" t="s">
        <v>921</v>
      </c>
      <c r="C13" s="248">
        <f t="shared" si="0"/>
        <v>12348</v>
      </c>
      <c r="D13" s="215">
        <v>907</v>
      </c>
      <c r="E13" s="215">
        <v>975</v>
      </c>
      <c r="F13" s="215">
        <v>938</v>
      </c>
      <c r="G13" s="215">
        <v>1562</v>
      </c>
      <c r="H13" s="215">
        <v>4821</v>
      </c>
      <c r="I13" s="215">
        <v>3145</v>
      </c>
    </row>
    <row r="14" spans="2:17" ht="15.75" thickBot="1" x14ac:dyDescent="0.3">
      <c r="B14" s="117" t="s">
        <v>920</v>
      </c>
      <c r="C14" s="248">
        <f t="shared" si="0"/>
        <v>104598</v>
      </c>
      <c r="D14" s="215">
        <v>8299</v>
      </c>
      <c r="E14" s="215">
        <v>8778</v>
      </c>
      <c r="F14" s="215">
        <v>8550</v>
      </c>
      <c r="G14" s="215">
        <v>17442</v>
      </c>
      <c r="H14" s="215">
        <v>47976</v>
      </c>
      <c r="I14" s="215">
        <v>13553</v>
      </c>
    </row>
    <row r="15" spans="2:17" ht="15.75" thickBot="1" x14ac:dyDescent="0.3">
      <c r="B15" s="117" t="s">
        <v>919</v>
      </c>
      <c r="C15" s="248">
        <f t="shared" si="0"/>
        <v>15244</v>
      </c>
      <c r="D15" s="215">
        <v>957</v>
      </c>
      <c r="E15" s="215">
        <v>1209</v>
      </c>
      <c r="F15" s="215">
        <v>1227</v>
      </c>
      <c r="G15" s="215">
        <v>1722</v>
      </c>
      <c r="H15" s="215">
        <v>6389</v>
      </c>
      <c r="I15" s="215">
        <v>3740</v>
      </c>
    </row>
    <row r="16" spans="2:17" ht="15.75" thickBot="1" x14ac:dyDescent="0.3">
      <c r="B16" s="117" t="s">
        <v>918</v>
      </c>
      <c r="C16" s="248">
        <f t="shared" si="0"/>
        <v>21147</v>
      </c>
      <c r="D16" s="215">
        <v>1780</v>
      </c>
      <c r="E16" s="215">
        <v>1868</v>
      </c>
      <c r="F16" s="215">
        <v>1733</v>
      </c>
      <c r="G16" s="215">
        <v>3114</v>
      </c>
      <c r="H16" s="215">
        <v>8685</v>
      </c>
      <c r="I16" s="215">
        <v>3967</v>
      </c>
    </row>
    <row r="17" spans="2:9" ht="15.75" thickBot="1" x14ac:dyDescent="0.3">
      <c r="B17" s="117" t="s">
        <v>917</v>
      </c>
      <c r="C17" s="248">
        <f t="shared" si="0"/>
        <v>9285</v>
      </c>
      <c r="D17" s="215">
        <v>764</v>
      </c>
      <c r="E17" s="215">
        <v>863</v>
      </c>
      <c r="F17" s="215">
        <v>850</v>
      </c>
      <c r="G17" s="215">
        <v>1364</v>
      </c>
      <c r="H17" s="215">
        <v>3660</v>
      </c>
      <c r="I17" s="215">
        <v>1784</v>
      </c>
    </row>
    <row r="18" spans="2:9" ht="15.75" thickBot="1" x14ac:dyDescent="0.3">
      <c r="B18" s="117" t="s">
        <v>916</v>
      </c>
      <c r="C18" s="248">
        <f t="shared" si="0"/>
        <v>5111</v>
      </c>
      <c r="D18" s="215">
        <v>326</v>
      </c>
      <c r="E18" s="215">
        <v>378</v>
      </c>
      <c r="F18" s="215">
        <v>371</v>
      </c>
      <c r="G18" s="215">
        <v>553</v>
      </c>
      <c r="H18" s="215">
        <v>1960</v>
      </c>
      <c r="I18" s="215">
        <v>1523</v>
      </c>
    </row>
    <row r="19" spans="2:9" ht="15.75" thickBot="1" x14ac:dyDescent="0.3">
      <c r="B19" s="117" t="s">
        <v>915</v>
      </c>
      <c r="C19" s="248">
        <f t="shared" si="0"/>
        <v>168167</v>
      </c>
      <c r="D19" s="215">
        <v>10624</v>
      </c>
      <c r="E19" s="215">
        <v>12633</v>
      </c>
      <c r="F19" s="215">
        <v>13979</v>
      </c>
      <c r="G19" s="215">
        <v>29335</v>
      </c>
      <c r="H19" s="215">
        <v>75871</v>
      </c>
      <c r="I19" s="215">
        <v>25725</v>
      </c>
    </row>
    <row r="20" spans="2:9" ht="15.75" thickBot="1" x14ac:dyDescent="0.3">
      <c r="B20" s="117" t="s">
        <v>914</v>
      </c>
      <c r="C20" s="248">
        <f t="shared" si="0"/>
        <v>11715</v>
      </c>
      <c r="D20" s="215">
        <v>1001</v>
      </c>
      <c r="E20" s="215">
        <v>1052</v>
      </c>
      <c r="F20" s="215">
        <v>989</v>
      </c>
      <c r="G20" s="215">
        <v>1759</v>
      </c>
      <c r="H20" s="215">
        <v>4742</v>
      </c>
      <c r="I20" s="215">
        <v>2172</v>
      </c>
    </row>
    <row r="21" spans="2:9" ht="15.75" thickBot="1" x14ac:dyDescent="0.3">
      <c r="B21" s="117" t="s">
        <v>913</v>
      </c>
      <c r="C21" s="248">
        <f t="shared" si="0"/>
        <v>13519</v>
      </c>
      <c r="D21" s="215">
        <v>915</v>
      </c>
      <c r="E21" s="215">
        <v>1088</v>
      </c>
      <c r="F21" s="215">
        <v>1121</v>
      </c>
      <c r="G21" s="215">
        <v>1847</v>
      </c>
      <c r="H21" s="215">
        <v>5542</v>
      </c>
      <c r="I21" s="215">
        <v>3006</v>
      </c>
    </row>
    <row r="22" spans="2:9" ht="15.75" thickBot="1" x14ac:dyDescent="0.3">
      <c r="B22" s="117" t="s">
        <v>912</v>
      </c>
      <c r="C22" s="248">
        <f t="shared" si="0"/>
        <v>25682</v>
      </c>
      <c r="D22" s="215">
        <v>2372</v>
      </c>
      <c r="E22" s="215">
        <v>2587</v>
      </c>
      <c r="F22" s="215">
        <v>2504</v>
      </c>
      <c r="G22" s="215">
        <v>4375</v>
      </c>
      <c r="H22" s="215">
        <v>10372</v>
      </c>
      <c r="I22" s="215">
        <v>3472</v>
      </c>
    </row>
    <row r="23" spans="2:9" ht="15.75" thickBot="1" x14ac:dyDescent="0.3">
      <c r="B23" s="117" t="s">
        <v>911</v>
      </c>
      <c r="C23" s="248">
        <f t="shared" si="0"/>
        <v>27695</v>
      </c>
      <c r="D23" s="215">
        <v>2321</v>
      </c>
      <c r="E23" s="215">
        <v>2435</v>
      </c>
      <c r="F23" s="215">
        <v>2403</v>
      </c>
      <c r="G23" s="215">
        <v>4601</v>
      </c>
      <c r="H23" s="215">
        <v>11695</v>
      </c>
      <c r="I23" s="215">
        <v>4240</v>
      </c>
    </row>
    <row r="24" spans="2:9" ht="15.75" thickBot="1" x14ac:dyDescent="0.3">
      <c r="B24" s="117" t="s">
        <v>910</v>
      </c>
      <c r="C24" s="248">
        <f t="shared" si="0"/>
        <v>41477</v>
      </c>
      <c r="D24" s="215">
        <v>3046</v>
      </c>
      <c r="E24" s="215">
        <v>3581</v>
      </c>
      <c r="F24" s="215">
        <v>3737</v>
      </c>
      <c r="G24" s="215">
        <v>7149</v>
      </c>
      <c r="H24" s="215">
        <v>18763</v>
      </c>
      <c r="I24" s="215">
        <v>5201</v>
      </c>
    </row>
    <row r="25" spans="2:9" ht="15.75" thickBot="1" x14ac:dyDescent="0.3">
      <c r="B25" s="117" t="s">
        <v>909</v>
      </c>
      <c r="C25" s="248">
        <f t="shared" si="0"/>
        <v>9477</v>
      </c>
      <c r="D25" s="215">
        <v>1092</v>
      </c>
      <c r="E25" s="215">
        <v>986</v>
      </c>
      <c r="F25" s="215">
        <v>805</v>
      </c>
      <c r="G25" s="215">
        <v>1463</v>
      </c>
      <c r="H25" s="215">
        <v>3700</v>
      </c>
      <c r="I25" s="215">
        <v>1431</v>
      </c>
    </row>
    <row r="26" spans="2:9" ht="15.75" thickBot="1" x14ac:dyDescent="0.3">
      <c r="B26" s="117" t="s">
        <v>908</v>
      </c>
      <c r="C26" s="248">
        <f t="shared" si="0"/>
        <v>29955</v>
      </c>
      <c r="D26" s="215">
        <v>1924</v>
      </c>
      <c r="E26" s="215">
        <v>2289</v>
      </c>
      <c r="F26" s="215">
        <v>2277</v>
      </c>
      <c r="G26" s="215">
        <v>3652</v>
      </c>
      <c r="H26" s="215">
        <v>11311</v>
      </c>
      <c r="I26" s="215">
        <v>8502</v>
      </c>
    </row>
    <row r="27" spans="2:9" ht="15.75" thickBot="1" x14ac:dyDescent="0.3">
      <c r="B27" s="117" t="s">
        <v>907</v>
      </c>
      <c r="C27" s="248">
        <f t="shared" si="0"/>
        <v>5665</v>
      </c>
      <c r="D27" s="215">
        <v>413</v>
      </c>
      <c r="E27" s="215">
        <v>500</v>
      </c>
      <c r="F27" s="215">
        <v>454</v>
      </c>
      <c r="G27" s="215">
        <v>536</v>
      </c>
      <c r="H27" s="215">
        <v>2095</v>
      </c>
      <c r="I27" s="215">
        <v>1667</v>
      </c>
    </row>
    <row r="28" spans="2:9" ht="15.75" thickBot="1" x14ac:dyDescent="0.3">
      <c r="B28" s="117" t="s">
        <v>906</v>
      </c>
      <c r="C28" s="248">
        <f t="shared" si="0"/>
        <v>26738</v>
      </c>
      <c r="D28" s="215">
        <v>2525</v>
      </c>
      <c r="E28" s="215">
        <v>2663</v>
      </c>
      <c r="F28" s="215">
        <v>2619</v>
      </c>
      <c r="G28" s="215">
        <v>5733</v>
      </c>
      <c r="H28" s="215">
        <v>10983</v>
      </c>
      <c r="I28" s="215">
        <v>2215</v>
      </c>
    </row>
    <row r="29" spans="2:9" ht="15.75" thickBot="1" x14ac:dyDescent="0.3">
      <c r="B29" s="117" t="s">
        <v>905</v>
      </c>
      <c r="C29" s="248">
        <f t="shared" si="0"/>
        <v>177093</v>
      </c>
      <c r="D29" s="215">
        <v>13787</v>
      </c>
      <c r="E29" s="215">
        <v>15377</v>
      </c>
      <c r="F29" s="215">
        <v>15854</v>
      </c>
      <c r="G29" s="215">
        <v>34612</v>
      </c>
      <c r="H29" s="215">
        <v>77326</v>
      </c>
      <c r="I29" s="215">
        <v>20137</v>
      </c>
    </row>
    <row r="30" spans="2:9" ht="15.75" thickBot="1" x14ac:dyDescent="0.3">
      <c r="B30" s="117" t="s">
        <v>904</v>
      </c>
      <c r="C30" s="248">
        <f t="shared" si="0"/>
        <v>14841</v>
      </c>
      <c r="D30" s="215">
        <v>1254</v>
      </c>
      <c r="E30" s="215">
        <v>1308</v>
      </c>
      <c r="F30" s="215">
        <v>1204</v>
      </c>
      <c r="G30" s="215">
        <v>2113</v>
      </c>
      <c r="H30" s="215">
        <v>5982</v>
      </c>
      <c r="I30" s="215">
        <v>2980</v>
      </c>
    </row>
    <row r="31" spans="2:9" ht="15.75" thickBot="1" x14ac:dyDescent="0.3">
      <c r="B31" s="117" t="s">
        <v>903</v>
      </c>
      <c r="C31" s="248">
        <f t="shared" si="0"/>
        <v>7068</v>
      </c>
      <c r="D31" s="215">
        <v>641</v>
      </c>
      <c r="E31" s="215">
        <v>694</v>
      </c>
      <c r="F31" s="215">
        <v>665</v>
      </c>
      <c r="G31" s="215">
        <v>1025</v>
      </c>
      <c r="H31" s="215">
        <v>2648</v>
      </c>
      <c r="I31" s="215">
        <v>1395</v>
      </c>
    </row>
    <row r="32" spans="2:9" ht="15.75" thickBot="1" x14ac:dyDescent="0.3">
      <c r="B32" s="117" t="s">
        <v>902</v>
      </c>
      <c r="C32" s="248">
        <f t="shared" si="0"/>
        <v>118669</v>
      </c>
      <c r="D32" s="215">
        <v>9049</v>
      </c>
      <c r="E32" s="215">
        <v>9997</v>
      </c>
      <c r="F32" s="215">
        <v>10032</v>
      </c>
      <c r="G32" s="215">
        <v>21421</v>
      </c>
      <c r="H32" s="215">
        <v>54210</v>
      </c>
      <c r="I32" s="215">
        <v>13960</v>
      </c>
    </row>
    <row r="33" spans="2:9" ht="15.75" thickBot="1" x14ac:dyDescent="0.3">
      <c r="B33" s="117" t="s">
        <v>901</v>
      </c>
      <c r="C33" s="248">
        <f t="shared" si="0"/>
        <v>6002</v>
      </c>
      <c r="D33" s="215">
        <v>516</v>
      </c>
      <c r="E33" s="215">
        <v>512</v>
      </c>
      <c r="F33" s="215">
        <v>489</v>
      </c>
      <c r="G33" s="215">
        <v>858</v>
      </c>
      <c r="H33" s="215">
        <v>2386</v>
      </c>
      <c r="I33" s="215">
        <v>1241</v>
      </c>
    </row>
    <row r="34" spans="2:9" ht="15.75" thickBot="1" x14ac:dyDescent="0.3">
      <c r="B34" s="117" t="s">
        <v>900</v>
      </c>
      <c r="C34" s="248">
        <f t="shared" si="0"/>
        <v>175589</v>
      </c>
      <c r="D34" s="215">
        <v>11070</v>
      </c>
      <c r="E34" s="215">
        <v>13085</v>
      </c>
      <c r="F34" s="215">
        <v>13930</v>
      </c>
      <c r="G34" s="215">
        <v>26665</v>
      </c>
      <c r="H34" s="215">
        <v>69352</v>
      </c>
      <c r="I34" s="215">
        <v>41487</v>
      </c>
    </row>
    <row r="35" spans="2:9" ht="15.75" thickBot="1" x14ac:dyDescent="0.3">
      <c r="B35" s="117" t="s">
        <v>899</v>
      </c>
      <c r="C35" s="248">
        <f t="shared" si="0"/>
        <v>5279</v>
      </c>
      <c r="D35" s="215">
        <v>358</v>
      </c>
      <c r="E35" s="215">
        <v>414</v>
      </c>
      <c r="F35" s="215">
        <v>426</v>
      </c>
      <c r="G35" s="215">
        <v>696</v>
      </c>
      <c r="H35" s="215">
        <v>2036</v>
      </c>
      <c r="I35" s="215">
        <v>1349</v>
      </c>
    </row>
    <row r="36" spans="2:9" ht="15.75" thickBot="1" x14ac:dyDescent="0.3">
      <c r="B36" s="117" t="s">
        <v>898</v>
      </c>
      <c r="C36" s="248">
        <f t="shared" si="0"/>
        <v>21353</v>
      </c>
      <c r="D36" s="215">
        <v>2079</v>
      </c>
      <c r="E36" s="215">
        <v>2063</v>
      </c>
      <c r="F36" s="215">
        <v>1929</v>
      </c>
      <c r="G36" s="215">
        <v>4513</v>
      </c>
      <c r="H36" s="215">
        <v>8939</v>
      </c>
      <c r="I36" s="215">
        <v>1830</v>
      </c>
    </row>
    <row r="37" spans="2:9" ht="15.75" thickBot="1" x14ac:dyDescent="0.3">
      <c r="B37" s="117" t="s">
        <v>897</v>
      </c>
      <c r="C37" s="248">
        <f t="shared" si="0"/>
        <v>10166</v>
      </c>
      <c r="D37" s="215">
        <v>653</v>
      </c>
      <c r="E37" s="215">
        <v>784</v>
      </c>
      <c r="F37" s="215">
        <v>794</v>
      </c>
      <c r="G37" s="215">
        <v>1256</v>
      </c>
      <c r="H37" s="215">
        <v>3913</v>
      </c>
      <c r="I37" s="215">
        <v>2766</v>
      </c>
    </row>
    <row r="38" spans="2:9" ht="15.75" thickBot="1" x14ac:dyDescent="0.3">
      <c r="B38" s="117" t="s">
        <v>896</v>
      </c>
      <c r="C38" s="248">
        <f t="shared" si="0"/>
        <v>3773</v>
      </c>
      <c r="D38" s="215">
        <v>263</v>
      </c>
      <c r="E38" s="215">
        <v>329</v>
      </c>
      <c r="F38" s="215">
        <v>328</v>
      </c>
      <c r="G38" s="215">
        <v>456</v>
      </c>
      <c r="H38" s="215">
        <v>1365</v>
      </c>
      <c r="I38" s="215">
        <v>1032</v>
      </c>
    </row>
    <row r="39" spans="2:9" ht="15.75" thickBot="1" x14ac:dyDescent="0.3">
      <c r="B39" s="117" t="s">
        <v>895</v>
      </c>
      <c r="C39" s="248">
        <f t="shared" si="0"/>
        <v>127078</v>
      </c>
      <c r="D39" s="215">
        <v>8753</v>
      </c>
      <c r="E39" s="215">
        <v>9551</v>
      </c>
      <c r="F39" s="215">
        <v>9484</v>
      </c>
      <c r="G39" s="215">
        <v>19804</v>
      </c>
      <c r="H39" s="215">
        <v>54382</v>
      </c>
      <c r="I39" s="215">
        <v>25104</v>
      </c>
    </row>
    <row r="40" spans="2:9" ht="15.75" thickBot="1" x14ac:dyDescent="0.3">
      <c r="B40" s="117" t="s">
        <v>894</v>
      </c>
      <c r="C40" s="248">
        <f t="shared" si="0"/>
        <v>8708</v>
      </c>
      <c r="D40" s="215">
        <v>789</v>
      </c>
      <c r="E40" s="215">
        <v>858</v>
      </c>
      <c r="F40" s="215">
        <v>825</v>
      </c>
      <c r="G40" s="215">
        <v>1407</v>
      </c>
      <c r="H40" s="215">
        <v>3575</v>
      </c>
      <c r="I40" s="215">
        <v>1254</v>
      </c>
    </row>
    <row r="41" spans="2:9" ht="15.75" thickBot="1" x14ac:dyDescent="0.3">
      <c r="B41" s="117" t="s">
        <v>893</v>
      </c>
      <c r="C41" s="248">
        <f t="shared" si="0"/>
        <v>16514</v>
      </c>
      <c r="D41" s="215">
        <v>1858</v>
      </c>
      <c r="E41" s="215">
        <v>1796</v>
      </c>
      <c r="F41" s="215">
        <v>1504</v>
      </c>
      <c r="G41" s="215">
        <v>2630</v>
      </c>
      <c r="H41" s="215">
        <v>6584</v>
      </c>
      <c r="I41" s="215">
        <v>2142</v>
      </c>
    </row>
    <row r="42" spans="2:9" ht="15.75" thickBot="1" x14ac:dyDescent="0.3">
      <c r="B42" s="117" t="s">
        <v>892</v>
      </c>
      <c r="C42" s="248">
        <f t="shared" si="0"/>
        <v>38181</v>
      </c>
      <c r="D42" s="215">
        <v>2424</v>
      </c>
      <c r="E42" s="215">
        <v>2742</v>
      </c>
      <c r="F42" s="215">
        <v>2702</v>
      </c>
      <c r="G42" s="215">
        <v>5855</v>
      </c>
      <c r="H42" s="215">
        <v>16672</v>
      </c>
      <c r="I42" s="215">
        <v>7786</v>
      </c>
    </row>
    <row r="43" spans="2:9" ht="15.75" thickBot="1" x14ac:dyDescent="0.3">
      <c r="B43" s="117" t="s">
        <v>891</v>
      </c>
      <c r="C43" s="248">
        <f t="shared" si="0"/>
        <v>19120</v>
      </c>
      <c r="D43" s="215">
        <v>1554</v>
      </c>
      <c r="E43" s="215">
        <v>1666</v>
      </c>
      <c r="F43" s="215">
        <v>1680</v>
      </c>
      <c r="G43" s="215">
        <v>3332</v>
      </c>
      <c r="H43" s="215">
        <v>8128</v>
      </c>
      <c r="I43" s="215">
        <v>2760</v>
      </c>
    </row>
    <row r="44" spans="2:9" ht="15.75" thickBot="1" x14ac:dyDescent="0.3">
      <c r="B44" s="117" t="s">
        <v>890</v>
      </c>
      <c r="C44" s="248">
        <f t="shared" si="0"/>
        <v>3534</v>
      </c>
      <c r="D44" s="215">
        <v>219</v>
      </c>
      <c r="E44" s="215">
        <v>252</v>
      </c>
      <c r="F44" s="215">
        <v>271</v>
      </c>
      <c r="G44" s="215">
        <v>431</v>
      </c>
      <c r="H44" s="215">
        <v>1309</v>
      </c>
      <c r="I44" s="215">
        <v>1052</v>
      </c>
    </row>
    <row r="45" spans="2:9" ht="15.75" thickBot="1" x14ac:dyDescent="0.3">
      <c r="B45" s="117" t="s">
        <v>889</v>
      </c>
      <c r="C45" s="248">
        <f t="shared" si="0"/>
        <v>7840</v>
      </c>
      <c r="D45" s="215">
        <v>643</v>
      </c>
      <c r="E45" s="215">
        <v>668</v>
      </c>
      <c r="F45" s="215">
        <v>648</v>
      </c>
      <c r="G45" s="215">
        <v>1214</v>
      </c>
      <c r="H45" s="215">
        <v>3323</v>
      </c>
      <c r="I45" s="215">
        <v>1344</v>
      </c>
    </row>
    <row r="46" spans="2:9" ht="15.75" thickBot="1" x14ac:dyDescent="0.3">
      <c r="B46" s="117" t="s">
        <v>888</v>
      </c>
      <c r="C46" s="248">
        <f t="shared" si="0"/>
        <v>5516</v>
      </c>
      <c r="D46" s="215">
        <v>383</v>
      </c>
      <c r="E46" s="215">
        <v>436</v>
      </c>
      <c r="F46" s="215">
        <v>412</v>
      </c>
      <c r="G46" s="215">
        <v>679</v>
      </c>
      <c r="H46" s="215">
        <v>2087</v>
      </c>
      <c r="I46" s="215">
        <v>1519</v>
      </c>
    </row>
    <row r="47" spans="2:9" ht="15.75" thickBot="1" x14ac:dyDescent="0.3">
      <c r="B47" s="117" t="s">
        <v>887</v>
      </c>
      <c r="C47" s="248">
        <f t="shared" si="0"/>
        <v>7763</v>
      </c>
      <c r="D47" s="215">
        <v>908</v>
      </c>
      <c r="E47" s="215">
        <v>787</v>
      </c>
      <c r="F47" s="215">
        <v>651</v>
      </c>
      <c r="G47" s="215">
        <v>1422</v>
      </c>
      <c r="H47" s="215">
        <v>3041</v>
      </c>
      <c r="I47" s="215">
        <v>954</v>
      </c>
    </row>
    <row r="48" spans="2:9" ht="15.75" thickBot="1" x14ac:dyDescent="0.3">
      <c r="B48" s="117" t="s">
        <v>886</v>
      </c>
      <c r="C48" s="248">
        <f t="shared" si="0"/>
        <v>4178</v>
      </c>
      <c r="D48" s="215">
        <v>396</v>
      </c>
      <c r="E48" s="215">
        <v>395</v>
      </c>
      <c r="F48" s="215">
        <v>382</v>
      </c>
      <c r="G48" s="215">
        <v>732</v>
      </c>
      <c r="H48" s="215">
        <v>1620</v>
      </c>
      <c r="I48" s="215">
        <v>653</v>
      </c>
    </row>
    <row r="49" spans="2:9" ht="15.75" thickBot="1" x14ac:dyDescent="0.3">
      <c r="B49" s="117" t="s">
        <v>885</v>
      </c>
      <c r="C49" s="248">
        <f t="shared" si="0"/>
        <v>2741</v>
      </c>
      <c r="D49" s="215">
        <v>210</v>
      </c>
      <c r="E49" s="215">
        <v>211</v>
      </c>
      <c r="F49" s="215">
        <v>188</v>
      </c>
      <c r="G49" s="215">
        <v>284</v>
      </c>
      <c r="H49" s="215">
        <v>1049</v>
      </c>
      <c r="I49" s="215">
        <v>799</v>
      </c>
    </row>
    <row r="50" spans="2:9" ht="15.75" thickBot="1" x14ac:dyDescent="0.3">
      <c r="B50" s="117" t="s">
        <v>884</v>
      </c>
      <c r="C50" s="248">
        <f t="shared" si="0"/>
        <v>7057</v>
      </c>
      <c r="D50" s="215">
        <v>405</v>
      </c>
      <c r="E50" s="215">
        <v>524</v>
      </c>
      <c r="F50" s="215">
        <v>565</v>
      </c>
      <c r="G50" s="215">
        <v>872</v>
      </c>
      <c r="H50" s="215">
        <v>2649</v>
      </c>
      <c r="I50" s="215">
        <v>2042</v>
      </c>
    </row>
    <row r="51" spans="2:9" ht="15.75" thickBot="1" x14ac:dyDescent="0.3">
      <c r="B51" s="117" t="s">
        <v>883</v>
      </c>
      <c r="C51" s="248">
        <f t="shared" si="0"/>
        <v>37538</v>
      </c>
      <c r="D51" s="215">
        <v>2569</v>
      </c>
      <c r="E51" s="215">
        <v>2864</v>
      </c>
      <c r="F51" s="215">
        <v>2964</v>
      </c>
      <c r="G51" s="215">
        <v>6034</v>
      </c>
      <c r="H51" s="215">
        <v>17483</v>
      </c>
      <c r="I51" s="215">
        <v>5624</v>
      </c>
    </row>
    <row r="52" spans="2:9" ht="15.75" thickBot="1" x14ac:dyDescent="0.3">
      <c r="B52" s="117" t="s">
        <v>882</v>
      </c>
      <c r="C52" s="248">
        <f t="shared" si="0"/>
        <v>41213</v>
      </c>
      <c r="D52" s="215">
        <v>2797</v>
      </c>
      <c r="E52" s="215">
        <v>3074</v>
      </c>
      <c r="F52" s="215">
        <v>2984</v>
      </c>
      <c r="G52" s="215">
        <v>5470</v>
      </c>
      <c r="H52" s="215">
        <v>16277</v>
      </c>
      <c r="I52" s="215">
        <v>10611</v>
      </c>
    </row>
    <row r="53" spans="2:9" ht="15.75" thickBot="1" x14ac:dyDescent="0.3">
      <c r="B53" s="117" t="s">
        <v>881</v>
      </c>
      <c r="C53" s="248">
        <f t="shared" si="0"/>
        <v>11494</v>
      </c>
      <c r="D53" s="215">
        <v>696</v>
      </c>
      <c r="E53" s="215">
        <v>853</v>
      </c>
      <c r="F53" s="215">
        <v>835</v>
      </c>
      <c r="G53" s="215">
        <v>1189</v>
      </c>
      <c r="H53" s="215">
        <v>4515</v>
      </c>
      <c r="I53" s="215">
        <v>3406</v>
      </c>
    </row>
    <row r="54" spans="2:9" ht="15.75" thickBot="1" x14ac:dyDescent="0.3">
      <c r="B54" s="117" t="s">
        <v>880</v>
      </c>
      <c r="C54" s="248">
        <f t="shared" si="0"/>
        <v>7175</v>
      </c>
      <c r="D54" s="215">
        <v>424</v>
      </c>
      <c r="E54" s="215">
        <v>505</v>
      </c>
      <c r="F54" s="215">
        <v>524</v>
      </c>
      <c r="G54" s="215">
        <v>771</v>
      </c>
      <c r="H54" s="215">
        <v>2784</v>
      </c>
      <c r="I54" s="215">
        <v>2167</v>
      </c>
    </row>
    <row r="55" spans="2:9" ht="15.75" thickBot="1" x14ac:dyDescent="0.3">
      <c r="B55" s="117" t="s">
        <v>879</v>
      </c>
      <c r="C55" s="248">
        <f t="shared" si="0"/>
        <v>21300</v>
      </c>
      <c r="D55" s="215">
        <v>1617</v>
      </c>
      <c r="E55" s="215">
        <v>1753</v>
      </c>
      <c r="F55" s="215">
        <v>1683</v>
      </c>
      <c r="G55" s="215">
        <v>2935</v>
      </c>
      <c r="H55" s="215">
        <v>8546</v>
      </c>
      <c r="I55" s="215">
        <v>4766</v>
      </c>
    </row>
    <row r="56" spans="2:9" ht="15.75" thickBot="1" x14ac:dyDescent="0.3">
      <c r="B56" s="117" t="s">
        <v>878</v>
      </c>
      <c r="C56" s="248">
        <f t="shared" si="0"/>
        <v>12486</v>
      </c>
      <c r="D56" s="215">
        <v>1388</v>
      </c>
      <c r="E56" s="215">
        <v>1315</v>
      </c>
      <c r="F56" s="215">
        <v>1102</v>
      </c>
      <c r="G56" s="215">
        <v>1976</v>
      </c>
      <c r="H56" s="215">
        <v>5055</v>
      </c>
      <c r="I56" s="215">
        <v>1650</v>
      </c>
    </row>
    <row r="57" spans="2:9" ht="15.75" thickBot="1" x14ac:dyDescent="0.3">
      <c r="B57" s="117" t="s">
        <v>877</v>
      </c>
      <c r="C57" s="248">
        <f t="shared" si="0"/>
        <v>7396</v>
      </c>
      <c r="D57" s="215">
        <v>407</v>
      </c>
      <c r="E57" s="215">
        <v>545</v>
      </c>
      <c r="F57" s="215">
        <v>593</v>
      </c>
      <c r="G57" s="215">
        <v>921</v>
      </c>
      <c r="H57" s="215">
        <v>3055</v>
      </c>
      <c r="I57" s="215">
        <v>1875</v>
      </c>
    </row>
    <row r="58" spans="2:9" ht="15.75" thickBot="1" x14ac:dyDescent="0.3">
      <c r="B58" s="117" t="s">
        <v>876</v>
      </c>
      <c r="C58" s="248">
        <f t="shared" si="0"/>
        <v>143167</v>
      </c>
      <c r="D58" s="215">
        <v>12546</v>
      </c>
      <c r="E58" s="215">
        <v>13041</v>
      </c>
      <c r="F58" s="215">
        <v>12355</v>
      </c>
      <c r="G58" s="215">
        <v>27743</v>
      </c>
      <c r="H58" s="215">
        <v>63823</v>
      </c>
      <c r="I58" s="215">
        <v>13659</v>
      </c>
    </row>
    <row r="59" spans="2:9" ht="15.75" thickBot="1" x14ac:dyDescent="0.3">
      <c r="B59" s="117" t="s">
        <v>875</v>
      </c>
      <c r="C59" s="248">
        <f t="shared" si="0"/>
        <v>4496</v>
      </c>
      <c r="D59" s="215">
        <v>238</v>
      </c>
      <c r="E59" s="215">
        <v>275</v>
      </c>
      <c r="F59" s="215">
        <v>287</v>
      </c>
      <c r="G59" s="215">
        <v>442</v>
      </c>
      <c r="H59" s="215">
        <v>1774</v>
      </c>
      <c r="I59" s="215">
        <v>1480</v>
      </c>
    </row>
    <row r="60" spans="2:9" ht="15.75" thickBot="1" x14ac:dyDescent="0.3">
      <c r="B60" s="117" t="s">
        <v>874</v>
      </c>
      <c r="C60" s="248">
        <f t="shared" si="0"/>
        <v>9667</v>
      </c>
      <c r="D60" s="215">
        <v>896</v>
      </c>
      <c r="E60" s="215">
        <v>999</v>
      </c>
      <c r="F60" s="215">
        <v>931</v>
      </c>
      <c r="G60" s="215">
        <v>1414</v>
      </c>
      <c r="H60" s="215">
        <v>3729</v>
      </c>
      <c r="I60" s="215">
        <v>1698</v>
      </c>
    </row>
    <row r="61" spans="2:9" ht="15.75" thickBot="1" x14ac:dyDescent="0.3">
      <c r="B61" s="117" t="s">
        <v>873</v>
      </c>
      <c r="C61" s="248">
        <f t="shared" si="0"/>
        <v>159527</v>
      </c>
      <c r="D61" s="215">
        <v>13021</v>
      </c>
      <c r="E61" s="215">
        <v>14135</v>
      </c>
      <c r="F61" s="215">
        <v>13965</v>
      </c>
      <c r="G61" s="215">
        <v>30450</v>
      </c>
      <c r="H61" s="215">
        <v>72874</v>
      </c>
      <c r="I61" s="215">
        <v>15082</v>
      </c>
    </row>
    <row r="62" spans="2:9" ht="15.75" thickBot="1" x14ac:dyDescent="0.3">
      <c r="B62" s="117" t="s">
        <v>872</v>
      </c>
      <c r="C62" s="248">
        <f t="shared" si="0"/>
        <v>2908</v>
      </c>
      <c r="D62" s="215">
        <v>191</v>
      </c>
      <c r="E62" s="215">
        <v>206</v>
      </c>
      <c r="F62" s="215">
        <v>222</v>
      </c>
      <c r="G62" s="215">
        <v>407</v>
      </c>
      <c r="H62" s="215">
        <v>1172</v>
      </c>
      <c r="I62" s="215">
        <v>710</v>
      </c>
    </row>
    <row r="63" spans="2:9" ht="15.75" thickBot="1" x14ac:dyDescent="0.3">
      <c r="B63" s="117" t="s">
        <v>871</v>
      </c>
      <c r="C63" s="248">
        <f t="shared" si="0"/>
        <v>16563</v>
      </c>
      <c r="D63" s="215">
        <v>1805</v>
      </c>
      <c r="E63" s="215">
        <v>1714</v>
      </c>
      <c r="F63" s="215">
        <v>1543</v>
      </c>
      <c r="G63" s="215">
        <v>3048</v>
      </c>
      <c r="H63" s="215">
        <v>6586</v>
      </c>
      <c r="I63" s="215">
        <v>1867</v>
      </c>
    </row>
    <row r="64" spans="2:9" ht="15.75" thickBot="1" x14ac:dyDescent="0.3">
      <c r="B64" s="117" t="s">
        <v>870</v>
      </c>
      <c r="C64" s="248">
        <f t="shared" si="0"/>
        <v>13524</v>
      </c>
      <c r="D64" s="215">
        <v>994</v>
      </c>
      <c r="E64" s="215">
        <v>932</v>
      </c>
      <c r="F64" s="215">
        <v>829</v>
      </c>
      <c r="G64" s="215">
        <v>4732</v>
      </c>
      <c r="H64" s="215">
        <v>4450</v>
      </c>
      <c r="I64" s="215">
        <v>1587</v>
      </c>
    </row>
    <row r="65" spans="2:9" ht="15.75" thickBot="1" x14ac:dyDescent="0.3">
      <c r="B65" s="117" t="s">
        <v>869</v>
      </c>
      <c r="C65" s="248">
        <f t="shared" si="0"/>
        <v>4392</v>
      </c>
      <c r="D65" s="215">
        <v>260</v>
      </c>
      <c r="E65" s="215">
        <v>302</v>
      </c>
      <c r="F65" s="215">
        <v>312</v>
      </c>
      <c r="G65" s="215">
        <v>510</v>
      </c>
      <c r="H65" s="215">
        <v>1717</v>
      </c>
      <c r="I65" s="215">
        <v>1291</v>
      </c>
    </row>
    <row r="66" spans="2:9" ht="15.75" thickBot="1" x14ac:dyDescent="0.3">
      <c r="B66" s="117" t="s">
        <v>868</v>
      </c>
      <c r="C66" s="248">
        <f t="shared" si="0"/>
        <v>7529</v>
      </c>
      <c r="D66" s="215">
        <v>557</v>
      </c>
      <c r="E66" s="215">
        <v>548</v>
      </c>
      <c r="F66" s="215">
        <v>506</v>
      </c>
      <c r="G66" s="215">
        <v>891</v>
      </c>
      <c r="H66" s="215">
        <v>2991</v>
      </c>
      <c r="I66" s="215">
        <v>2036</v>
      </c>
    </row>
    <row r="67" spans="2:9" ht="15.75" thickBot="1" x14ac:dyDescent="0.3">
      <c r="B67" s="117" t="s">
        <v>867</v>
      </c>
      <c r="C67" s="248">
        <f t="shared" si="0"/>
        <v>30219</v>
      </c>
      <c r="D67" s="215">
        <v>2215</v>
      </c>
      <c r="E67" s="215">
        <v>2581</v>
      </c>
      <c r="F67" s="215">
        <v>2590</v>
      </c>
      <c r="G67" s="215">
        <v>4098</v>
      </c>
      <c r="H67" s="215">
        <v>11551</v>
      </c>
      <c r="I67" s="215">
        <v>7184</v>
      </c>
    </row>
    <row r="68" spans="2:9" ht="15.75" thickBot="1" x14ac:dyDescent="0.3">
      <c r="B68" s="117" t="s">
        <v>866</v>
      </c>
      <c r="C68" s="248">
        <f t="shared" ref="C68:C119" si="1">SUM(D68:I68)</f>
        <v>5033</v>
      </c>
      <c r="D68" s="215">
        <v>326</v>
      </c>
      <c r="E68" s="215">
        <v>424</v>
      </c>
      <c r="F68" s="215">
        <v>459</v>
      </c>
      <c r="G68" s="215">
        <v>611</v>
      </c>
      <c r="H68" s="215">
        <v>1950</v>
      </c>
      <c r="I68" s="215">
        <v>1263</v>
      </c>
    </row>
    <row r="69" spans="2:9" ht="15.75" thickBot="1" x14ac:dyDescent="0.3">
      <c r="B69" s="117" t="s">
        <v>865</v>
      </c>
      <c r="C69" s="248">
        <f t="shared" si="1"/>
        <v>6148</v>
      </c>
      <c r="D69" s="215">
        <v>490</v>
      </c>
      <c r="E69" s="215">
        <v>505</v>
      </c>
      <c r="F69" s="215">
        <v>487</v>
      </c>
      <c r="G69" s="215">
        <v>815</v>
      </c>
      <c r="H69" s="215">
        <v>2339</v>
      </c>
      <c r="I69" s="215">
        <v>1512</v>
      </c>
    </row>
    <row r="70" spans="2:9" ht="15.75" thickBot="1" x14ac:dyDescent="0.3">
      <c r="B70" s="117" t="s">
        <v>864</v>
      </c>
      <c r="C70" s="248">
        <f t="shared" si="1"/>
        <v>10470</v>
      </c>
      <c r="D70" s="215">
        <v>1131</v>
      </c>
      <c r="E70" s="215">
        <v>1173</v>
      </c>
      <c r="F70" s="215">
        <v>1041</v>
      </c>
      <c r="G70" s="215">
        <v>1791</v>
      </c>
      <c r="H70" s="215">
        <v>4134</v>
      </c>
      <c r="I70" s="215">
        <v>1200</v>
      </c>
    </row>
    <row r="71" spans="2:9" ht="15.75" thickBot="1" x14ac:dyDescent="0.3">
      <c r="B71" s="117" t="s">
        <v>863</v>
      </c>
      <c r="C71" s="248">
        <f t="shared" si="1"/>
        <v>11194</v>
      </c>
      <c r="D71" s="215">
        <v>876</v>
      </c>
      <c r="E71" s="215">
        <v>1014</v>
      </c>
      <c r="F71" s="215">
        <v>1056</v>
      </c>
      <c r="G71" s="215">
        <v>1740</v>
      </c>
      <c r="H71" s="215">
        <v>4546</v>
      </c>
      <c r="I71" s="215">
        <v>1962</v>
      </c>
    </row>
    <row r="72" spans="2:9" ht="15.75" thickBot="1" x14ac:dyDescent="0.3">
      <c r="B72" s="117" t="s">
        <v>862</v>
      </c>
      <c r="C72" s="248">
        <f t="shared" si="1"/>
        <v>19352</v>
      </c>
      <c r="D72" s="215">
        <v>1528</v>
      </c>
      <c r="E72" s="215">
        <v>1670</v>
      </c>
      <c r="F72" s="215">
        <v>1617</v>
      </c>
      <c r="G72" s="215">
        <v>3265</v>
      </c>
      <c r="H72" s="215">
        <v>8109</v>
      </c>
      <c r="I72" s="215">
        <v>3163</v>
      </c>
    </row>
    <row r="73" spans="2:9" ht="15.75" thickBot="1" x14ac:dyDescent="0.3">
      <c r="B73" s="117" t="s">
        <v>861</v>
      </c>
      <c r="C73" s="248">
        <f t="shared" si="1"/>
        <v>4044</v>
      </c>
      <c r="D73" s="215">
        <v>292</v>
      </c>
      <c r="E73" s="215">
        <v>340</v>
      </c>
      <c r="F73" s="215">
        <v>320</v>
      </c>
      <c r="G73" s="215">
        <v>396</v>
      </c>
      <c r="H73" s="215">
        <v>1503</v>
      </c>
      <c r="I73" s="215">
        <v>1193</v>
      </c>
    </row>
    <row r="74" spans="2:9" ht="15.75" thickBot="1" x14ac:dyDescent="0.3">
      <c r="B74" s="117" t="s">
        <v>860</v>
      </c>
      <c r="C74" s="248">
        <f t="shared" si="1"/>
        <v>5766</v>
      </c>
      <c r="D74" s="215">
        <v>371</v>
      </c>
      <c r="E74" s="215">
        <v>425</v>
      </c>
      <c r="F74" s="215">
        <v>404</v>
      </c>
      <c r="G74" s="215">
        <v>615</v>
      </c>
      <c r="H74" s="215">
        <v>2264</v>
      </c>
      <c r="I74" s="215">
        <v>1687</v>
      </c>
    </row>
    <row r="75" spans="2:9" ht="15.75" thickBot="1" x14ac:dyDescent="0.3">
      <c r="B75" s="117" t="s">
        <v>859</v>
      </c>
      <c r="C75" s="248">
        <f t="shared" si="1"/>
        <v>6191</v>
      </c>
      <c r="D75" s="215">
        <v>644</v>
      </c>
      <c r="E75" s="215">
        <v>629</v>
      </c>
      <c r="F75" s="215">
        <v>555</v>
      </c>
      <c r="G75" s="215">
        <v>987</v>
      </c>
      <c r="H75" s="215">
        <v>2388</v>
      </c>
      <c r="I75" s="215">
        <v>988</v>
      </c>
    </row>
    <row r="76" spans="2:9" ht="15.75" thickBot="1" x14ac:dyDescent="0.3">
      <c r="B76" s="117" t="s">
        <v>858</v>
      </c>
      <c r="C76" s="248">
        <f t="shared" si="1"/>
        <v>7590</v>
      </c>
      <c r="D76" s="215">
        <v>528</v>
      </c>
      <c r="E76" s="215">
        <v>580</v>
      </c>
      <c r="F76" s="215">
        <v>530</v>
      </c>
      <c r="G76" s="215">
        <v>736</v>
      </c>
      <c r="H76" s="215">
        <v>2866</v>
      </c>
      <c r="I76" s="215">
        <v>2350</v>
      </c>
    </row>
    <row r="77" spans="2:9" ht="15.75" thickBot="1" x14ac:dyDescent="0.3">
      <c r="B77" s="117" t="s">
        <v>857</v>
      </c>
      <c r="C77" s="248">
        <f t="shared" si="1"/>
        <v>16295</v>
      </c>
      <c r="D77" s="215">
        <v>1364</v>
      </c>
      <c r="E77" s="215">
        <v>1369</v>
      </c>
      <c r="F77" s="215">
        <v>1248</v>
      </c>
      <c r="G77" s="215">
        <v>2440</v>
      </c>
      <c r="H77" s="215">
        <v>6801</v>
      </c>
      <c r="I77" s="215">
        <v>3073</v>
      </c>
    </row>
    <row r="78" spans="2:9" ht="15.75" thickBot="1" x14ac:dyDescent="0.3">
      <c r="B78" s="117" t="s">
        <v>856</v>
      </c>
      <c r="C78" s="248">
        <f t="shared" si="1"/>
        <v>14706</v>
      </c>
      <c r="D78" s="215">
        <v>1014</v>
      </c>
      <c r="E78" s="215">
        <v>1109</v>
      </c>
      <c r="F78" s="215">
        <v>1080</v>
      </c>
      <c r="G78" s="215">
        <v>1772</v>
      </c>
      <c r="H78" s="215">
        <v>5575</v>
      </c>
      <c r="I78" s="215">
        <v>4156</v>
      </c>
    </row>
    <row r="79" spans="2:9" ht="15.75" thickBot="1" x14ac:dyDescent="0.3">
      <c r="B79" s="117" t="s">
        <v>855</v>
      </c>
      <c r="C79" s="248">
        <f t="shared" si="1"/>
        <v>10304</v>
      </c>
      <c r="D79" s="215">
        <v>939</v>
      </c>
      <c r="E79" s="215">
        <v>947</v>
      </c>
      <c r="F79" s="215">
        <v>865</v>
      </c>
      <c r="G79" s="215">
        <v>1442</v>
      </c>
      <c r="H79" s="215">
        <v>4028</v>
      </c>
      <c r="I79" s="215">
        <v>2083</v>
      </c>
    </row>
    <row r="80" spans="2:9" ht="15.75" thickBot="1" x14ac:dyDescent="0.3">
      <c r="B80" s="117" t="s">
        <v>854</v>
      </c>
      <c r="C80" s="248">
        <f t="shared" si="1"/>
        <v>5901</v>
      </c>
      <c r="D80" s="215">
        <v>413</v>
      </c>
      <c r="E80" s="215">
        <v>495</v>
      </c>
      <c r="F80" s="215">
        <v>525</v>
      </c>
      <c r="G80" s="215">
        <v>777</v>
      </c>
      <c r="H80" s="215">
        <v>2396</v>
      </c>
      <c r="I80" s="215">
        <v>1295</v>
      </c>
    </row>
    <row r="81" spans="2:9" ht="15.75" thickBot="1" x14ac:dyDescent="0.3">
      <c r="B81" s="117" t="s">
        <v>853</v>
      </c>
      <c r="C81" s="248">
        <f t="shared" si="1"/>
        <v>13482</v>
      </c>
      <c r="D81" s="215">
        <v>1011</v>
      </c>
      <c r="E81" s="215">
        <v>1092</v>
      </c>
      <c r="F81" s="215">
        <v>1032</v>
      </c>
      <c r="G81" s="215">
        <v>1815</v>
      </c>
      <c r="H81" s="215">
        <v>5238</v>
      </c>
      <c r="I81" s="215">
        <v>3294</v>
      </c>
    </row>
    <row r="82" spans="2:9" ht="15.75" thickBot="1" x14ac:dyDescent="0.3">
      <c r="B82" s="117" t="s">
        <v>852</v>
      </c>
      <c r="C82" s="248">
        <f t="shared" si="1"/>
        <v>9988</v>
      </c>
      <c r="D82" s="215">
        <v>720</v>
      </c>
      <c r="E82" s="215">
        <v>829</v>
      </c>
      <c r="F82" s="215">
        <v>775</v>
      </c>
      <c r="G82" s="215">
        <v>1088</v>
      </c>
      <c r="H82" s="215">
        <v>3763</v>
      </c>
      <c r="I82" s="215">
        <v>2813</v>
      </c>
    </row>
    <row r="83" spans="2:9" ht="15.75" thickBot="1" x14ac:dyDescent="0.3">
      <c r="B83" s="117" t="s">
        <v>851</v>
      </c>
      <c r="C83" s="248">
        <f t="shared" si="1"/>
        <v>13312</v>
      </c>
      <c r="D83" s="215">
        <v>848</v>
      </c>
      <c r="E83" s="215">
        <v>1124</v>
      </c>
      <c r="F83" s="215">
        <v>1164</v>
      </c>
      <c r="G83" s="215">
        <v>1615</v>
      </c>
      <c r="H83" s="215">
        <v>5210</v>
      </c>
      <c r="I83" s="215">
        <v>3351</v>
      </c>
    </row>
    <row r="84" spans="2:9" ht="15.75" thickBot="1" x14ac:dyDescent="0.3">
      <c r="B84" s="117" t="s">
        <v>850</v>
      </c>
      <c r="C84" s="248">
        <f t="shared" si="1"/>
        <v>14342</v>
      </c>
      <c r="D84" s="215">
        <v>1218</v>
      </c>
      <c r="E84" s="215">
        <v>1298</v>
      </c>
      <c r="F84" s="215">
        <v>1307</v>
      </c>
      <c r="G84" s="215">
        <v>2440</v>
      </c>
      <c r="H84" s="215">
        <v>6050</v>
      </c>
      <c r="I84" s="215">
        <v>2029</v>
      </c>
    </row>
    <row r="85" spans="2:9" ht="15.75" thickBot="1" x14ac:dyDescent="0.3">
      <c r="B85" s="117" t="s">
        <v>849</v>
      </c>
      <c r="C85" s="248">
        <f t="shared" si="1"/>
        <v>42286</v>
      </c>
      <c r="D85" s="215">
        <v>3282</v>
      </c>
      <c r="E85" s="215">
        <v>3666</v>
      </c>
      <c r="F85" s="215">
        <v>3701</v>
      </c>
      <c r="G85" s="215">
        <v>7603</v>
      </c>
      <c r="H85" s="215">
        <v>18289</v>
      </c>
      <c r="I85" s="215">
        <v>5745</v>
      </c>
    </row>
    <row r="86" spans="2:9" ht="15.75" thickBot="1" x14ac:dyDescent="0.3">
      <c r="B86" s="117" t="s">
        <v>848</v>
      </c>
      <c r="C86" s="248">
        <f t="shared" si="1"/>
        <v>26959</v>
      </c>
      <c r="D86" s="215">
        <v>2172</v>
      </c>
      <c r="E86" s="215">
        <v>2293</v>
      </c>
      <c r="F86" s="215">
        <v>2185</v>
      </c>
      <c r="G86" s="215">
        <v>3697</v>
      </c>
      <c r="H86" s="215">
        <v>10407</v>
      </c>
      <c r="I86" s="215">
        <v>6205</v>
      </c>
    </row>
    <row r="87" spans="2:9" ht="15.75" thickBot="1" x14ac:dyDescent="0.3">
      <c r="B87" s="117" t="s">
        <v>847</v>
      </c>
      <c r="C87" s="248">
        <f t="shared" si="1"/>
        <v>16111</v>
      </c>
      <c r="D87" s="215">
        <v>1346</v>
      </c>
      <c r="E87" s="215">
        <v>1637</v>
      </c>
      <c r="F87" s="215">
        <v>1620</v>
      </c>
      <c r="G87" s="215">
        <v>2356</v>
      </c>
      <c r="H87" s="215">
        <v>6544</v>
      </c>
      <c r="I87" s="215">
        <v>2608</v>
      </c>
    </row>
    <row r="88" spans="2:9" ht="15.75" thickBot="1" x14ac:dyDescent="0.3">
      <c r="B88" s="117" t="s">
        <v>846</v>
      </c>
      <c r="C88" s="248">
        <f t="shared" si="1"/>
        <v>828947</v>
      </c>
      <c r="D88" s="215">
        <v>69787</v>
      </c>
      <c r="E88" s="215">
        <v>76202</v>
      </c>
      <c r="F88" s="215">
        <v>75045</v>
      </c>
      <c r="G88" s="215">
        <v>159280</v>
      </c>
      <c r="H88" s="215">
        <v>365002</v>
      </c>
      <c r="I88" s="215">
        <v>83631</v>
      </c>
    </row>
    <row r="89" spans="2:9" ht="15.75" thickBot="1" x14ac:dyDescent="0.3">
      <c r="B89" s="117" t="s">
        <v>845</v>
      </c>
      <c r="C89" s="248">
        <f t="shared" si="1"/>
        <v>32725</v>
      </c>
      <c r="D89" s="215">
        <v>2195</v>
      </c>
      <c r="E89" s="215">
        <v>2603</v>
      </c>
      <c r="F89" s="215">
        <v>2847</v>
      </c>
      <c r="G89" s="215">
        <v>5927</v>
      </c>
      <c r="H89" s="215">
        <v>15071</v>
      </c>
      <c r="I89" s="215">
        <v>4082</v>
      </c>
    </row>
    <row r="90" spans="2:9" ht="15.75" thickBot="1" x14ac:dyDescent="0.3">
      <c r="B90" s="117" t="s">
        <v>844</v>
      </c>
      <c r="C90" s="248">
        <f t="shared" si="1"/>
        <v>18567</v>
      </c>
      <c r="D90" s="215">
        <v>1413</v>
      </c>
      <c r="E90" s="215">
        <v>1536</v>
      </c>
      <c r="F90" s="215">
        <v>1557</v>
      </c>
      <c r="G90" s="215">
        <v>3172</v>
      </c>
      <c r="H90" s="215">
        <v>8205</v>
      </c>
      <c r="I90" s="215">
        <v>2684</v>
      </c>
    </row>
    <row r="91" spans="2:9" ht="15.75" thickBot="1" x14ac:dyDescent="0.3">
      <c r="B91" s="117" t="s">
        <v>843</v>
      </c>
      <c r="C91" s="248">
        <f t="shared" si="1"/>
        <v>21387</v>
      </c>
      <c r="D91" s="215">
        <v>1970</v>
      </c>
      <c r="E91" s="215">
        <v>2056</v>
      </c>
      <c r="F91" s="215">
        <v>2043</v>
      </c>
      <c r="G91" s="215">
        <v>3945</v>
      </c>
      <c r="H91" s="215">
        <v>8646</v>
      </c>
      <c r="I91" s="215">
        <v>2727</v>
      </c>
    </row>
    <row r="92" spans="2:9" ht="15.75" thickBot="1" x14ac:dyDescent="0.3">
      <c r="B92" s="117" t="s">
        <v>842</v>
      </c>
      <c r="C92" s="248">
        <f t="shared" si="1"/>
        <v>6428</v>
      </c>
      <c r="D92" s="215">
        <v>424</v>
      </c>
      <c r="E92" s="215">
        <v>522</v>
      </c>
      <c r="F92" s="215">
        <v>521</v>
      </c>
      <c r="G92" s="215">
        <v>776</v>
      </c>
      <c r="H92" s="215">
        <v>2537</v>
      </c>
      <c r="I92" s="215">
        <v>1648</v>
      </c>
    </row>
    <row r="93" spans="2:9" ht="15.75" thickBot="1" x14ac:dyDescent="0.3">
      <c r="B93" s="117" t="s">
        <v>841</v>
      </c>
      <c r="C93" s="248">
        <f t="shared" si="1"/>
        <v>7982</v>
      </c>
      <c r="D93" s="215">
        <v>739</v>
      </c>
      <c r="E93" s="215">
        <v>804</v>
      </c>
      <c r="F93" s="215">
        <v>749</v>
      </c>
      <c r="G93" s="215">
        <v>1135</v>
      </c>
      <c r="H93" s="215">
        <v>3089</v>
      </c>
      <c r="I93" s="215">
        <v>1466</v>
      </c>
    </row>
    <row r="94" spans="2:9" ht="15.75" thickBot="1" x14ac:dyDescent="0.3">
      <c r="B94" s="117" t="s">
        <v>840</v>
      </c>
      <c r="C94" s="248">
        <f t="shared" si="1"/>
        <v>7357</v>
      </c>
      <c r="D94" s="215">
        <v>809</v>
      </c>
      <c r="E94" s="215">
        <v>765</v>
      </c>
      <c r="F94" s="215">
        <v>665</v>
      </c>
      <c r="G94" s="215">
        <v>1202</v>
      </c>
      <c r="H94" s="215">
        <v>2936</v>
      </c>
      <c r="I94" s="215">
        <v>980</v>
      </c>
    </row>
    <row r="95" spans="2:9" ht="15.75" thickBot="1" x14ac:dyDescent="0.3">
      <c r="B95" s="117" t="s">
        <v>839</v>
      </c>
      <c r="C95" s="248">
        <f t="shared" si="1"/>
        <v>27305</v>
      </c>
      <c r="D95" s="215">
        <v>2233</v>
      </c>
      <c r="E95" s="215">
        <v>2255</v>
      </c>
      <c r="F95" s="215">
        <v>2198</v>
      </c>
      <c r="G95" s="215">
        <v>4743</v>
      </c>
      <c r="H95" s="215">
        <v>11867</v>
      </c>
      <c r="I95" s="215">
        <v>4009</v>
      </c>
    </row>
    <row r="96" spans="2:9" ht="15.75" thickBot="1" x14ac:dyDescent="0.3">
      <c r="B96" s="117" t="s">
        <v>838</v>
      </c>
      <c r="C96" s="248">
        <f t="shared" si="1"/>
        <v>9997</v>
      </c>
      <c r="D96" s="215">
        <v>1123</v>
      </c>
      <c r="E96" s="215">
        <v>1056</v>
      </c>
      <c r="F96" s="215">
        <v>911</v>
      </c>
      <c r="G96" s="215">
        <v>1650</v>
      </c>
      <c r="H96" s="215">
        <v>4010</v>
      </c>
      <c r="I96" s="215">
        <v>1247</v>
      </c>
    </row>
    <row r="97" spans="2:9" ht="15.75" thickBot="1" x14ac:dyDescent="0.3">
      <c r="B97" s="117" t="s">
        <v>837</v>
      </c>
      <c r="C97" s="248">
        <f t="shared" si="1"/>
        <v>11922</v>
      </c>
      <c r="D97" s="215">
        <v>892</v>
      </c>
      <c r="E97" s="215">
        <v>932</v>
      </c>
      <c r="F97" s="215">
        <v>909</v>
      </c>
      <c r="G97" s="215">
        <v>1520</v>
      </c>
      <c r="H97" s="215">
        <v>4545</v>
      </c>
      <c r="I97" s="215">
        <v>3124</v>
      </c>
    </row>
    <row r="98" spans="2:9" ht="15.75" thickBot="1" x14ac:dyDescent="0.3">
      <c r="B98" s="117" t="s">
        <v>836</v>
      </c>
      <c r="C98" s="248">
        <f t="shared" si="1"/>
        <v>27644</v>
      </c>
      <c r="D98" s="215">
        <v>2183</v>
      </c>
      <c r="E98" s="215">
        <v>2310</v>
      </c>
      <c r="F98" s="215">
        <v>2325</v>
      </c>
      <c r="G98" s="215">
        <v>4859</v>
      </c>
      <c r="H98" s="215">
        <v>12221</v>
      </c>
      <c r="I98" s="215">
        <v>3746</v>
      </c>
    </row>
    <row r="99" spans="2:9" ht="15.75" thickBot="1" x14ac:dyDescent="0.3">
      <c r="B99" s="117" t="s">
        <v>835</v>
      </c>
      <c r="C99" s="248">
        <f t="shared" si="1"/>
        <v>5334</v>
      </c>
      <c r="D99" s="215">
        <v>375</v>
      </c>
      <c r="E99" s="215">
        <v>452</v>
      </c>
      <c r="F99" s="215">
        <v>442</v>
      </c>
      <c r="G99" s="215">
        <v>607</v>
      </c>
      <c r="H99" s="215">
        <v>1977</v>
      </c>
      <c r="I99" s="215">
        <v>1481</v>
      </c>
    </row>
    <row r="100" spans="2:9" ht="15.75" thickBot="1" x14ac:dyDescent="0.3">
      <c r="B100" s="117" t="s">
        <v>834</v>
      </c>
      <c r="C100" s="248">
        <f t="shared" si="1"/>
        <v>3862</v>
      </c>
      <c r="D100" s="215">
        <v>203</v>
      </c>
      <c r="E100" s="215">
        <v>239</v>
      </c>
      <c r="F100" s="215">
        <v>248</v>
      </c>
      <c r="G100" s="215">
        <v>387</v>
      </c>
      <c r="H100" s="215">
        <v>1459</v>
      </c>
      <c r="I100" s="215">
        <v>1326</v>
      </c>
    </row>
    <row r="101" spans="2:9" ht="15.75" thickBot="1" x14ac:dyDescent="0.3">
      <c r="B101" s="117" t="s">
        <v>833</v>
      </c>
      <c r="C101" s="248">
        <f t="shared" si="1"/>
        <v>19453</v>
      </c>
      <c r="D101" s="215">
        <v>1184</v>
      </c>
      <c r="E101" s="215">
        <v>1446</v>
      </c>
      <c r="F101" s="215">
        <v>1539</v>
      </c>
      <c r="G101" s="215">
        <v>2633</v>
      </c>
      <c r="H101" s="215">
        <v>7623</v>
      </c>
      <c r="I101" s="215">
        <v>5028</v>
      </c>
    </row>
    <row r="102" spans="2:9" ht="15.75" thickBot="1" x14ac:dyDescent="0.3">
      <c r="B102" s="117" t="s">
        <v>832</v>
      </c>
      <c r="C102" s="248">
        <f t="shared" si="1"/>
        <v>49642</v>
      </c>
      <c r="D102" s="215">
        <v>4876</v>
      </c>
      <c r="E102" s="215">
        <v>4759</v>
      </c>
      <c r="F102" s="215">
        <v>4507</v>
      </c>
      <c r="G102" s="215">
        <v>10226</v>
      </c>
      <c r="H102" s="215">
        <v>21266</v>
      </c>
      <c r="I102" s="215">
        <v>4008</v>
      </c>
    </row>
    <row r="103" spans="2:9" ht="15.75" thickBot="1" x14ac:dyDescent="0.3">
      <c r="B103" s="117" t="s">
        <v>831</v>
      </c>
      <c r="C103" s="248">
        <f t="shared" si="1"/>
        <v>4996</v>
      </c>
      <c r="D103" s="215">
        <v>337</v>
      </c>
      <c r="E103" s="215">
        <v>382</v>
      </c>
      <c r="F103" s="215">
        <v>378</v>
      </c>
      <c r="G103" s="215">
        <v>558</v>
      </c>
      <c r="H103" s="215">
        <v>1920</v>
      </c>
      <c r="I103" s="215">
        <v>1421</v>
      </c>
    </row>
    <row r="104" spans="2:9" ht="15.75" thickBot="1" x14ac:dyDescent="0.3">
      <c r="B104" s="117" t="s">
        <v>830</v>
      </c>
      <c r="C104" s="248">
        <f t="shared" si="1"/>
        <v>9257</v>
      </c>
      <c r="D104" s="215">
        <v>596</v>
      </c>
      <c r="E104" s="215">
        <v>742</v>
      </c>
      <c r="F104" s="215">
        <v>772</v>
      </c>
      <c r="G104" s="215">
        <v>1625</v>
      </c>
      <c r="H104" s="215">
        <v>3372</v>
      </c>
      <c r="I104" s="215">
        <v>2150</v>
      </c>
    </row>
    <row r="105" spans="2:9" ht="15.75" thickBot="1" x14ac:dyDescent="0.3">
      <c r="B105" s="117" t="s">
        <v>829</v>
      </c>
      <c r="C105" s="248">
        <f t="shared" si="1"/>
        <v>8231</v>
      </c>
      <c r="D105" s="215">
        <v>618</v>
      </c>
      <c r="E105" s="215">
        <v>681</v>
      </c>
      <c r="F105" s="215">
        <v>667</v>
      </c>
      <c r="G105" s="215">
        <v>1072</v>
      </c>
      <c r="H105" s="215">
        <v>3309</v>
      </c>
      <c r="I105" s="215">
        <v>1884</v>
      </c>
    </row>
    <row r="106" spans="2:9" ht="15.75" thickBot="1" x14ac:dyDescent="0.3">
      <c r="B106" s="117" t="s">
        <v>828</v>
      </c>
      <c r="C106" s="248">
        <f t="shared" si="1"/>
        <v>53790</v>
      </c>
      <c r="D106" s="215">
        <v>4774</v>
      </c>
      <c r="E106" s="215">
        <v>5201</v>
      </c>
      <c r="F106" s="215">
        <v>5003</v>
      </c>
      <c r="G106" s="215">
        <v>9520</v>
      </c>
      <c r="H106" s="215">
        <v>22467</v>
      </c>
      <c r="I106" s="215">
        <v>6825</v>
      </c>
    </row>
    <row r="107" spans="2:9" ht="15.75" thickBot="1" x14ac:dyDescent="0.3">
      <c r="B107" s="117" t="s">
        <v>827</v>
      </c>
      <c r="C107" s="248">
        <f t="shared" si="1"/>
        <v>8569</v>
      </c>
      <c r="D107" s="215">
        <v>618</v>
      </c>
      <c r="E107" s="215">
        <v>727</v>
      </c>
      <c r="F107" s="215">
        <v>757</v>
      </c>
      <c r="G107" s="215">
        <v>1360</v>
      </c>
      <c r="H107" s="215">
        <v>3514</v>
      </c>
      <c r="I107" s="215">
        <v>1593</v>
      </c>
    </row>
    <row r="108" spans="2:9" ht="15.75" thickBot="1" x14ac:dyDescent="0.3">
      <c r="B108" s="117" t="s">
        <v>826</v>
      </c>
      <c r="C108" s="248">
        <f t="shared" si="1"/>
        <v>5202</v>
      </c>
      <c r="D108" s="215">
        <v>319</v>
      </c>
      <c r="E108" s="215">
        <v>373</v>
      </c>
      <c r="F108" s="215">
        <v>373</v>
      </c>
      <c r="G108" s="215">
        <v>622</v>
      </c>
      <c r="H108" s="215">
        <v>2046</v>
      </c>
      <c r="I108" s="215">
        <v>1469</v>
      </c>
    </row>
    <row r="109" spans="2:9" ht="15.75" thickBot="1" x14ac:dyDescent="0.3">
      <c r="B109" s="117" t="s">
        <v>825</v>
      </c>
      <c r="C109" s="248">
        <f t="shared" si="1"/>
        <v>5179</v>
      </c>
      <c r="D109" s="215">
        <v>419</v>
      </c>
      <c r="E109" s="215">
        <v>432</v>
      </c>
      <c r="F109" s="215">
        <v>431</v>
      </c>
      <c r="G109" s="215">
        <v>689</v>
      </c>
      <c r="H109" s="215">
        <v>2071</v>
      </c>
      <c r="I109" s="215">
        <v>1137</v>
      </c>
    </row>
    <row r="110" spans="2:9" ht="15.75" thickBot="1" x14ac:dyDescent="0.3">
      <c r="B110" s="117" t="s">
        <v>824</v>
      </c>
      <c r="C110" s="248">
        <f t="shared" si="1"/>
        <v>8304</v>
      </c>
      <c r="D110" s="215">
        <v>552</v>
      </c>
      <c r="E110" s="215">
        <v>621</v>
      </c>
      <c r="F110" s="215">
        <v>589</v>
      </c>
      <c r="G110" s="215">
        <v>904</v>
      </c>
      <c r="H110" s="215">
        <v>3214</v>
      </c>
      <c r="I110" s="215">
        <v>2424</v>
      </c>
    </row>
    <row r="111" spans="2:9" ht="15.75" thickBot="1" x14ac:dyDescent="0.3">
      <c r="B111" s="117" t="s">
        <v>823</v>
      </c>
      <c r="C111" s="248">
        <f t="shared" si="1"/>
        <v>5380</v>
      </c>
      <c r="D111" s="215">
        <v>404</v>
      </c>
      <c r="E111" s="215">
        <v>439</v>
      </c>
      <c r="F111" s="215">
        <v>416</v>
      </c>
      <c r="G111" s="215">
        <v>610</v>
      </c>
      <c r="H111" s="215">
        <v>2006</v>
      </c>
      <c r="I111" s="215">
        <v>1505</v>
      </c>
    </row>
    <row r="112" spans="2:9" ht="15.75" thickBot="1" x14ac:dyDescent="0.3">
      <c r="B112" s="117" t="s">
        <v>822</v>
      </c>
      <c r="C112" s="248">
        <f t="shared" si="1"/>
        <v>2133</v>
      </c>
      <c r="D112" s="215">
        <v>147</v>
      </c>
      <c r="E112" s="215">
        <v>176</v>
      </c>
      <c r="F112" s="215">
        <v>176</v>
      </c>
      <c r="G112" s="215">
        <v>241</v>
      </c>
      <c r="H112" s="215">
        <v>797</v>
      </c>
      <c r="I112" s="215">
        <v>596</v>
      </c>
    </row>
    <row r="113" spans="2:9" ht="15.75" thickBot="1" x14ac:dyDescent="0.3">
      <c r="B113" s="117" t="s">
        <v>821</v>
      </c>
      <c r="C113" s="248">
        <f t="shared" si="1"/>
        <v>21353</v>
      </c>
      <c r="D113" s="215">
        <v>2066</v>
      </c>
      <c r="E113" s="215">
        <v>2238</v>
      </c>
      <c r="F113" s="215">
        <v>2137</v>
      </c>
      <c r="G113" s="215">
        <v>3494</v>
      </c>
      <c r="H113" s="215">
        <v>8312</v>
      </c>
      <c r="I113" s="215">
        <v>3106</v>
      </c>
    </row>
    <row r="114" spans="2:9" ht="15.75" thickBot="1" x14ac:dyDescent="0.3">
      <c r="B114" s="117" t="s">
        <v>820</v>
      </c>
      <c r="C114" s="248">
        <f t="shared" si="1"/>
        <v>33643</v>
      </c>
      <c r="D114" s="215">
        <v>2383</v>
      </c>
      <c r="E114" s="215">
        <v>2698</v>
      </c>
      <c r="F114" s="215">
        <v>2722</v>
      </c>
      <c r="G114" s="215">
        <v>5036</v>
      </c>
      <c r="H114" s="215">
        <v>13984</v>
      </c>
      <c r="I114" s="215">
        <v>6820</v>
      </c>
    </row>
    <row r="115" spans="2:9" ht="15.75" thickBot="1" x14ac:dyDescent="0.3">
      <c r="B115" s="117" t="s">
        <v>819</v>
      </c>
      <c r="C115" s="248">
        <f t="shared" si="1"/>
        <v>16218</v>
      </c>
      <c r="D115" s="215">
        <v>1142</v>
      </c>
      <c r="E115" s="215">
        <v>1350</v>
      </c>
      <c r="F115" s="215">
        <v>1345</v>
      </c>
      <c r="G115" s="215">
        <v>1967</v>
      </c>
      <c r="H115" s="215">
        <v>6113</v>
      </c>
      <c r="I115" s="215">
        <v>4301</v>
      </c>
    </row>
    <row r="116" spans="2:9" ht="15.75" thickBot="1" x14ac:dyDescent="0.3">
      <c r="B116" s="117" t="s">
        <v>818</v>
      </c>
      <c r="C116" s="248">
        <f t="shared" si="1"/>
        <v>14856</v>
      </c>
      <c r="D116" s="215">
        <v>1093</v>
      </c>
      <c r="E116" s="215">
        <v>1245</v>
      </c>
      <c r="F116" s="215">
        <v>1217</v>
      </c>
      <c r="G116" s="215">
        <v>1726</v>
      </c>
      <c r="H116" s="215">
        <v>6005</v>
      </c>
      <c r="I116" s="215">
        <v>3570</v>
      </c>
    </row>
    <row r="117" spans="2:9" ht="15.75" thickBot="1" x14ac:dyDescent="0.3">
      <c r="B117" s="117" t="s">
        <v>817</v>
      </c>
      <c r="C117" s="248">
        <f t="shared" si="1"/>
        <v>5782</v>
      </c>
      <c r="D117" s="215">
        <v>434</v>
      </c>
      <c r="E117" s="215">
        <v>478</v>
      </c>
      <c r="F117" s="215">
        <v>481</v>
      </c>
      <c r="G117" s="215">
        <v>822</v>
      </c>
      <c r="H117" s="215">
        <v>2249</v>
      </c>
      <c r="I117" s="215">
        <v>1318</v>
      </c>
    </row>
    <row r="118" spans="2:9" ht="15.75" thickBot="1" x14ac:dyDescent="0.3">
      <c r="B118" s="117" t="s">
        <v>815</v>
      </c>
      <c r="C118" s="248">
        <f t="shared" si="1"/>
        <v>165473</v>
      </c>
      <c r="D118" s="215">
        <v>13538</v>
      </c>
      <c r="E118" s="215">
        <v>14034</v>
      </c>
      <c r="F118" s="215">
        <v>13639</v>
      </c>
      <c r="G118" s="215">
        <v>30173</v>
      </c>
      <c r="H118" s="215">
        <v>72029</v>
      </c>
      <c r="I118" s="215">
        <v>22060</v>
      </c>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
  <dimension ref="B2:K120"/>
  <sheetViews>
    <sheetView workbookViewId="0">
      <selection activeCell="E7" sqref="E7"/>
    </sheetView>
  </sheetViews>
  <sheetFormatPr baseColWidth="10" defaultColWidth="11.42578125" defaultRowHeight="15" x14ac:dyDescent="0.25"/>
  <cols>
    <col min="2" max="2" width="27.42578125" bestFit="1" customWidth="1"/>
    <col min="3" max="3" width="11.42578125" style="59"/>
    <col min="4" max="4" width="27.42578125" style="40" bestFit="1" customWidth="1"/>
  </cols>
  <sheetData>
    <row r="2" spans="2:11" ht="15.75" thickBot="1" x14ac:dyDescent="0.3"/>
    <row r="3" spans="2:11" ht="30.75" thickBot="1" x14ac:dyDescent="0.3">
      <c r="B3" s="243" t="s">
        <v>1261</v>
      </c>
      <c r="C3" s="313" t="s">
        <v>1265</v>
      </c>
      <c r="D3" s="243" t="s">
        <v>1261</v>
      </c>
      <c r="E3" s="243" t="s">
        <v>938</v>
      </c>
      <c r="F3" s="73" t="s">
        <v>937</v>
      </c>
      <c r="G3" s="72" t="s">
        <v>936</v>
      </c>
      <c r="H3" s="71" t="s">
        <v>935</v>
      </c>
      <c r="I3" s="70" t="s">
        <v>934</v>
      </c>
      <c r="J3" s="69" t="s">
        <v>933</v>
      </c>
      <c r="K3" s="68" t="s">
        <v>932</v>
      </c>
    </row>
    <row r="4" spans="2:11" ht="15.75" thickBot="1" x14ac:dyDescent="0.3">
      <c r="B4" s="117" t="s">
        <v>931</v>
      </c>
      <c r="C4" s="117" t="s">
        <v>1266</v>
      </c>
      <c r="D4" s="117" t="s">
        <v>931</v>
      </c>
      <c r="E4" s="248">
        <f>SUM(F4:K4)</f>
        <v>14503</v>
      </c>
      <c r="F4" s="215">
        <v>767</v>
      </c>
      <c r="G4" s="215">
        <v>970</v>
      </c>
      <c r="H4" s="215">
        <v>1036</v>
      </c>
      <c r="I4" s="215">
        <v>1733</v>
      </c>
      <c r="J4" s="215">
        <v>5644</v>
      </c>
      <c r="K4" s="215">
        <v>4353</v>
      </c>
    </row>
    <row r="5" spans="2:11" ht="15.75" thickBot="1" x14ac:dyDescent="0.3">
      <c r="B5" s="117"/>
      <c r="C5" s="117"/>
      <c r="D5" s="117" t="s">
        <v>930</v>
      </c>
      <c r="E5" s="248">
        <f t="shared" ref="E5:E68" si="0">SUM(F5:K5)</f>
        <v>7978</v>
      </c>
      <c r="F5" s="215">
        <v>608</v>
      </c>
      <c r="G5" s="215">
        <v>630</v>
      </c>
      <c r="H5" s="215">
        <v>663</v>
      </c>
      <c r="I5" s="215">
        <v>1308</v>
      </c>
      <c r="J5" s="215">
        <v>3124</v>
      </c>
      <c r="K5" s="215">
        <v>1645</v>
      </c>
    </row>
    <row r="6" spans="2:11" ht="15.75" thickBot="1" x14ac:dyDescent="0.3">
      <c r="B6" s="117"/>
      <c r="C6" s="117"/>
      <c r="D6" s="117" t="s">
        <v>929</v>
      </c>
      <c r="E6" s="248">
        <f t="shared" si="0"/>
        <v>18246</v>
      </c>
      <c r="F6" s="215">
        <v>1323</v>
      </c>
      <c r="G6" s="215">
        <v>1393</v>
      </c>
      <c r="H6" s="215">
        <v>1348</v>
      </c>
      <c r="I6" s="215">
        <v>2572</v>
      </c>
      <c r="J6" s="215">
        <v>7367</v>
      </c>
      <c r="K6" s="215">
        <v>4243</v>
      </c>
    </row>
    <row r="7" spans="2:11" ht="15.75" thickBot="1" x14ac:dyDescent="0.3">
      <c r="B7" s="117" t="s">
        <v>928</v>
      </c>
      <c r="C7" s="117" t="s">
        <v>1266</v>
      </c>
      <c r="D7" s="117" t="s">
        <v>928</v>
      </c>
      <c r="E7" s="248">
        <f t="shared" si="0"/>
        <v>17043</v>
      </c>
      <c r="F7" s="215">
        <v>1157</v>
      </c>
      <c r="G7" s="215">
        <v>1335</v>
      </c>
      <c r="H7" s="215">
        <v>1317</v>
      </c>
      <c r="I7" s="215">
        <v>2015</v>
      </c>
      <c r="J7" s="215">
        <v>6496</v>
      </c>
      <c r="K7" s="215">
        <v>4723</v>
      </c>
    </row>
    <row r="8" spans="2:11" ht="15.75" thickBot="1" x14ac:dyDescent="0.3">
      <c r="B8" s="117"/>
      <c r="C8" s="117"/>
      <c r="D8" s="117" t="s">
        <v>927</v>
      </c>
      <c r="E8" s="248">
        <f t="shared" si="0"/>
        <v>10162</v>
      </c>
      <c r="F8" s="215">
        <v>811</v>
      </c>
      <c r="G8" s="215">
        <v>819</v>
      </c>
      <c r="H8" s="215">
        <v>786</v>
      </c>
      <c r="I8" s="215">
        <v>1421</v>
      </c>
      <c r="J8" s="215">
        <v>3800</v>
      </c>
      <c r="K8" s="215">
        <v>2525</v>
      </c>
    </row>
    <row r="9" spans="2:11" ht="15.75" thickBot="1" x14ac:dyDescent="0.3">
      <c r="B9" s="117" t="s">
        <v>926</v>
      </c>
      <c r="C9" s="117" t="s">
        <v>1266</v>
      </c>
      <c r="D9" s="117" t="s">
        <v>926</v>
      </c>
      <c r="E9" s="248">
        <f t="shared" si="0"/>
        <v>12959</v>
      </c>
      <c r="F9" s="215">
        <v>824</v>
      </c>
      <c r="G9" s="215">
        <v>973</v>
      </c>
      <c r="H9" s="215">
        <v>1006</v>
      </c>
      <c r="I9" s="215">
        <v>1670</v>
      </c>
      <c r="J9" s="215">
        <v>4985</v>
      </c>
      <c r="K9" s="215">
        <v>3501</v>
      </c>
    </row>
    <row r="10" spans="2:11" ht="15.75" thickBot="1" x14ac:dyDescent="0.3">
      <c r="B10" s="117"/>
      <c r="C10" s="117"/>
      <c r="D10" s="117" t="s">
        <v>925</v>
      </c>
      <c r="E10" s="248">
        <f t="shared" si="0"/>
        <v>2217</v>
      </c>
      <c r="F10" s="215">
        <v>177</v>
      </c>
      <c r="G10" s="215">
        <v>187</v>
      </c>
      <c r="H10" s="215">
        <v>188</v>
      </c>
      <c r="I10" s="215">
        <v>302</v>
      </c>
      <c r="J10" s="215">
        <v>818</v>
      </c>
      <c r="K10" s="215">
        <v>545</v>
      </c>
    </row>
    <row r="11" spans="2:11" ht="15.75" thickBot="1" x14ac:dyDescent="0.3">
      <c r="B11" s="117"/>
      <c r="C11" s="117"/>
      <c r="D11" s="117" t="s">
        <v>924</v>
      </c>
      <c r="E11" s="248">
        <f t="shared" si="0"/>
        <v>3004</v>
      </c>
      <c r="F11" s="215">
        <v>221</v>
      </c>
      <c r="G11" s="215">
        <v>210</v>
      </c>
      <c r="H11" s="215">
        <v>189</v>
      </c>
      <c r="I11" s="215">
        <v>289</v>
      </c>
      <c r="J11" s="215">
        <v>1098</v>
      </c>
      <c r="K11" s="215">
        <v>997</v>
      </c>
    </row>
    <row r="12" spans="2:11" ht="15.75" thickBot="1" x14ac:dyDescent="0.3">
      <c r="B12" s="117"/>
      <c r="C12" s="117"/>
      <c r="D12" s="117" t="s">
        <v>923</v>
      </c>
      <c r="E12" s="248">
        <f t="shared" si="0"/>
        <v>12557</v>
      </c>
      <c r="F12" s="215">
        <v>1002</v>
      </c>
      <c r="G12" s="215">
        <v>1167</v>
      </c>
      <c r="H12" s="215">
        <v>1233</v>
      </c>
      <c r="I12" s="215">
        <v>2303</v>
      </c>
      <c r="J12" s="215">
        <v>5308</v>
      </c>
      <c r="K12" s="215">
        <v>1544</v>
      </c>
    </row>
    <row r="13" spans="2:11" ht="15.75" thickBot="1" x14ac:dyDescent="0.3">
      <c r="B13" s="117"/>
      <c r="C13" s="117"/>
      <c r="D13" s="117" t="s">
        <v>922</v>
      </c>
      <c r="E13" s="248">
        <f t="shared" si="0"/>
        <v>5866</v>
      </c>
      <c r="F13" s="215">
        <v>582</v>
      </c>
      <c r="G13" s="215">
        <v>630</v>
      </c>
      <c r="H13" s="215">
        <v>554</v>
      </c>
      <c r="I13" s="215">
        <v>992</v>
      </c>
      <c r="J13" s="215">
        <v>2327</v>
      </c>
      <c r="K13" s="215">
        <v>781</v>
      </c>
    </row>
    <row r="14" spans="2:11" ht="15.75" thickBot="1" x14ac:dyDescent="0.3">
      <c r="B14" s="117"/>
      <c r="C14" s="117"/>
      <c r="D14" s="117" t="s">
        <v>921</v>
      </c>
      <c r="E14" s="248">
        <f t="shared" si="0"/>
        <v>12348</v>
      </c>
      <c r="F14" s="215">
        <v>907</v>
      </c>
      <c r="G14" s="215">
        <v>975</v>
      </c>
      <c r="H14" s="215">
        <v>938</v>
      </c>
      <c r="I14" s="215">
        <v>1562</v>
      </c>
      <c r="J14" s="215">
        <v>4821</v>
      </c>
      <c r="K14" s="215">
        <v>3145</v>
      </c>
    </row>
    <row r="15" spans="2:11" ht="15.75" thickBot="1" x14ac:dyDescent="0.3">
      <c r="B15" s="117" t="s">
        <v>920</v>
      </c>
      <c r="C15" s="117" t="s">
        <v>1266</v>
      </c>
      <c r="D15" s="117" t="s">
        <v>920</v>
      </c>
      <c r="E15" s="248">
        <f t="shared" si="0"/>
        <v>104598</v>
      </c>
      <c r="F15" s="215">
        <v>8299</v>
      </c>
      <c r="G15" s="215">
        <v>8778</v>
      </c>
      <c r="H15" s="215">
        <v>8550</v>
      </c>
      <c r="I15" s="215">
        <v>17442</v>
      </c>
      <c r="J15" s="215">
        <v>47976</v>
      </c>
      <c r="K15" s="215">
        <v>13553</v>
      </c>
    </row>
    <row r="16" spans="2:11" ht="15.75" thickBot="1" x14ac:dyDescent="0.3">
      <c r="B16" s="117"/>
      <c r="C16" s="117"/>
      <c r="D16" s="117" t="s">
        <v>919</v>
      </c>
      <c r="E16" s="248">
        <f t="shared" si="0"/>
        <v>15244</v>
      </c>
      <c r="F16" s="215">
        <v>957</v>
      </c>
      <c r="G16" s="215">
        <v>1209</v>
      </c>
      <c r="H16" s="215">
        <v>1227</v>
      </c>
      <c r="I16" s="215">
        <v>1722</v>
      </c>
      <c r="J16" s="215">
        <v>6389</v>
      </c>
      <c r="K16" s="215">
        <v>3740</v>
      </c>
    </row>
    <row r="17" spans="2:11" ht="15.75" thickBot="1" x14ac:dyDescent="0.3">
      <c r="B17" s="117" t="s">
        <v>918</v>
      </c>
      <c r="C17" s="117" t="s">
        <v>1266</v>
      </c>
      <c r="D17" s="117" t="s">
        <v>918</v>
      </c>
      <c r="E17" s="248">
        <f t="shared" si="0"/>
        <v>21147</v>
      </c>
      <c r="F17" s="215">
        <v>1780</v>
      </c>
      <c r="G17" s="215">
        <v>1868</v>
      </c>
      <c r="H17" s="215">
        <v>1733</v>
      </c>
      <c r="I17" s="215">
        <v>3114</v>
      </c>
      <c r="J17" s="215">
        <v>8685</v>
      </c>
      <c r="K17" s="215">
        <v>3967</v>
      </c>
    </row>
    <row r="18" spans="2:11" ht="15.75" thickBot="1" x14ac:dyDescent="0.3">
      <c r="B18" s="117" t="s">
        <v>917</v>
      </c>
      <c r="C18" s="117" t="s">
        <v>1266</v>
      </c>
      <c r="D18" s="117" t="s">
        <v>917</v>
      </c>
      <c r="E18" s="248">
        <f t="shared" si="0"/>
        <v>9285</v>
      </c>
      <c r="F18" s="215">
        <v>764</v>
      </c>
      <c r="G18" s="215">
        <v>863</v>
      </c>
      <c r="H18" s="215">
        <v>850</v>
      </c>
      <c r="I18" s="215">
        <v>1364</v>
      </c>
      <c r="J18" s="215">
        <v>3660</v>
      </c>
      <c r="K18" s="215">
        <v>1784</v>
      </c>
    </row>
    <row r="19" spans="2:11" ht="15.75" thickBot="1" x14ac:dyDescent="0.3">
      <c r="B19" s="117" t="s">
        <v>915</v>
      </c>
      <c r="C19" s="117" t="s">
        <v>1266</v>
      </c>
      <c r="D19" s="117" t="s">
        <v>916</v>
      </c>
      <c r="E19" s="248">
        <f t="shared" si="0"/>
        <v>5111</v>
      </c>
      <c r="F19" s="215">
        <v>326</v>
      </c>
      <c r="G19" s="215">
        <v>378</v>
      </c>
      <c r="H19" s="215">
        <v>371</v>
      </c>
      <c r="I19" s="215">
        <v>553</v>
      </c>
      <c r="J19" s="215">
        <v>1960</v>
      </c>
      <c r="K19" s="215">
        <v>1523</v>
      </c>
    </row>
    <row r="20" spans="2:11" ht="15.75" thickBot="1" x14ac:dyDescent="0.3">
      <c r="B20" s="117"/>
      <c r="C20" s="117"/>
      <c r="D20" s="117" t="s">
        <v>915</v>
      </c>
      <c r="E20" s="248">
        <f t="shared" si="0"/>
        <v>168167</v>
      </c>
      <c r="F20" s="215">
        <v>10624</v>
      </c>
      <c r="G20" s="215">
        <v>12633</v>
      </c>
      <c r="H20" s="215">
        <v>13979</v>
      </c>
      <c r="I20" s="215">
        <v>29335</v>
      </c>
      <c r="J20" s="215">
        <v>75871</v>
      </c>
      <c r="K20" s="215">
        <v>25725</v>
      </c>
    </row>
    <row r="21" spans="2:11" ht="15.75" thickBot="1" x14ac:dyDescent="0.3">
      <c r="B21" s="117"/>
      <c r="C21" s="117"/>
      <c r="D21" s="117" t="s">
        <v>914</v>
      </c>
      <c r="E21" s="248">
        <f t="shared" si="0"/>
        <v>11715</v>
      </c>
      <c r="F21" s="215">
        <v>1001</v>
      </c>
      <c r="G21" s="215">
        <v>1052</v>
      </c>
      <c r="H21" s="215">
        <v>989</v>
      </c>
      <c r="I21" s="215">
        <v>1759</v>
      </c>
      <c r="J21" s="215">
        <v>4742</v>
      </c>
      <c r="K21" s="215">
        <v>2172</v>
      </c>
    </row>
    <row r="22" spans="2:11" ht="15.75" thickBot="1" x14ac:dyDescent="0.3">
      <c r="B22" s="117"/>
      <c r="C22" s="117"/>
      <c r="D22" s="117" t="s">
        <v>913</v>
      </c>
      <c r="E22" s="248">
        <f t="shared" si="0"/>
        <v>13519</v>
      </c>
      <c r="F22" s="215">
        <v>915</v>
      </c>
      <c r="G22" s="215">
        <v>1088</v>
      </c>
      <c r="H22" s="215">
        <v>1121</v>
      </c>
      <c r="I22" s="215">
        <v>1847</v>
      </c>
      <c r="J22" s="215">
        <v>5542</v>
      </c>
      <c r="K22" s="215">
        <v>3006</v>
      </c>
    </row>
    <row r="23" spans="2:11" ht="15.75" thickBot="1" x14ac:dyDescent="0.3">
      <c r="B23" s="117" t="s">
        <v>912</v>
      </c>
      <c r="C23" s="117" t="s">
        <v>1266</v>
      </c>
      <c r="D23" s="117" t="s">
        <v>912</v>
      </c>
      <c r="E23" s="248">
        <f t="shared" si="0"/>
        <v>25682</v>
      </c>
      <c r="F23" s="215">
        <v>2372</v>
      </c>
      <c r="G23" s="215">
        <v>2587</v>
      </c>
      <c r="H23" s="215">
        <v>2504</v>
      </c>
      <c r="I23" s="215">
        <v>4375</v>
      </c>
      <c r="J23" s="215">
        <v>10372</v>
      </c>
      <c r="K23" s="215">
        <v>3472</v>
      </c>
    </row>
    <row r="24" spans="2:11" ht="15.75" thickBot="1" x14ac:dyDescent="0.3">
      <c r="B24" s="117"/>
      <c r="C24" s="117"/>
      <c r="D24" s="117" t="s">
        <v>911</v>
      </c>
      <c r="E24" s="248">
        <f t="shared" si="0"/>
        <v>27695</v>
      </c>
      <c r="F24" s="215">
        <v>2321</v>
      </c>
      <c r="G24" s="215">
        <v>2435</v>
      </c>
      <c r="H24" s="215">
        <v>2403</v>
      </c>
      <c r="I24" s="215">
        <v>4601</v>
      </c>
      <c r="J24" s="215">
        <v>11695</v>
      </c>
      <c r="K24" s="215">
        <v>4240</v>
      </c>
    </row>
    <row r="25" spans="2:11" ht="15.75" thickBot="1" x14ac:dyDescent="0.3">
      <c r="B25" s="117"/>
      <c r="C25" s="117"/>
      <c r="D25" s="117" t="s">
        <v>910</v>
      </c>
      <c r="E25" s="248">
        <f t="shared" si="0"/>
        <v>41477</v>
      </c>
      <c r="F25" s="215">
        <v>3046</v>
      </c>
      <c r="G25" s="215">
        <v>3581</v>
      </c>
      <c r="H25" s="215">
        <v>3737</v>
      </c>
      <c r="I25" s="215">
        <v>7149</v>
      </c>
      <c r="J25" s="215">
        <v>18763</v>
      </c>
      <c r="K25" s="215">
        <v>5201</v>
      </c>
    </row>
    <row r="26" spans="2:11" ht="15.75" thickBot="1" x14ac:dyDescent="0.3">
      <c r="B26" s="117" t="s">
        <v>909</v>
      </c>
      <c r="C26" s="117" t="s">
        <v>1266</v>
      </c>
      <c r="D26" s="117" t="s">
        <v>909</v>
      </c>
      <c r="E26" s="248">
        <f t="shared" si="0"/>
        <v>9477</v>
      </c>
      <c r="F26" s="215">
        <v>1092</v>
      </c>
      <c r="G26" s="215">
        <v>986</v>
      </c>
      <c r="H26" s="215">
        <v>805</v>
      </c>
      <c r="I26" s="215">
        <v>1463</v>
      </c>
      <c r="J26" s="215">
        <v>3700</v>
      </c>
      <c r="K26" s="215">
        <v>1431</v>
      </c>
    </row>
    <row r="27" spans="2:11" ht="15.75" thickBot="1" x14ac:dyDescent="0.3">
      <c r="B27" s="117" t="s">
        <v>908</v>
      </c>
      <c r="C27" s="117" t="s">
        <v>1266</v>
      </c>
      <c r="D27" s="117" t="s">
        <v>908</v>
      </c>
      <c r="E27" s="248">
        <f t="shared" si="0"/>
        <v>29955</v>
      </c>
      <c r="F27" s="215">
        <v>1924</v>
      </c>
      <c r="G27" s="215">
        <v>2289</v>
      </c>
      <c r="H27" s="215">
        <v>2277</v>
      </c>
      <c r="I27" s="215">
        <v>3652</v>
      </c>
      <c r="J27" s="215">
        <v>11311</v>
      </c>
      <c r="K27" s="215">
        <v>8502</v>
      </c>
    </row>
    <row r="28" spans="2:11" ht="15.75" thickBot="1" x14ac:dyDescent="0.3">
      <c r="B28" s="117" t="s">
        <v>907</v>
      </c>
      <c r="C28" s="117" t="s">
        <v>1266</v>
      </c>
      <c r="D28" s="117" t="s">
        <v>907</v>
      </c>
      <c r="E28" s="248">
        <f t="shared" si="0"/>
        <v>5665</v>
      </c>
      <c r="F28" s="215">
        <v>413</v>
      </c>
      <c r="G28" s="215">
        <v>500</v>
      </c>
      <c r="H28" s="215">
        <v>454</v>
      </c>
      <c r="I28" s="215">
        <v>536</v>
      </c>
      <c r="J28" s="215">
        <v>2095</v>
      </c>
      <c r="K28" s="215">
        <v>1667</v>
      </c>
    </row>
    <row r="29" spans="2:11" ht="15.75" thickBot="1" x14ac:dyDescent="0.3">
      <c r="B29" s="117"/>
      <c r="C29" s="117"/>
      <c r="D29" s="117" t="s">
        <v>906</v>
      </c>
      <c r="E29" s="248">
        <f t="shared" si="0"/>
        <v>26738</v>
      </c>
      <c r="F29" s="215">
        <v>2525</v>
      </c>
      <c r="G29" s="215">
        <v>2663</v>
      </c>
      <c r="H29" s="215">
        <v>2619</v>
      </c>
      <c r="I29" s="215">
        <v>5733</v>
      </c>
      <c r="J29" s="215">
        <v>10983</v>
      </c>
      <c r="K29" s="215">
        <v>2215</v>
      </c>
    </row>
    <row r="30" spans="2:11" ht="15.75" thickBot="1" x14ac:dyDescent="0.3">
      <c r="B30" s="117" t="s">
        <v>905</v>
      </c>
      <c r="C30" s="117" t="s">
        <v>1266</v>
      </c>
      <c r="D30" s="117" t="s">
        <v>905</v>
      </c>
      <c r="E30" s="248">
        <f t="shared" si="0"/>
        <v>177093</v>
      </c>
      <c r="F30" s="215">
        <v>13787</v>
      </c>
      <c r="G30" s="215">
        <v>15377</v>
      </c>
      <c r="H30" s="215">
        <v>15854</v>
      </c>
      <c r="I30" s="215">
        <v>34612</v>
      </c>
      <c r="J30" s="215">
        <v>77326</v>
      </c>
      <c r="K30" s="215">
        <v>20137</v>
      </c>
    </row>
    <row r="31" spans="2:11" ht="15.75" thickBot="1" x14ac:dyDescent="0.3">
      <c r="B31" s="117" t="s">
        <v>904</v>
      </c>
      <c r="C31" s="117" t="s">
        <v>1266</v>
      </c>
      <c r="D31" s="117" t="s">
        <v>904</v>
      </c>
      <c r="E31" s="248">
        <f t="shared" si="0"/>
        <v>14841</v>
      </c>
      <c r="F31" s="215">
        <v>1254</v>
      </c>
      <c r="G31" s="215">
        <v>1308</v>
      </c>
      <c r="H31" s="215">
        <v>1204</v>
      </c>
      <c r="I31" s="215">
        <v>2113</v>
      </c>
      <c r="J31" s="215">
        <v>5982</v>
      </c>
      <c r="K31" s="215">
        <v>2980</v>
      </c>
    </row>
    <row r="32" spans="2:11" ht="15.75" thickBot="1" x14ac:dyDescent="0.3">
      <c r="B32" s="117" t="s">
        <v>903</v>
      </c>
      <c r="C32" s="117" t="s">
        <v>1266</v>
      </c>
      <c r="D32" s="117" t="s">
        <v>903</v>
      </c>
      <c r="E32" s="248">
        <f t="shared" si="0"/>
        <v>7068</v>
      </c>
      <c r="F32" s="215">
        <v>641</v>
      </c>
      <c r="G32" s="215">
        <v>694</v>
      </c>
      <c r="H32" s="215">
        <v>665</v>
      </c>
      <c r="I32" s="215">
        <v>1025</v>
      </c>
      <c r="J32" s="215">
        <v>2648</v>
      </c>
      <c r="K32" s="215">
        <v>1395</v>
      </c>
    </row>
    <row r="33" spans="2:11" ht="15.75" thickBot="1" x14ac:dyDescent="0.3">
      <c r="B33" s="117" t="s">
        <v>902</v>
      </c>
      <c r="C33" s="117" t="s">
        <v>1266</v>
      </c>
      <c r="D33" s="117" t="s">
        <v>902</v>
      </c>
      <c r="E33" s="248">
        <f t="shared" si="0"/>
        <v>118669</v>
      </c>
      <c r="F33" s="215">
        <v>9049</v>
      </c>
      <c r="G33" s="215">
        <v>9997</v>
      </c>
      <c r="H33" s="215">
        <v>10032</v>
      </c>
      <c r="I33" s="215">
        <v>21421</v>
      </c>
      <c r="J33" s="215">
        <v>54210</v>
      </c>
      <c r="K33" s="215">
        <v>13960</v>
      </c>
    </row>
    <row r="34" spans="2:11" ht="15.75" thickBot="1" x14ac:dyDescent="0.3">
      <c r="B34" s="117"/>
      <c r="C34" s="117"/>
      <c r="D34" s="117" t="s">
        <v>901</v>
      </c>
      <c r="E34" s="248">
        <f t="shared" si="0"/>
        <v>6002</v>
      </c>
      <c r="F34" s="215">
        <v>516</v>
      </c>
      <c r="G34" s="215">
        <v>512</v>
      </c>
      <c r="H34" s="215">
        <v>489</v>
      </c>
      <c r="I34" s="215">
        <v>858</v>
      </c>
      <c r="J34" s="215">
        <v>2386</v>
      </c>
      <c r="K34" s="215">
        <v>1241</v>
      </c>
    </row>
    <row r="35" spans="2:11" ht="15.75" thickBot="1" x14ac:dyDescent="0.3">
      <c r="B35" s="117" t="s">
        <v>900</v>
      </c>
      <c r="C35" s="117" t="s">
        <v>1266</v>
      </c>
      <c r="D35" s="117" t="s">
        <v>900</v>
      </c>
      <c r="E35" s="248">
        <f t="shared" si="0"/>
        <v>175589</v>
      </c>
      <c r="F35" s="215">
        <v>11070</v>
      </c>
      <c r="G35" s="215">
        <v>13085</v>
      </c>
      <c r="H35" s="215">
        <v>13930</v>
      </c>
      <c r="I35" s="215">
        <v>26665</v>
      </c>
      <c r="J35" s="215">
        <v>69352</v>
      </c>
      <c r="K35" s="215">
        <v>41487</v>
      </c>
    </row>
    <row r="36" spans="2:11" ht="15.75" thickBot="1" x14ac:dyDescent="0.3">
      <c r="B36" s="117"/>
      <c r="C36" s="117"/>
      <c r="D36" s="117" t="s">
        <v>899</v>
      </c>
      <c r="E36" s="248">
        <f t="shared" si="0"/>
        <v>5279</v>
      </c>
      <c r="F36" s="215">
        <v>358</v>
      </c>
      <c r="G36" s="215">
        <v>414</v>
      </c>
      <c r="H36" s="215">
        <v>426</v>
      </c>
      <c r="I36" s="215">
        <v>696</v>
      </c>
      <c r="J36" s="215">
        <v>2036</v>
      </c>
      <c r="K36" s="215">
        <v>1349</v>
      </c>
    </row>
    <row r="37" spans="2:11" ht="15.75" thickBot="1" x14ac:dyDescent="0.3">
      <c r="B37" s="117" t="s">
        <v>898</v>
      </c>
      <c r="C37" s="117" t="s">
        <v>1266</v>
      </c>
      <c r="D37" s="117" t="s">
        <v>898</v>
      </c>
      <c r="E37" s="248">
        <f t="shared" si="0"/>
        <v>21353</v>
      </c>
      <c r="F37" s="215">
        <v>2079</v>
      </c>
      <c r="G37" s="215">
        <v>2063</v>
      </c>
      <c r="H37" s="215">
        <v>1929</v>
      </c>
      <c r="I37" s="215">
        <v>4513</v>
      </c>
      <c r="J37" s="215">
        <v>8939</v>
      </c>
      <c r="K37" s="215">
        <v>1830</v>
      </c>
    </row>
    <row r="38" spans="2:11" ht="15.75" thickBot="1" x14ac:dyDescent="0.3">
      <c r="B38" s="117" t="s">
        <v>897</v>
      </c>
      <c r="C38" s="117" t="s">
        <v>1266</v>
      </c>
      <c r="D38" s="117" t="s">
        <v>897</v>
      </c>
      <c r="E38" s="248">
        <f t="shared" si="0"/>
        <v>10166</v>
      </c>
      <c r="F38" s="215">
        <v>653</v>
      </c>
      <c r="G38" s="215">
        <v>784</v>
      </c>
      <c r="H38" s="215">
        <v>794</v>
      </c>
      <c r="I38" s="215">
        <v>1256</v>
      </c>
      <c r="J38" s="215">
        <v>3913</v>
      </c>
      <c r="K38" s="215">
        <v>2766</v>
      </c>
    </row>
    <row r="39" spans="2:11" ht="15.75" thickBot="1" x14ac:dyDescent="0.3">
      <c r="B39" s="117"/>
      <c r="C39" s="117"/>
      <c r="D39" s="117" t="s">
        <v>896</v>
      </c>
      <c r="E39" s="248">
        <f t="shared" si="0"/>
        <v>3773</v>
      </c>
      <c r="F39" s="215">
        <v>263</v>
      </c>
      <c r="G39" s="215">
        <v>329</v>
      </c>
      <c r="H39" s="215">
        <v>328</v>
      </c>
      <c r="I39" s="215">
        <v>456</v>
      </c>
      <c r="J39" s="215">
        <v>1365</v>
      </c>
      <c r="K39" s="215">
        <v>1032</v>
      </c>
    </row>
    <row r="40" spans="2:11" ht="15.75" thickBot="1" x14ac:dyDescent="0.3">
      <c r="B40" s="117" t="s">
        <v>895</v>
      </c>
      <c r="C40" s="117" t="s">
        <v>1266</v>
      </c>
      <c r="D40" s="117" t="s">
        <v>895</v>
      </c>
      <c r="E40" s="248">
        <f t="shared" si="0"/>
        <v>127078</v>
      </c>
      <c r="F40" s="215">
        <v>8753</v>
      </c>
      <c r="G40" s="215">
        <v>9551</v>
      </c>
      <c r="H40" s="215">
        <v>9484</v>
      </c>
      <c r="I40" s="215">
        <v>19804</v>
      </c>
      <c r="J40" s="215">
        <v>54382</v>
      </c>
      <c r="K40" s="215">
        <v>25104</v>
      </c>
    </row>
    <row r="41" spans="2:11" ht="15.75" thickBot="1" x14ac:dyDescent="0.3">
      <c r="B41" s="117"/>
      <c r="C41" s="117"/>
      <c r="D41" s="117" t="s">
        <v>894</v>
      </c>
      <c r="E41" s="248">
        <f t="shared" si="0"/>
        <v>8708</v>
      </c>
      <c r="F41" s="215">
        <v>789</v>
      </c>
      <c r="G41" s="215">
        <v>858</v>
      </c>
      <c r="H41" s="215">
        <v>825</v>
      </c>
      <c r="I41" s="215">
        <v>1407</v>
      </c>
      <c r="J41" s="215">
        <v>3575</v>
      </c>
      <c r="K41" s="215">
        <v>1254</v>
      </c>
    </row>
    <row r="42" spans="2:11" ht="15.75" thickBot="1" x14ac:dyDescent="0.3">
      <c r="B42" s="117" t="s">
        <v>893</v>
      </c>
      <c r="C42" s="117" t="s">
        <v>1266</v>
      </c>
      <c r="D42" s="117" t="s">
        <v>893</v>
      </c>
      <c r="E42" s="248">
        <f t="shared" si="0"/>
        <v>16514</v>
      </c>
      <c r="F42" s="215">
        <v>1858</v>
      </c>
      <c r="G42" s="215">
        <v>1796</v>
      </c>
      <c r="H42" s="215">
        <v>1504</v>
      </c>
      <c r="I42" s="215">
        <v>2630</v>
      </c>
      <c r="J42" s="215">
        <v>6584</v>
      </c>
      <c r="K42" s="215">
        <v>2142</v>
      </c>
    </row>
    <row r="43" spans="2:11" ht="15.75" thickBot="1" x14ac:dyDescent="0.3">
      <c r="B43" s="117" t="s">
        <v>892</v>
      </c>
      <c r="C43" s="117" t="s">
        <v>1266</v>
      </c>
      <c r="D43" s="117" t="s">
        <v>892</v>
      </c>
      <c r="E43" s="248">
        <f t="shared" si="0"/>
        <v>38181</v>
      </c>
      <c r="F43" s="215">
        <v>2424</v>
      </c>
      <c r="G43" s="215">
        <v>2742</v>
      </c>
      <c r="H43" s="215">
        <v>2702</v>
      </c>
      <c r="I43" s="215">
        <v>5855</v>
      </c>
      <c r="J43" s="215">
        <v>16672</v>
      </c>
      <c r="K43" s="215">
        <v>7786</v>
      </c>
    </row>
    <row r="44" spans="2:11" ht="15.75" thickBot="1" x14ac:dyDescent="0.3">
      <c r="B44" s="117"/>
      <c r="C44" s="117"/>
      <c r="D44" s="117" t="s">
        <v>891</v>
      </c>
      <c r="E44" s="248">
        <f t="shared" si="0"/>
        <v>19120</v>
      </c>
      <c r="F44" s="215">
        <v>1554</v>
      </c>
      <c r="G44" s="215">
        <v>1666</v>
      </c>
      <c r="H44" s="215">
        <v>1680</v>
      </c>
      <c r="I44" s="215">
        <v>3332</v>
      </c>
      <c r="J44" s="215">
        <v>8128</v>
      </c>
      <c r="K44" s="215">
        <v>2760</v>
      </c>
    </row>
    <row r="45" spans="2:11" ht="15.75" thickBot="1" x14ac:dyDescent="0.3">
      <c r="B45" s="117" t="s">
        <v>889</v>
      </c>
      <c r="C45" s="117" t="s">
        <v>1266</v>
      </c>
      <c r="D45" s="117" t="s">
        <v>890</v>
      </c>
      <c r="E45" s="248">
        <f t="shared" si="0"/>
        <v>3534</v>
      </c>
      <c r="F45" s="215">
        <v>219</v>
      </c>
      <c r="G45" s="215">
        <v>252</v>
      </c>
      <c r="H45" s="215">
        <v>271</v>
      </c>
      <c r="I45" s="215">
        <v>431</v>
      </c>
      <c r="J45" s="215">
        <v>1309</v>
      </c>
      <c r="K45" s="215">
        <v>1052</v>
      </c>
    </row>
    <row r="46" spans="2:11" ht="15.75" thickBot="1" x14ac:dyDescent="0.3">
      <c r="B46" s="117"/>
      <c r="C46" s="117"/>
      <c r="D46" s="117" t="s">
        <v>889</v>
      </c>
      <c r="E46" s="248">
        <f t="shared" si="0"/>
        <v>7840</v>
      </c>
      <c r="F46" s="215">
        <v>643</v>
      </c>
      <c r="G46" s="215">
        <v>668</v>
      </c>
      <c r="H46" s="215">
        <v>648</v>
      </c>
      <c r="I46" s="215">
        <v>1214</v>
      </c>
      <c r="J46" s="215">
        <v>3323</v>
      </c>
      <c r="K46" s="215">
        <v>1344</v>
      </c>
    </row>
    <row r="47" spans="2:11" ht="15.75" thickBot="1" x14ac:dyDescent="0.3">
      <c r="B47" s="117"/>
      <c r="C47" s="117"/>
      <c r="D47" s="117" t="s">
        <v>888</v>
      </c>
      <c r="E47" s="248">
        <f t="shared" si="0"/>
        <v>5516</v>
      </c>
      <c r="F47" s="215">
        <v>383</v>
      </c>
      <c r="G47" s="215">
        <v>436</v>
      </c>
      <c r="H47" s="215">
        <v>412</v>
      </c>
      <c r="I47" s="215">
        <v>679</v>
      </c>
      <c r="J47" s="215">
        <v>2087</v>
      </c>
      <c r="K47" s="215">
        <v>1519</v>
      </c>
    </row>
    <row r="48" spans="2:11" ht="15.75" thickBot="1" x14ac:dyDescent="0.3">
      <c r="B48" s="117"/>
      <c r="C48" s="117"/>
      <c r="D48" s="117" t="s">
        <v>887</v>
      </c>
      <c r="E48" s="248">
        <f t="shared" si="0"/>
        <v>7763</v>
      </c>
      <c r="F48" s="215">
        <v>908</v>
      </c>
      <c r="G48" s="215">
        <v>787</v>
      </c>
      <c r="H48" s="215">
        <v>651</v>
      </c>
      <c r="I48" s="215">
        <v>1422</v>
      </c>
      <c r="J48" s="215">
        <v>3041</v>
      </c>
      <c r="K48" s="215">
        <v>954</v>
      </c>
    </row>
    <row r="49" spans="2:11" ht="15.75" thickBot="1" x14ac:dyDescent="0.3">
      <c r="B49" s="117"/>
      <c r="C49" s="117"/>
      <c r="D49" s="117" t="s">
        <v>886</v>
      </c>
      <c r="E49" s="248">
        <f t="shared" si="0"/>
        <v>4178</v>
      </c>
      <c r="F49" s="215">
        <v>396</v>
      </c>
      <c r="G49" s="215">
        <v>395</v>
      </c>
      <c r="H49" s="215">
        <v>382</v>
      </c>
      <c r="I49" s="215">
        <v>732</v>
      </c>
      <c r="J49" s="215">
        <v>1620</v>
      </c>
      <c r="K49" s="215">
        <v>653</v>
      </c>
    </row>
    <row r="50" spans="2:11" ht="15.75" thickBot="1" x14ac:dyDescent="0.3">
      <c r="B50" s="117"/>
      <c r="C50" s="117"/>
      <c r="D50" s="117" t="s">
        <v>885</v>
      </c>
      <c r="E50" s="248">
        <f t="shared" si="0"/>
        <v>2741</v>
      </c>
      <c r="F50" s="215">
        <v>210</v>
      </c>
      <c r="G50" s="215">
        <v>211</v>
      </c>
      <c r="H50" s="215">
        <v>188</v>
      </c>
      <c r="I50" s="215">
        <v>284</v>
      </c>
      <c r="J50" s="215">
        <v>1049</v>
      </c>
      <c r="K50" s="215">
        <v>799</v>
      </c>
    </row>
    <row r="51" spans="2:11" ht="15.75" thickBot="1" x14ac:dyDescent="0.3">
      <c r="B51" s="117" t="s">
        <v>884</v>
      </c>
      <c r="C51" s="117" t="s">
        <v>1266</v>
      </c>
      <c r="D51" s="117" t="s">
        <v>884</v>
      </c>
      <c r="E51" s="248">
        <f t="shared" si="0"/>
        <v>7057</v>
      </c>
      <c r="F51" s="215">
        <v>405</v>
      </c>
      <c r="G51" s="215">
        <v>524</v>
      </c>
      <c r="H51" s="215">
        <v>565</v>
      </c>
      <c r="I51" s="215">
        <v>872</v>
      </c>
      <c r="J51" s="215">
        <v>2649</v>
      </c>
      <c r="K51" s="215">
        <v>2042</v>
      </c>
    </row>
    <row r="52" spans="2:11" ht="15.75" thickBot="1" x14ac:dyDescent="0.3">
      <c r="B52" s="117"/>
      <c r="C52" s="117"/>
      <c r="D52" s="117" t="s">
        <v>883</v>
      </c>
      <c r="E52" s="248">
        <f t="shared" si="0"/>
        <v>37538</v>
      </c>
      <c r="F52" s="215">
        <v>2569</v>
      </c>
      <c r="G52" s="215">
        <v>2864</v>
      </c>
      <c r="H52" s="215">
        <v>2964</v>
      </c>
      <c r="I52" s="215">
        <v>6034</v>
      </c>
      <c r="J52" s="215">
        <v>17483</v>
      </c>
      <c r="K52" s="215">
        <v>5624</v>
      </c>
    </row>
    <row r="53" spans="2:11" ht="15.75" thickBot="1" x14ac:dyDescent="0.3">
      <c r="B53" s="117" t="s">
        <v>882</v>
      </c>
      <c r="C53" s="117" t="s">
        <v>1266</v>
      </c>
      <c r="D53" s="117" t="s">
        <v>882</v>
      </c>
      <c r="E53" s="248">
        <f t="shared" si="0"/>
        <v>41213</v>
      </c>
      <c r="F53" s="215">
        <v>2797</v>
      </c>
      <c r="G53" s="215">
        <v>3074</v>
      </c>
      <c r="H53" s="215">
        <v>2984</v>
      </c>
      <c r="I53" s="215">
        <v>5470</v>
      </c>
      <c r="J53" s="215">
        <v>16277</v>
      </c>
      <c r="K53" s="215">
        <v>10611</v>
      </c>
    </row>
    <row r="54" spans="2:11" ht="15.75" thickBot="1" x14ac:dyDescent="0.3">
      <c r="B54" s="117" t="s">
        <v>881</v>
      </c>
      <c r="C54" s="117" t="s">
        <v>1266</v>
      </c>
      <c r="D54" s="117" t="s">
        <v>881</v>
      </c>
      <c r="E54" s="248">
        <f t="shared" si="0"/>
        <v>11494</v>
      </c>
      <c r="F54" s="215">
        <v>696</v>
      </c>
      <c r="G54" s="215">
        <v>853</v>
      </c>
      <c r="H54" s="215">
        <v>835</v>
      </c>
      <c r="I54" s="215">
        <v>1189</v>
      </c>
      <c r="J54" s="215">
        <v>4515</v>
      </c>
      <c r="K54" s="215">
        <v>3406</v>
      </c>
    </row>
    <row r="55" spans="2:11" ht="15.75" thickBot="1" x14ac:dyDescent="0.3">
      <c r="B55" s="117"/>
      <c r="C55" s="117"/>
      <c r="D55" s="117" t="s">
        <v>880</v>
      </c>
      <c r="E55" s="248">
        <f t="shared" si="0"/>
        <v>7175</v>
      </c>
      <c r="F55" s="215">
        <v>424</v>
      </c>
      <c r="G55" s="215">
        <v>505</v>
      </c>
      <c r="H55" s="215">
        <v>524</v>
      </c>
      <c r="I55" s="215">
        <v>771</v>
      </c>
      <c r="J55" s="215">
        <v>2784</v>
      </c>
      <c r="K55" s="215">
        <v>2167</v>
      </c>
    </row>
    <row r="56" spans="2:11" ht="15.75" thickBot="1" x14ac:dyDescent="0.3">
      <c r="B56" s="117" t="s">
        <v>879</v>
      </c>
      <c r="C56" s="117" t="s">
        <v>1266</v>
      </c>
      <c r="D56" s="117" t="s">
        <v>879</v>
      </c>
      <c r="E56" s="248">
        <f t="shared" si="0"/>
        <v>21300</v>
      </c>
      <c r="F56" s="215">
        <v>1617</v>
      </c>
      <c r="G56" s="215">
        <v>1753</v>
      </c>
      <c r="H56" s="215">
        <v>1683</v>
      </c>
      <c r="I56" s="215">
        <v>2935</v>
      </c>
      <c r="J56" s="215">
        <v>8546</v>
      </c>
      <c r="K56" s="215">
        <v>4766</v>
      </c>
    </row>
    <row r="57" spans="2:11" ht="15.75" thickBot="1" x14ac:dyDescent="0.3">
      <c r="B57" s="117"/>
      <c r="C57" s="117"/>
      <c r="D57" s="117" t="s">
        <v>878</v>
      </c>
      <c r="E57" s="248">
        <f t="shared" si="0"/>
        <v>12486</v>
      </c>
      <c r="F57" s="215">
        <v>1388</v>
      </c>
      <c r="G57" s="215">
        <v>1315</v>
      </c>
      <c r="H57" s="215">
        <v>1102</v>
      </c>
      <c r="I57" s="215">
        <v>1976</v>
      </c>
      <c r="J57" s="215">
        <v>5055</v>
      </c>
      <c r="K57" s="215">
        <v>1650</v>
      </c>
    </row>
    <row r="58" spans="2:11" ht="15.75" thickBot="1" x14ac:dyDescent="0.3">
      <c r="B58" s="117"/>
      <c r="C58" s="117"/>
      <c r="D58" s="117" t="s">
        <v>877</v>
      </c>
      <c r="E58" s="248">
        <f t="shared" si="0"/>
        <v>7396</v>
      </c>
      <c r="F58" s="215">
        <v>407</v>
      </c>
      <c r="G58" s="215">
        <v>545</v>
      </c>
      <c r="H58" s="215">
        <v>593</v>
      </c>
      <c r="I58" s="215">
        <v>921</v>
      </c>
      <c r="J58" s="215">
        <v>3055</v>
      </c>
      <c r="K58" s="215">
        <v>1875</v>
      </c>
    </row>
    <row r="59" spans="2:11" ht="15.75" thickBot="1" x14ac:dyDescent="0.3">
      <c r="B59" s="117" t="s">
        <v>876</v>
      </c>
      <c r="C59" s="117" t="s">
        <v>1266</v>
      </c>
      <c r="D59" s="117" t="s">
        <v>876</v>
      </c>
      <c r="E59" s="248">
        <f t="shared" si="0"/>
        <v>143167</v>
      </c>
      <c r="F59" s="215">
        <v>12546</v>
      </c>
      <c r="G59" s="215">
        <v>13041</v>
      </c>
      <c r="H59" s="215">
        <v>12355</v>
      </c>
      <c r="I59" s="215">
        <v>27743</v>
      </c>
      <c r="J59" s="215">
        <v>63823</v>
      </c>
      <c r="K59" s="215">
        <v>13659</v>
      </c>
    </row>
    <row r="60" spans="2:11" ht="15.75" thickBot="1" x14ac:dyDescent="0.3">
      <c r="B60" s="117"/>
      <c r="C60" s="117"/>
      <c r="D60" s="117" t="s">
        <v>875</v>
      </c>
      <c r="E60" s="248">
        <f t="shared" si="0"/>
        <v>4496</v>
      </c>
      <c r="F60" s="215">
        <v>238</v>
      </c>
      <c r="G60" s="215">
        <v>275</v>
      </c>
      <c r="H60" s="215">
        <v>287</v>
      </c>
      <c r="I60" s="215">
        <v>442</v>
      </c>
      <c r="J60" s="215">
        <v>1774</v>
      </c>
      <c r="K60" s="215">
        <v>1480</v>
      </c>
    </row>
    <row r="61" spans="2:11" ht="15.75" thickBot="1" x14ac:dyDescent="0.3">
      <c r="B61" s="117" t="s">
        <v>874</v>
      </c>
      <c r="C61" s="117" t="s">
        <v>1266</v>
      </c>
      <c r="D61" s="117" t="s">
        <v>874</v>
      </c>
      <c r="E61" s="248">
        <f t="shared" si="0"/>
        <v>9667</v>
      </c>
      <c r="F61" s="215">
        <v>896</v>
      </c>
      <c r="G61" s="215">
        <v>999</v>
      </c>
      <c r="H61" s="215">
        <v>931</v>
      </c>
      <c r="I61" s="215">
        <v>1414</v>
      </c>
      <c r="J61" s="215">
        <v>3729</v>
      </c>
      <c r="K61" s="215">
        <v>1698</v>
      </c>
    </row>
    <row r="62" spans="2:11" ht="15.75" thickBot="1" x14ac:dyDescent="0.3">
      <c r="B62" s="117" t="s">
        <v>873</v>
      </c>
      <c r="C62" s="117" t="s">
        <v>1266</v>
      </c>
      <c r="D62" s="117" t="s">
        <v>873</v>
      </c>
      <c r="E62" s="248">
        <f t="shared" si="0"/>
        <v>159527</v>
      </c>
      <c r="F62" s="215">
        <v>13021</v>
      </c>
      <c r="G62" s="215">
        <v>14135</v>
      </c>
      <c r="H62" s="215">
        <v>13965</v>
      </c>
      <c r="I62" s="215">
        <v>30450</v>
      </c>
      <c r="J62" s="215">
        <v>72874</v>
      </c>
      <c r="K62" s="215">
        <v>15082</v>
      </c>
    </row>
    <row r="63" spans="2:11" ht="15.75" thickBot="1" x14ac:dyDescent="0.3">
      <c r="B63" s="117"/>
      <c r="C63" s="117"/>
      <c r="D63" s="117" t="s">
        <v>872</v>
      </c>
      <c r="E63" s="248">
        <f t="shared" si="0"/>
        <v>2908</v>
      </c>
      <c r="F63" s="215">
        <v>191</v>
      </c>
      <c r="G63" s="215">
        <v>206</v>
      </c>
      <c r="H63" s="215">
        <v>222</v>
      </c>
      <c r="I63" s="215">
        <v>407</v>
      </c>
      <c r="J63" s="215">
        <v>1172</v>
      </c>
      <c r="K63" s="215">
        <v>710</v>
      </c>
    </row>
    <row r="64" spans="2:11" ht="15.75" thickBot="1" x14ac:dyDescent="0.3">
      <c r="B64" s="117" t="s">
        <v>871</v>
      </c>
      <c r="C64" s="117" t="s">
        <v>1266</v>
      </c>
      <c r="D64" s="117" t="s">
        <v>871</v>
      </c>
      <c r="E64" s="248">
        <f t="shared" si="0"/>
        <v>16563</v>
      </c>
      <c r="F64" s="215">
        <v>1805</v>
      </c>
      <c r="G64" s="215">
        <v>1714</v>
      </c>
      <c r="H64" s="215">
        <v>1543</v>
      </c>
      <c r="I64" s="215">
        <v>3048</v>
      </c>
      <c r="J64" s="215">
        <v>6586</v>
      </c>
      <c r="K64" s="215">
        <v>1867</v>
      </c>
    </row>
    <row r="65" spans="2:11" ht="15.75" thickBot="1" x14ac:dyDescent="0.3">
      <c r="B65" s="117"/>
      <c r="C65" s="117"/>
      <c r="D65" s="117" t="s">
        <v>870</v>
      </c>
      <c r="E65" s="248">
        <f t="shared" si="0"/>
        <v>13524</v>
      </c>
      <c r="F65" s="215">
        <v>994</v>
      </c>
      <c r="G65" s="215">
        <v>932</v>
      </c>
      <c r="H65" s="215">
        <v>829</v>
      </c>
      <c r="I65" s="215">
        <v>4732</v>
      </c>
      <c r="J65" s="215">
        <v>4450</v>
      </c>
      <c r="K65" s="215">
        <v>1587</v>
      </c>
    </row>
    <row r="66" spans="2:11" ht="15.75" thickBot="1" x14ac:dyDescent="0.3">
      <c r="B66" s="117" t="s">
        <v>869</v>
      </c>
      <c r="C66" s="117" t="s">
        <v>1266</v>
      </c>
      <c r="D66" s="117" t="s">
        <v>869</v>
      </c>
      <c r="E66" s="248">
        <f t="shared" si="0"/>
        <v>4392</v>
      </c>
      <c r="F66" s="215">
        <v>260</v>
      </c>
      <c r="G66" s="215">
        <v>302</v>
      </c>
      <c r="H66" s="215">
        <v>312</v>
      </c>
      <c r="I66" s="215">
        <v>510</v>
      </c>
      <c r="J66" s="215">
        <v>1717</v>
      </c>
      <c r="K66" s="215">
        <v>1291</v>
      </c>
    </row>
    <row r="67" spans="2:11" ht="15.75" thickBot="1" x14ac:dyDescent="0.3">
      <c r="B67" s="117"/>
      <c r="C67" s="117"/>
      <c r="D67" s="117" t="s">
        <v>868</v>
      </c>
      <c r="E67" s="248">
        <f t="shared" si="0"/>
        <v>7529</v>
      </c>
      <c r="F67" s="215">
        <v>557</v>
      </c>
      <c r="G67" s="215">
        <v>548</v>
      </c>
      <c r="H67" s="215">
        <v>506</v>
      </c>
      <c r="I67" s="215">
        <v>891</v>
      </c>
      <c r="J67" s="215">
        <v>2991</v>
      </c>
      <c r="K67" s="215">
        <v>2036</v>
      </c>
    </row>
    <row r="68" spans="2:11" ht="15.75" thickBot="1" x14ac:dyDescent="0.3">
      <c r="B68" s="117" t="s">
        <v>867</v>
      </c>
      <c r="C68" s="117" t="s">
        <v>1266</v>
      </c>
      <c r="D68" s="117" t="s">
        <v>867</v>
      </c>
      <c r="E68" s="248">
        <f t="shared" si="0"/>
        <v>30219</v>
      </c>
      <c r="F68" s="215">
        <v>2215</v>
      </c>
      <c r="G68" s="215">
        <v>2581</v>
      </c>
      <c r="H68" s="215">
        <v>2590</v>
      </c>
      <c r="I68" s="215">
        <v>4098</v>
      </c>
      <c r="J68" s="215">
        <v>11551</v>
      </c>
      <c r="K68" s="215">
        <v>7184</v>
      </c>
    </row>
    <row r="69" spans="2:11" ht="15.75" thickBot="1" x14ac:dyDescent="0.3">
      <c r="B69" s="117"/>
      <c r="C69" s="117"/>
      <c r="D69" s="117" t="s">
        <v>866</v>
      </c>
      <c r="E69" s="248">
        <f t="shared" ref="E69:E120" si="1">SUM(F69:K69)</f>
        <v>5033</v>
      </c>
      <c r="F69" s="215">
        <v>326</v>
      </c>
      <c r="G69" s="215">
        <v>424</v>
      </c>
      <c r="H69" s="215">
        <v>459</v>
      </c>
      <c r="I69" s="215">
        <v>611</v>
      </c>
      <c r="J69" s="215">
        <v>1950</v>
      </c>
      <c r="K69" s="215">
        <v>1263</v>
      </c>
    </row>
    <row r="70" spans="2:11" ht="15.75" thickBot="1" x14ac:dyDescent="0.3">
      <c r="B70" s="117"/>
      <c r="C70" s="117"/>
      <c r="D70" s="117" t="s">
        <v>865</v>
      </c>
      <c r="E70" s="248">
        <f t="shared" si="1"/>
        <v>6148</v>
      </c>
      <c r="F70" s="215">
        <v>490</v>
      </c>
      <c r="G70" s="215">
        <v>505</v>
      </c>
      <c r="H70" s="215">
        <v>487</v>
      </c>
      <c r="I70" s="215">
        <v>815</v>
      </c>
      <c r="J70" s="215">
        <v>2339</v>
      </c>
      <c r="K70" s="215">
        <v>1512</v>
      </c>
    </row>
    <row r="71" spans="2:11" ht="15.75" thickBot="1" x14ac:dyDescent="0.3">
      <c r="B71" s="117"/>
      <c r="C71" s="117"/>
      <c r="D71" s="117" t="s">
        <v>864</v>
      </c>
      <c r="E71" s="248">
        <f t="shared" si="1"/>
        <v>10470</v>
      </c>
      <c r="F71" s="215">
        <v>1131</v>
      </c>
      <c r="G71" s="215">
        <v>1173</v>
      </c>
      <c r="H71" s="215">
        <v>1041</v>
      </c>
      <c r="I71" s="215">
        <v>1791</v>
      </c>
      <c r="J71" s="215">
        <v>4134</v>
      </c>
      <c r="K71" s="215">
        <v>1200</v>
      </c>
    </row>
    <row r="72" spans="2:11" ht="15.75" thickBot="1" x14ac:dyDescent="0.3">
      <c r="B72" s="117"/>
      <c r="C72" s="117"/>
      <c r="D72" s="117" t="s">
        <v>863</v>
      </c>
      <c r="E72" s="248">
        <f t="shared" si="1"/>
        <v>11194</v>
      </c>
      <c r="F72" s="215">
        <v>876</v>
      </c>
      <c r="G72" s="215">
        <v>1014</v>
      </c>
      <c r="H72" s="215">
        <v>1056</v>
      </c>
      <c r="I72" s="215">
        <v>1740</v>
      </c>
      <c r="J72" s="215">
        <v>4546</v>
      </c>
      <c r="K72" s="215">
        <v>1962</v>
      </c>
    </row>
    <row r="73" spans="2:11" ht="15.75" thickBot="1" x14ac:dyDescent="0.3">
      <c r="B73" s="117" t="s">
        <v>862</v>
      </c>
      <c r="C73" s="117" t="s">
        <v>1266</v>
      </c>
      <c r="D73" s="117" t="s">
        <v>862</v>
      </c>
      <c r="E73" s="248">
        <f t="shared" si="1"/>
        <v>19352</v>
      </c>
      <c r="F73" s="215">
        <v>1528</v>
      </c>
      <c r="G73" s="215">
        <v>1670</v>
      </c>
      <c r="H73" s="215">
        <v>1617</v>
      </c>
      <c r="I73" s="215">
        <v>3265</v>
      </c>
      <c r="J73" s="215">
        <v>8109</v>
      </c>
      <c r="K73" s="215">
        <v>3163</v>
      </c>
    </row>
    <row r="74" spans="2:11" ht="15.75" thickBot="1" x14ac:dyDescent="0.3">
      <c r="B74" s="117"/>
      <c r="C74" s="117"/>
      <c r="D74" s="117" t="s">
        <v>861</v>
      </c>
      <c r="E74" s="248">
        <f t="shared" si="1"/>
        <v>4044</v>
      </c>
      <c r="F74" s="215">
        <v>292</v>
      </c>
      <c r="G74" s="215">
        <v>340</v>
      </c>
      <c r="H74" s="215">
        <v>320</v>
      </c>
      <c r="I74" s="215">
        <v>396</v>
      </c>
      <c r="J74" s="215">
        <v>1503</v>
      </c>
      <c r="K74" s="215">
        <v>1193</v>
      </c>
    </row>
    <row r="75" spans="2:11" ht="15.75" thickBot="1" x14ac:dyDescent="0.3">
      <c r="B75" s="117"/>
      <c r="C75" s="117"/>
      <c r="D75" s="117" t="s">
        <v>860</v>
      </c>
      <c r="E75" s="248">
        <f t="shared" si="1"/>
        <v>5766</v>
      </c>
      <c r="F75" s="215">
        <v>371</v>
      </c>
      <c r="G75" s="215">
        <v>425</v>
      </c>
      <c r="H75" s="215">
        <v>404</v>
      </c>
      <c r="I75" s="215">
        <v>615</v>
      </c>
      <c r="J75" s="215">
        <v>2264</v>
      </c>
      <c r="K75" s="215">
        <v>1687</v>
      </c>
    </row>
    <row r="76" spans="2:11" ht="15.75" thickBot="1" x14ac:dyDescent="0.3">
      <c r="B76" s="117"/>
      <c r="C76" s="117"/>
      <c r="D76" s="117" t="s">
        <v>859</v>
      </c>
      <c r="E76" s="248">
        <f t="shared" si="1"/>
        <v>6191</v>
      </c>
      <c r="F76" s="215">
        <v>644</v>
      </c>
      <c r="G76" s="215">
        <v>629</v>
      </c>
      <c r="H76" s="215">
        <v>555</v>
      </c>
      <c r="I76" s="215">
        <v>987</v>
      </c>
      <c r="J76" s="215">
        <v>2388</v>
      </c>
      <c r="K76" s="215">
        <v>988</v>
      </c>
    </row>
    <row r="77" spans="2:11" ht="15.75" thickBot="1" x14ac:dyDescent="0.3">
      <c r="B77" s="117"/>
      <c r="C77" s="117"/>
      <c r="D77" s="117" t="s">
        <v>858</v>
      </c>
      <c r="E77" s="248">
        <f t="shared" si="1"/>
        <v>7590</v>
      </c>
      <c r="F77" s="215">
        <v>528</v>
      </c>
      <c r="G77" s="215">
        <v>580</v>
      </c>
      <c r="H77" s="215">
        <v>530</v>
      </c>
      <c r="I77" s="215">
        <v>736</v>
      </c>
      <c r="J77" s="215">
        <v>2866</v>
      </c>
      <c r="K77" s="215">
        <v>2350</v>
      </c>
    </row>
    <row r="78" spans="2:11" ht="15.75" thickBot="1" x14ac:dyDescent="0.3">
      <c r="B78" s="117" t="s">
        <v>857</v>
      </c>
      <c r="C78" s="117" t="s">
        <v>1266</v>
      </c>
      <c r="D78" s="117" t="s">
        <v>857</v>
      </c>
      <c r="E78" s="248">
        <f t="shared" si="1"/>
        <v>16295</v>
      </c>
      <c r="F78" s="215">
        <v>1364</v>
      </c>
      <c r="G78" s="215">
        <v>1369</v>
      </c>
      <c r="H78" s="215">
        <v>1248</v>
      </c>
      <c r="I78" s="215">
        <v>2440</v>
      </c>
      <c r="J78" s="215">
        <v>6801</v>
      </c>
      <c r="K78" s="215">
        <v>3073</v>
      </c>
    </row>
    <row r="79" spans="2:11" ht="15.75" thickBot="1" x14ac:dyDescent="0.3">
      <c r="B79" s="117" t="s">
        <v>856</v>
      </c>
      <c r="C79" s="117" t="s">
        <v>1266</v>
      </c>
      <c r="D79" s="117" t="s">
        <v>856</v>
      </c>
      <c r="E79" s="248">
        <f t="shared" si="1"/>
        <v>14706</v>
      </c>
      <c r="F79" s="215">
        <v>1014</v>
      </c>
      <c r="G79" s="215">
        <v>1109</v>
      </c>
      <c r="H79" s="215">
        <v>1080</v>
      </c>
      <c r="I79" s="215">
        <v>1772</v>
      </c>
      <c r="J79" s="215">
        <v>5575</v>
      </c>
      <c r="K79" s="215">
        <v>4156</v>
      </c>
    </row>
    <row r="80" spans="2:11" ht="15.75" thickBot="1" x14ac:dyDescent="0.3">
      <c r="B80" s="117"/>
      <c r="C80" s="117"/>
      <c r="D80" s="117" t="s">
        <v>855</v>
      </c>
      <c r="E80" s="248">
        <f t="shared" si="1"/>
        <v>10304</v>
      </c>
      <c r="F80" s="215">
        <v>939</v>
      </c>
      <c r="G80" s="215">
        <v>947</v>
      </c>
      <c r="H80" s="215">
        <v>865</v>
      </c>
      <c r="I80" s="215">
        <v>1442</v>
      </c>
      <c r="J80" s="215">
        <v>4028</v>
      </c>
      <c r="K80" s="215">
        <v>2083</v>
      </c>
    </row>
    <row r="81" spans="2:11" ht="15.75" thickBot="1" x14ac:dyDescent="0.3">
      <c r="B81" s="117"/>
      <c r="C81" s="117"/>
      <c r="D81" s="117" t="s">
        <v>854</v>
      </c>
      <c r="E81" s="248">
        <f t="shared" si="1"/>
        <v>5901</v>
      </c>
      <c r="F81" s="215">
        <v>413</v>
      </c>
      <c r="G81" s="215">
        <v>495</v>
      </c>
      <c r="H81" s="215">
        <v>525</v>
      </c>
      <c r="I81" s="215">
        <v>777</v>
      </c>
      <c r="J81" s="215">
        <v>2396</v>
      </c>
      <c r="K81" s="215">
        <v>1295</v>
      </c>
    </row>
    <row r="82" spans="2:11" ht="15.75" thickBot="1" x14ac:dyDescent="0.3">
      <c r="B82" s="117" t="s">
        <v>853</v>
      </c>
      <c r="C82" s="117" t="s">
        <v>1266</v>
      </c>
      <c r="D82" s="117" t="s">
        <v>853</v>
      </c>
      <c r="E82" s="248">
        <f t="shared" si="1"/>
        <v>13482</v>
      </c>
      <c r="F82" s="215">
        <v>1011</v>
      </c>
      <c r="G82" s="215">
        <v>1092</v>
      </c>
      <c r="H82" s="215">
        <v>1032</v>
      </c>
      <c r="I82" s="215">
        <v>1815</v>
      </c>
      <c r="J82" s="215">
        <v>5238</v>
      </c>
      <c r="K82" s="215">
        <v>3294</v>
      </c>
    </row>
    <row r="83" spans="2:11" ht="15.75" thickBot="1" x14ac:dyDescent="0.3">
      <c r="B83" s="117" t="s">
        <v>852</v>
      </c>
      <c r="C83" s="117" t="s">
        <v>1266</v>
      </c>
      <c r="D83" s="117" t="s">
        <v>852</v>
      </c>
      <c r="E83" s="248">
        <f t="shared" si="1"/>
        <v>9988</v>
      </c>
      <c r="F83" s="215">
        <v>720</v>
      </c>
      <c r="G83" s="215">
        <v>829</v>
      </c>
      <c r="H83" s="215">
        <v>775</v>
      </c>
      <c r="I83" s="215">
        <v>1088</v>
      </c>
      <c r="J83" s="215">
        <v>3763</v>
      </c>
      <c r="K83" s="215">
        <v>2813</v>
      </c>
    </row>
    <row r="84" spans="2:11" ht="15.75" thickBot="1" x14ac:dyDescent="0.3">
      <c r="B84" s="117" t="s">
        <v>851</v>
      </c>
      <c r="C84" s="117" t="s">
        <v>1266</v>
      </c>
      <c r="D84" s="117" t="s">
        <v>851</v>
      </c>
      <c r="E84" s="248">
        <f t="shared" si="1"/>
        <v>13312</v>
      </c>
      <c r="F84" s="215">
        <v>848</v>
      </c>
      <c r="G84" s="215">
        <v>1124</v>
      </c>
      <c r="H84" s="215">
        <v>1164</v>
      </c>
      <c r="I84" s="215">
        <v>1615</v>
      </c>
      <c r="J84" s="215">
        <v>5210</v>
      </c>
      <c r="K84" s="215">
        <v>3351</v>
      </c>
    </row>
    <row r="85" spans="2:11" ht="15.75" thickBot="1" x14ac:dyDescent="0.3">
      <c r="B85" s="117"/>
      <c r="C85" s="117"/>
      <c r="D85" s="117" t="s">
        <v>850</v>
      </c>
      <c r="E85" s="248">
        <f t="shared" si="1"/>
        <v>14342</v>
      </c>
      <c r="F85" s="215">
        <v>1218</v>
      </c>
      <c r="G85" s="215">
        <v>1298</v>
      </c>
      <c r="H85" s="215">
        <v>1307</v>
      </c>
      <c r="I85" s="215">
        <v>2440</v>
      </c>
      <c r="J85" s="215">
        <v>6050</v>
      </c>
      <c r="K85" s="215">
        <v>2029</v>
      </c>
    </row>
    <row r="86" spans="2:11" ht="15.75" thickBot="1" x14ac:dyDescent="0.3">
      <c r="B86" s="117"/>
      <c r="C86" s="117"/>
      <c r="D86" s="117" t="s">
        <v>849</v>
      </c>
      <c r="E86" s="248">
        <f t="shared" si="1"/>
        <v>42286</v>
      </c>
      <c r="F86" s="215">
        <v>3282</v>
      </c>
      <c r="G86" s="215">
        <v>3666</v>
      </c>
      <c r="H86" s="215">
        <v>3701</v>
      </c>
      <c r="I86" s="215">
        <v>7603</v>
      </c>
      <c r="J86" s="215">
        <v>18289</v>
      </c>
      <c r="K86" s="215">
        <v>5745</v>
      </c>
    </row>
    <row r="87" spans="2:11" ht="15.75" thickBot="1" x14ac:dyDescent="0.3">
      <c r="B87" s="117" t="s">
        <v>848</v>
      </c>
      <c r="C87" s="117" t="s">
        <v>1266</v>
      </c>
      <c r="D87" s="117" t="s">
        <v>848</v>
      </c>
      <c r="E87" s="248">
        <f t="shared" si="1"/>
        <v>26959</v>
      </c>
      <c r="F87" s="215">
        <v>2172</v>
      </c>
      <c r="G87" s="215">
        <v>2293</v>
      </c>
      <c r="H87" s="215">
        <v>2185</v>
      </c>
      <c r="I87" s="215">
        <v>3697</v>
      </c>
      <c r="J87" s="215">
        <v>10407</v>
      </c>
      <c r="K87" s="215">
        <v>6205</v>
      </c>
    </row>
    <row r="88" spans="2:11" ht="15.75" thickBot="1" x14ac:dyDescent="0.3">
      <c r="B88" s="117"/>
      <c r="C88" s="117"/>
      <c r="D88" s="117" t="s">
        <v>847</v>
      </c>
      <c r="E88" s="248">
        <f t="shared" si="1"/>
        <v>16111</v>
      </c>
      <c r="F88" s="215">
        <v>1346</v>
      </c>
      <c r="G88" s="215">
        <v>1637</v>
      </c>
      <c r="H88" s="215">
        <v>1620</v>
      </c>
      <c r="I88" s="215">
        <v>2356</v>
      </c>
      <c r="J88" s="215">
        <v>6544</v>
      </c>
      <c r="K88" s="215">
        <v>2608</v>
      </c>
    </row>
    <row r="89" spans="2:11" ht="15.75" thickBot="1" x14ac:dyDescent="0.3">
      <c r="B89" s="117" t="s">
        <v>846</v>
      </c>
      <c r="C89" s="117" t="s">
        <v>1267</v>
      </c>
      <c r="D89" s="117" t="s">
        <v>846</v>
      </c>
      <c r="E89" s="248">
        <f t="shared" si="1"/>
        <v>828947</v>
      </c>
      <c r="F89" s="215">
        <v>69787</v>
      </c>
      <c r="G89" s="215">
        <v>76202</v>
      </c>
      <c r="H89" s="215">
        <v>75045</v>
      </c>
      <c r="I89" s="215">
        <v>159280</v>
      </c>
      <c r="J89" s="215">
        <v>365002</v>
      </c>
      <c r="K89" s="215">
        <v>83631</v>
      </c>
    </row>
    <row r="90" spans="2:11" ht="15.75" thickBot="1" x14ac:dyDescent="0.3">
      <c r="B90" s="117" t="s">
        <v>845</v>
      </c>
      <c r="C90" s="117" t="s">
        <v>1266</v>
      </c>
      <c r="D90" s="117" t="s">
        <v>845</v>
      </c>
      <c r="E90" s="248">
        <f t="shared" si="1"/>
        <v>32725</v>
      </c>
      <c r="F90" s="215">
        <v>2195</v>
      </c>
      <c r="G90" s="215">
        <v>2603</v>
      </c>
      <c r="H90" s="215">
        <v>2847</v>
      </c>
      <c r="I90" s="215">
        <v>5927</v>
      </c>
      <c r="J90" s="215">
        <v>15071</v>
      </c>
      <c r="K90" s="215">
        <v>4082</v>
      </c>
    </row>
    <row r="91" spans="2:11" ht="15.75" thickBot="1" x14ac:dyDescent="0.3">
      <c r="B91" s="117"/>
      <c r="C91" s="117"/>
      <c r="D91" s="117" t="s">
        <v>844</v>
      </c>
      <c r="E91" s="248">
        <f t="shared" si="1"/>
        <v>18567</v>
      </c>
      <c r="F91" s="215">
        <v>1413</v>
      </c>
      <c r="G91" s="215">
        <v>1536</v>
      </c>
      <c r="H91" s="215">
        <v>1557</v>
      </c>
      <c r="I91" s="215">
        <v>3172</v>
      </c>
      <c r="J91" s="215">
        <v>8205</v>
      </c>
      <c r="K91" s="215">
        <v>2684</v>
      </c>
    </row>
    <row r="92" spans="2:11" ht="15.75" thickBot="1" x14ac:dyDescent="0.3">
      <c r="B92" s="117" t="s">
        <v>843</v>
      </c>
      <c r="C92" s="117" t="s">
        <v>1266</v>
      </c>
      <c r="D92" s="117" t="s">
        <v>843</v>
      </c>
      <c r="E92" s="248">
        <f t="shared" si="1"/>
        <v>21387</v>
      </c>
      <c r="F92" s="215">
        <v>1970</v>
      </c>
      <c r="G92" s="215">
        <v>2056</v>
      </c>
      <c r="H92" s="215">
        <v>2043</v>
      </c>
      <c r="I92" s="215">
        <v>3945</v>
      </c>
      <c r="J92" s="215">
        <v>8646</v>
      </c>
      <c r="K92" s="215">
        <v>2727</v>
      </c>
    </row>
    <row r="93" spans="2:11" ht="15.75" thickBot="1" x14ac:dyDescent="0.3">
      <c r="B93" s="117"/>
      <c r="C93" s="117"/>
      <c r="D93" s="117" t="s">
        <v>842</v>
      </c>
      <c r="E93" s="248">
        <f t="shared" si="1"/>
        <v>6428</v>
      </c>
      <c r="F93" s="215">
        <v>424</v>
      </c>
      <c r="G93" s="215">
        <v>522</v>
      </c>
      <c r="H93" s="215">
        <v>521</v>
      </c>
      <c r="I93" s="215">
        <v>776</v>
      </c>
      <c r="J93" s="215">
        <v>2537</v>
      </c>
      <c r="K93" s="215">
        <v>1648</v>
      </c>
    </row>
    <row r="94" spans="2:11" ht="15.75" thickBot="1" x14ac:dyDescent="0.3">
      <c r="B94" s="117"/>
      <c r="C94" s="117"/>
      <c r="D94" s="117" t="s">
        <v>841</v>
      </c>
      <c r="E94" s="248">
        <f t="shared" si="1"/>
        <v>7982</v>
      </c>
      <c r="F94" s="215">
        <v>739</v>
      </c>
      <c r="G94" s="215">
        <v>804</v>
      </c>
      <c r="H94" s="215">
        <v>749</v>
      </c>
      <c r="I94" s="215">
        <v>1135</v>
      </c>
      <c r="J94" s="215">
        <v>3089</v>
      </c>
      <c r="K94" s="215">
        <v>1466</v>
      </c>
    </row>
    <row r="95" spans="2:11" ht="15.75" thickBot="1" x14ac:dyDescent="0.3">
      <c r="B95" s="117"/>
      <c r="C95" s="117"/>
      <c r="D95" s="117" t="s">
        <v>840</v>
      </c>
      <c r="E95" s="248">
        <f t="shared" si="1"/>
        <v>7357</v>
      </c>
      <c r="F95" s="215">
        <v>809</v>
      </c>
      <c r="G95" s="215">
        <v>765</v>
      </c>
      <c r="H95" s="215">
        <v>665</v>
      </c>
      <c r="I95" s="215">
        <v>1202</v>
      </c>
      <c r="J95" s="215">
        <v>2936</v>
      </c>
      <c r="K95" s="215">
        <v>980</v>
      </c>
    </row>
    <row r="96" spans="2:11" ht="15.75" thickBot="1" x14ac:dyDescent="0.3">
      <c r="B96" s="117" t="s">
        <v>839</v>
      </c>
      <c r="C96" s="117" t="s">
        <v>1266</v>
      </c>
      <c r="D96" s="117" t="s">
        <v>839</v>
      </c>
      <c r="E96" s="248">
        <f t="shared" si="1"/>
        <v>27305</v>
      </c>
      <c r="F96" s="215">
        <v>2233</v>
      </c>
      <c r="G96" s="215">
        <v>2255</v>
      </c>
      <c r="H96" s="215">
        <v>2198</v>
      </c>
      <c r="I96" s="215">
        <v>4743</v>
      </c>
      <c r="J96" s="215">
        <v>11867</v>
      </c>
      <c r="K96" s="215">
        <v>4009</v>
      </c>
    </row>
    <row r="97" spans="2:11" ht="15.75" thickBot="1" x14ac:dyDescent="0.3">
      <c r="B97" s="117" t="s">
        <v>838</v>
      </c>
      <c r="C97" s="117" t="s">
        <v>1266</v>
      </c>
      <c r="D97" s="117" t="s">
        <v>838</v>
      </c>
      <c r="E97" s="248">
        <f t="shared" si="1"/>
        <v>9997</v>
      </c>
      <c r="F97" s="215">
        <v>1123</v>
      </c>
      <c r="G97" s="215">
        <v>1056</v>
      </c>
      <c r="H97" s="215">
        <v>911</v>
      </c>
      <c r="I97" s="215">
        <v>1650</v>
      </c>
      <c r="J97" s="215">
        <v>4010</v>
      </c>
      <c r="K97" s="215">
        <v>1247</v>
      </c>
    </row>
    <row r="98" spans="2:11" ht="15.75" thickBot="1" x14ac:dyDescent="0.3">
      <c r="B98" s="117"/>
      <c r="C98" s="117"/>
      <c r="D98" s="117" t="s">
        <v>837</v>
      </c>
      <c r="E98" s="248">
        <f t="shared" si="1"/>
        <v>11922</v>
      </c>
      <c r="F98" s="215">
        <v>892</v>
      </c>
      <c r="G98" s="215">
        <v>932</v>
      </c>
      <c r="H98" s="215">
        <v>909</v>
      </c>
      <c r="I98" s="215">
        <v>1520</v>
      </c>
      <c r="J98" s="215">
        <v>4545</v>
      </c>
      <c r="K98" s="215">
        <v>3124</v>
      </c>
    </row>
    <row r="99" spans="2:11" ht="15.75" thickBot="1" x14ac:dyDescent="0.3">
      <c r="B99" s="117"/>
      <c r="C99" s="117"/>
      <c r="D99" s="117" t="s">
        <v>836</v>
      </c>
      <c r="E99" s="248">
        <f t="shared" si="1"/>
        <v>27644</v>
      </c>
      <c r="F99" s="215">
        <v>2183</v>
      </c>
      <c r="G99" s="215">
        <v>2310</v>
      </c>
      <c r="H99" s="215">
        <v>2325</v>
      </c>
      <c r="I99" s="215">
        <v>4859</v>
      </c>
      <c r="J99" s="215">
        <v>12221</v>
      </c>
      <c r="K99" s="215">
        <v>3746</v>
      </c>
    </row>
    <row r="100" spans="2:11" ht="15.75" thickBot="1" x14ac:dyDescent="0.3">
      <c r="B100" s="117"/>
      <c r="C100" s="117"/>
      <c r="D100" s="117" t="s">
        <v>835</v>
      </c>
      <c r="E100" s="248">
        <f t="shared" si="1"/>
        <v>5334</v>
      </c>
      <c r="F100" s="215">
        <v>375</v>
      </c>
      <c r="G100" s="215">
        <v>452</v>
      </c>
      <c r="H100" s="215">
        <v>442</v>
      </c>
      <c r="I100" s="215">
        <v>607</v>
      </c>
      <c r="J100" s="215">
        <v>1977</v>
      </c>
      <c r="K100" s="215">
        <v>1481</v>
      </c>
    </row>
    <row r="101" spans="2:11" ht="15.75" thickBot="1" x14ac:dyDescent="0.3">
      <c r="B101" s="117"/>
      <c r="C101" s="117"/>
      <c r="D101" s="117" t="s">
        <v>834</v>
      </c>
      <c r="E101" s="248">
        <f t="shared" si="1"/>
        <v>3862</v>
      </c>
      <c r="F101" s="215">
        <v>203</v>
      </c>
      <c r="G101" s="215">
        <v>239</v>
      </c>
      <c r="H101" s="215">
        <v>248</v>
      </c>
      <c r="I101" s="215">
        <v>387</v>
      </c>
      <c r="J101" s="215">
        <v>1459</v>
      </c>
      <c r="K101" s="215">
        <v>1326</v>
      </c>
    </row>
    <row r="102" spans="2:11" ht="15.75" thickBot="1" x14ac:dyDescent="0.3">
      <c r="B102" s="117" t="s">
        <v>833</v>
      </c>
      <c r="C102" s="117" t="s">
        <v>1266</v>
      </c>
      <c r="D102" s="117" t="s">
        <v>833</v>
      </c>
      <c r="E102" s="248">
        <f t="shared" si="1"/>
        <v>19453</v>
      </c>
      <c r="F102" s="215">
        <v>1184</v>
      </c>
      <c r="G102" s="215">
        <v>1446</v>
      </c>
      <c r="H102" s="215">
        <v>1539</v>
      </c>
      <c r="I102" s="215">
        <v>2633</v>
      </c>
      <c r="J102" s="215">
        <v>7623</v>
      </c>
      <c r="K102" s="215">
        <v>5028</v>
      </c>
    </row>
    <row r="103" spans="2:11" ht="15.75" thickBot="1" x14ac:dyDescent="0.3">
      <c r="B103" s="117"/>
      <c r="C103" s="117"/>
      <c r="D103" s="117" t="s">
        <v>832</v>
      </c>
      <c r="E103" s="248">
        <f t="shared" si="1"/>
        <v>49642</v>
      </c>
      <c r="F103" s="215">
        <v>4876</v>
      </c>
      <c r="G103" s="215">
        <v>4759</v>
      </c>
      <c r="H103" s="215">
        <v>4507</v>
      </c>
      <c r="I103" s="215">
        <v>10226</v>
      </c>
      <c r="J103" s="215">
        <v>21266</v>
      </c>
      <c r="K103" s="215">
        <v>4008</v>
      </c>
    </row>
    <row r="104" spans="2:11" ht="15.75" thickBot="1" x14ac:dyDescent="0.3">
      <c r="B104" s="117"/>
      <c r="C104" s="117"/>
      <c r="D104" s="117" t="s">
        <v>831</v>
      </c>
      <c r="E104" s="248">
        <f t="shared" si="1"/>
        <v>4996</v>
      </c>
      <c r="F104" s="215">
        <v>337</v>
      </c>
      <c r="G104" s="215">
        <v>382</v>
      </c>
      <c r="H104" s="215">
        <v>378</v>
      </c>
      <c r="I104" s="215">
        <v>558</v>
      </c>
      <c r="J104" s="215">
        <v>1920</v>
      </c>
      <c r="K104" s="215">
        <v>1421</v>
      </c>
    </row>
    <row r="105" spans="2:11" ht="15.75" thickBot="1" x14ac:dyDescent="0.3">
      <c r="B105" s="117"/>
      <c r="C105" s="117"/>
      <c r="D105" s="117" t="s">
        <v>830</v>
      </c>
      <c r="E105" s="248">
        <f t="shared" si="1"/>
        <v>9257</v>
      </c>
      <c r="F105" s="215">
        <v>596</v>
      </c>
      <c r="G105" s="215">
        <v>742</v>
      </c>
      <c r="H105" s="215">
        <v>772</v>
      </c>
      <c r="I105" s="215">
        <v>1625</v>
      </c>
      <c r="J105" s="215">
        <v>3372</v>
      </c>
      <c r="K105" s="215">
        <v>2150</v>
      </c>
    </row>
    <row r="106" spans="2:11" ht="15.75" thickBot="1" x14ac:dyDescent="0.3">
      <c r="B106" s="117"/>
      <c r="C106" s="117"/>
      <c r="D106" s="117" t="s">
        <v>829</v>
      </c>
      <c r="E106" s="248">
        <f t="shared" si="1"/>
        <v>8231</v>
      </c>
      <c r="F106" s="215">
        <v>618</v>
      </c>
      <c r="G106" s="215">
        <v>681</v>
      </c>
      <c r="H106" s="215">
        <v>667</v>
      </c>
      <c r="I106" s="215">
        <v>1072</v>
      </c>
      <c r="J106" s="215">
        <v>3309</v>
      </c>
      <c r="K106" s="215">
        <v>1884</v>
      </c>
    </row>
    <row r="107" spans="2:11" ht="15.75" thickBot="1" x14ac:dyDescent="0.3">
      <c r="B107" s="117" t="s">
        <v>828</v>
      </c>
      <c r="C107" s="117" t="s">
        <v>1266</v>
      </c>
      <c r="D107" s="117" t="s">
        <v>828</v>
      </c>
      <c r="E107" s="248">
        <f t="shared" si="1"/>
        <v>53790</v>
      </c>
      <c r="F107" s="215">
        <v>4774</v>
      </c>
      <c r="G107" s="215">
        <v>5201</v>
      </c>
      <c r="H107" s="215">
        <v>5003</v>
      </c>
      <c r="I107" s="215">
        <v>9520</v>
      </c>
      <c r="J107" s="215">
        <v>22467</v>
      </c>
      <c r="K107" s="215">
        <v>6825</v>
      </c>
    </row>
    <row r="108" spans="2:11" ht="15.75" thickBot="1" x14ac:dyDescent="0.3">
      <c r="B108" s="117" t="s">
        <v>827</v>
      </c>
      <c r="C108" s="117" t="s">
        <v>1266</v>
      </c>
      <c r="D108" s="117" t="s">
        <v>827</v>
      </c>
      <c r="E108" s="248">
        <f t="shared" si="1"/>
        <v>8569</v>
      </c>
      <c r="F108" s="215">
        <v>618</v>
      </c>
      <c r="G108" s="215">
        <v>727</v>
      </c>
      <c r="H108" s="215">
        <v>757</v>
      </c>
      <c r="I108" s="215">
        <v>1360</v>
      </c>
      <c r="J108" s="215">
        <v>3514</v>
      </c>
      <c r="K108" s="215">
        <v>1593</v>
      </c>
    </row>
    <row r="109" spans="2:11" ht="15.75" thickBot="1" x14ac:dyDescent="0.3">
      <c r="B109" s="117"/>
      <c r="C109" s="117"/>
      <c r="D109" s="117" t="s">
        <v>826</v>
      </c>
      <c r="E109" s="248">
        <f t="shared" si="1"/>
        <v>5202</v>
      </c>
      <c r="F109" s="215">
        <v>319</v>
      </c>
      <c r="G109" s="215">
        <v>373</v>
      </c>
      <c r="H109" s="215">
        <v>373</v>
      </c>
      <c r="I109" s="215">
        <v>622</v>
      </c>
      <c r="J109" s="215">
        <v>2046</v>
      </c>
      <c r="K109" s="215">
        <v>1469</v>
      </c>
    </row>
    <row r="110" spans="2:11" ht="15.75" thickBot="1" x14ac:dyDescent="0.3">
      <c r="B110" s="117"/>
      <c r="C110" s="117"/>
      <c r="D110" s="117" t="s">
        <v>825</v>
      </c>
      <c r="E110" s="248">
        <f t="shared" si="1"/>
        <v>5179</v>
      </c>
      <c r="F110" s="215">
        <v>419</v>
      </c>
      <c r="G110" s="215">
        <v>432</v>
      </c>
      <c r="H110" s="215">
        <v>431</v>
      </c>
      <c r="I110" s="215">
        <v>689</v>
      </c>
      <c r="J110" s="215">
        <v>2071</v>
      </c>
      <c r="K110" s="215">
        <v>1137</v>
      </c>
    </row>
    <row r="111" spans="2:11" ht="15.75" thickBot="1" x14ac:dyDescent="0.3">
      <c r="B111" s="117" t="s">
        <v>824</v>
      </c>
      <c r="C111" s="117" t="s">
        <v>1266</v>
      </c>
      <c r="D111" s="117" t="s">
        <v>824</v>
      </c>
      <c r="E111" s="248">
        <f t="shared" si="1"/>
        <v>8304</v>
      </c>
      <c r="F111" s="215">
        <v>552</v>
      </c>
      <c r="G111" s="215">
        <v>621</v>
      </c>
      <c r="H111" s="215">
        <v>589</v>
      </c>
      <c r="I111" s="215">
        <v>904</v>
      </c>
      <c r="J111" s="215">
        <v>3214</v>
      </c>
      <c r="K111" s="215">
        <v>2424</v>
      </c>
    </row>
    <row r="112" spans="2:11" ht="15.75" thickBot="1" x14ac:dyDescent="0.3">
      <c r="B112" s="117" t="s">
        <v>823</v>
      </c>
      <c r="C112" s="117" t="s">
        <v>1266</v>
      </c>
      <c r="D112" s="117" t="s">
        <v>823</v>
      </c>
      <c r="E112" s="248">
        <f t="shared" si="1"/>
        <v>5380</v>
      </c>
      <c r="F112" s="215">
        <v>404</v>
      </c>
      <c r="G112" s="215">
        <v>439</v>
      </c>
      <c r="H112" s="215">
        <v>416</v>
      </c>
      <c r="I112" s="215">
        <v>610</v>
      </c>
      <c r="J112" s="215">
        <v>2006</v>
      </c>
      <c r="K112" s="215">
        <v>1505</v>
      </c>
    </row>
    <row r="113" spans="2:11" ht="15.75" thickBot="1" x14ac:dyDescent="0.3">
      <c r="B113" s="117"/>
      <c r="C113" s="117"/>
      <c r="D113" s="117" t="s">
        <v>822</v>
      </c>
      <c r="E113" s="248">
        <f t="shared" si="1"/>
        <v>2133</v>
      </c>
      <c r="F113" s="215">
        <v>147</v>
      </c>
      <c r="G113" s="215">
        <v>176</v>
      </c>
      <c r="H113" s="215">
        <v>176</v>
      </c>
      <c r="I113" s="215">
        <v>241</v>
      </c>
      <c r="J113" s="215">
        <v>797</v>
      </c>
      <c r="K113" s="215">
        <v>596</v>
      </c>
    </row>
    <row r="114" spans="2:11" ht="15.75" thickBot="1" x14ac:dyDescent="0.3">
      <c r="B114" s="117"/>
      <c r="C114" s="117"/>
      <c r="D114" s="117" t="s">
        <v>821</v>
      </c>
      <c r="E114" s="248">
        <f t="shared" si="1"/>
        <v>21353</v>
      </c>
      <c r="F114" s="215">
        <v>2066</v>
      </c>
      <c r="G114" s="215">
        <v>2238</v>
      </c>
      <c r="H114" s="215">
        <v>2137</v>
      </c>
      <c r="I114" s="215">
        <v>3494</v>
      </c>
      <c r="J114" s="215">
        <v>8312</v>
      </c>
      <c r="K114" s="215">
        <v>3106</v>
      </c>
    </row>
    <row r="115" spans="2:11" ht="15.75" thickBot="1" x14ac:dyDescent="0.3">
      <c r="B115" s="117" t="s">
        <v>820</v>
      </c>
      <c r="C115" s="117" t="s">
        <v>1266</v>
      </c>
      <c r="D115" s="117" t="s">
        <v>820</v>
      </c>
      <c r="E115" s="248">
        <f t="shared" si="1"/>
        <v>33643</v>
      </c>
      <c r="F115" s="215">
        <v>2383</v>
      </c>
      <c r="G115" s="215">
        <v>2698</v>
      </c>
      <c r="H115" s="215">
        <v>2722</v>
      </c>
      <c r="I115" s="215">
        <v>5036</v>
      </c>
      <c r="J115" s="215">
        <v>13984</v>
      </c>
      <c r="K115" s="215">
        <v>6820</v>
      </c>
    </row>
    <row r="116" spans="2:11" ht="15.75" thickBot="1" x14ac:dyDescent="0.3">
      <c r="B116" s="117" t="s">
        <v>819</v>
      </c>
      <c r="C116" s="117" t="s">
        <v>1266</v>
      </c>
      <c r="D116" s="117" t="s">
        <v>819</v>
      </c>
      <c r="E116" s="248">
        <f t="shared" si="1"/>
        <v>16218</v>
      </c>
      <c r="F116" s="215">
        <v>1142</v>
      </c>
      <c r="G116" s="215">
        <v>1350</v>
      </c>
      <c r="H116" s="215">
        <v>1345</v>
      </c>
      <c r="I116" s="215">
        <v>1967</v>
      </c>
      <c r="J116" s="215">
        <v>6113</v>
      </c>
      <c r="K116" s="215">
        <v>4301</v>
      </c>
    </row>
    <row r="117" spans="2:11" ht="15.75" thickBot="1" x14ac:dyDescent="0.3">
      <c r="B117" s="117"/>
      <c r="C117" s="117"/>
      <c r="D117" s="117" t="s">
        <v>818</v>
      </c>
      <c r="E117" s="248">
        <f t="shared" si="1"/>
        <v>14856</v>
      </c>
      <c r="F117" s="215">
        <v>1093</v>
      </c>
      <c r="G117" s="215">
        <v>1245</v>
      </c>
      <c r="H117" s="215">
        <v>1217</v>
      </c>
      <c r="I117" s="215">
        <v>1726</v>
      </c>
      <c r="J117" s="215">
        <v>6005</v>
      </c>
      <c r="K117" s="215">
        <v>3570</v>
      </c>
    </row>
    <row r="118" spans="2:11" ht="15.75" thickBot="1" x14ac:dyDescent="0.3">
      <c r="B118" s="117"/>
      <c r="C118" s="117"/>
      <c r="D118" s="117" t="s">
        <v>817</v>
      </c>
      <c r="E118" s="248">
        <f t="shared" si="1"/>
        <v>5782</v>
      </c>
      <c r="F118" s="215">
        <v>434</v>
      </c>
      <c r="G118" s="215">
        <v>478</v>
      </c>
      <c r="H118" s="215">
        <v>481</v>
      </c>
      <c r="I118" s="215">
        <v>822</v>
      </c>
      <c r="J118" s="215">
        <v>2249</v>
      </c>
      <c r="K118" s="215">
        <v>1318</v>
      </c>
    </row>
    <row r="119" spans="2:11" ht="15.75" thickBot="1" x14ac:dyDescent="0.3">
      <c r="B119" s="117" t="s">
        <v>815</v>
      </c>
      <c r="C119" s="117" t="s">
        <v>1266</v>
      </c>
      <c r="D119" s="117" t="s">
        <v>815</v>
      </c>
      <c r="E119" s="248">
        <f t="shared" si="1"/>
        <v>165473</v>
      </c>
      <c r="F119" s="215">
        <v>13538</v>
      </c>
      <c r="G119" s="215">
        <v>14034</v>
      </c>
      <c r="H119" s="215">
        <v>13639</v>
      </c>
      <c r="I119" s="215">
        <v>30173</v>
      </c>
      <c r="J119" s="215">
        <v>72029</v>
      </c>
      <c r="K119" s="215">
        <v>22060</v>
      </c>
    </row>
    <row r="120" spans="2:11" ht="15.75" thickBot="1" x14ac:dyDescent="0.3">
      <c r="D120" s="268" t="s">
        <v>816</v>
      </c>
      <c r="E120" s="269">
        <f t="shared" si="1"/>
        <v>3657407</v>
      </c>
      <c r="F120" s="269">
        <v>287930</v>
      </c>
      <c r="G120" s="269">
        <v>314663</v>
      </c>
      <c r="H120" s="269">
        <v>311645</v>
      </c>
      <c r="I120" s="269">
        <v>626602</v>
      </c>
      <c r="J120" s="269">
        <v>1558752</v>
      </c>
      <c r="K120" s="269">
        <v>557815</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Q119"/>
  <sheetViews>
    <sheetView workbookViewId="0">
      <selection activeCell="F4" sqref="F4"/>
    </sheetView>
  </sheetViews>
  <sheetFormatPr baseColWidth="10" defaultRowHeight="15" x14ac:dyDescent="0.25"/>
  <cols>
    <col min="2" max="2" width="27.42578125" bestFit="1" customWidth="1"/>
    <col min="3" max="3" width="11.7109375" bestFit="1" customWidth="1"/>
    <col min="4" max="5" width="10.140625" bestFit="1" customWidth="1"/>
    <col min="6" max="6" width="11.5703125" bestFit="1" customWidth="1"/>
    <col min="7" max="7" width="10.7109375" bestFit="1" customWidth="1"/>
    <col min="8" max="8" width="11.7109375" bestFit="1" customWidth="1"/>
    <col min="9" max="9" width="10.140625" bestFit="1" customWidth="1"/>
    <col min="11" max="11" width="9.140625" bestFit="1" customWidth="1"/>
    <col min="12" max="13" width="9.7109375" bestFit="1" customWidth="1"/>
    <col min="15" max="15" width="10.5703125" bestFit="1" customWidth="1"/>
    <col min="16" max="16" width="9.140625" bestFit="1" customWidth="1"/>
    <col min="17" max="17" width="8.28515625" bestFit="1" customWidth="1"/>
  </cols>
  <sheetData>
    <row r="1" spans="2:17" ht="15.75" thickBot="1" x14ac:dyDescent="0.3"/>
    <row r="2" spans="2:17" ht="30.75" thickBot="1" x14ac:dyDescent="0.3">
      <c r="B2" s="220" t="s">
        <v>1261</v>
      </c>
      <c r="C2" s="243" t="s">
        <v>938</v>
      </c>
      <c r="D2" s="73" t="s">
        <v>937</v>
      </c>
      <c r="E2" s="72" t="s">
        <v>936</v>
      </c>
      <c r="F2" s="71" t="s">
        <v>935</v>
      </c>
      <c r="G2" s="70" t="s">
        <v>934</v>
      </c>
      <c r="H2" s="69" t="s">
        <v>933</v>
      </c>
      <c r="I2" s="68" t="s">
        <v>932</v>
      </c>
      <c r="K2" s="243" t="s">
        <v>938</v>
      </c>
      <c r="L2" s="73" t="s">
        <v>937</v>
      </c>
      <c r="M2" s="72" t="s">
        <v>936</v>
      </c>
      <c r="N2" s="71" t="s">
        <v>935</v>
      </c>
      <c r="O2" s="70" t="s">
        <v>934</v>
      </c>
      <c r="P2" s="69" t="s">
        <v>933</v>
      </c>
      <c r="Q2" s="68" t="s">
        <v>932</v>
      </c>
    </row>
    <row r="3" spans="2:17" ht="15.75" thickBot="1" x14ac:dyDescent="0.3">
      <c r="B3" s="117" t="s">
        <v>931</v>
      </c>
      <c r="C3" s="248">
        <f>SUM(D3:I3)</f>
        <v>14503</v>
      </c>
      <c r="D3" s="215">
        <v>767</v>
      </c>
      <c r="E3" s="215">
        <v>970</v>
      </c>
      <c r="F3" s="215">
        <v>1036</v>
      </c>
      <c r="G3" s="215">
        <v>1733</v>
      </c>
      <c r="H3" s="215">
        <v>5644</v>
      </c>
      <c r="I3" s="215">
        <v>4353</v>
      </c>
      <c r="K3" s="244">
        <v>3657407</v>
      </c>
      <c r="L3" s="245">
        <v>287930</v>
      </c>
      <c r="M3" s="246">
        <v>314663</v>
      </c>
      <c r="N3" s="245">
        <v>311645</v>
      </c>
      <c r="O3" s="246">
        <v>626602</v>
      </c>
      <c r="P3" s="245">
        <v>1558752</v>
      </c>
      <c r="Q3" s="247">
        <v>557815</v>
      </c>
    </row>
    <row r="4" spans="2:17" ht="15.75" thickBot="1" x14ac:dyDescent="0.3">
      <c r="B4" s="117" t="s">
        <v>930</v>
      </c>
      <c r="C4" s="248">
        <f t="shared" ref="C4:C67" si="0">SUM(D4:I4)</f>
        <v>7978</v>
      </c>
      <c r="D4" s="215">
        <v>608</v>
      </c>
      <c r="E4" s="215">
        <v>630</v>
      </c>
      <c r="F4" s="215">
        <v>663</v>
      </c>
      <c r="G4" s="215">
        <v>1308</v>
      </c>
      <c r="H4" s="215">
        <v>3124</v>
      </c>
      <c r="I4" s="215">
        <v>1645</v>
      </c>
    </row>
    <row r="5" spans="2:17" ht="15.75" thickBot="1" x14ac:dyDescent="0.3">
      <c r="B5" s="117" t="s">
        <v>929</v>
      </c>
      <c r="C5" s="248">
        <f t="shared" si="0"/>
        <v>18246</v>
      </c>
      <c r="D5" s="215">
        <v>1323</v>
      </c>
      <c r="E5" s="215">
        <v>1393</v>
      </c>
      <c r="F5" s="215">
        <v>1348</v>
      </c>
      <c r="G5" s="215">
        <v>2572</v>
      </c>
      <c r="H5" s="215">
        <v>7367</v>
      </c>
      <c r="I5" s="215">
        <v>4243</v>
      </c>
    </row>
    <row r="6" spans="2:17" ht="15.75" thickBot="1" x14ac:dyDescent="0.3">
      <c r="B6" s="117" t="s">
        <v>928</v>
      </c>
      <c r="C6" s="248">
        <f t="shared" si="0"/>
        <v>17043</v>
      </c>
      <c r="D6" s="215">
        <v>1157</v>
      </c>
      <c r="E6" s="215">
        <v>1335</v>
      </c>
      <c r="F6" s="215">
        <v>1317</v>
      </c>
      <c r="G6" s="215">
        <v>2015</v>
      </c>
      <c r="H6" s="215">
        <v>6496</v>
      </c>
      <c r="I6" s="215">
        <v>4723</v>
      </c>
    </row>
    <row r="7" spans="2:17" ht="15.75" thickBot="1" x14ac:dyDescent="0.3">
      <c r="B7" s="117" t="s">
        <v>927</v>
      </c>
      <c r="C7" s="248">
        <f t="shared" si="0"/>
        <v>10162</v>
      </c>
      <c r="D7" s="215">
        <v>811</v>
      </c>
      <c r="E7" s="215">
        <v>819</v>
      </c>
      <c r="F7" s="215">
        <v>786</v>
      </c>
      <c r="G7" s="215">
        <v>1421</v>
      </c>
      <c r="H7" s="215">
        <v>3800</v>
      </c>
      <c r="I7" s="215">
        <v>2525</v>
      </c>
    </row>
    <row r="8" spans="2:17" ht="15.75" thickBot="1" x14ac:dyDescent="0.3">
      <c r="B8" s="117" t="s">
        <v>926</v>
      </c>
      <c r="C8" s="248">
        <f t="shared" si="0"/>
        <v>12959</v>
      </c>
      <c r="D8" s="215">
        <v>824</v>
      </c>
      <c r="E8" s="215">
        <v>973</v>
      </c>
      <c r="F8" s="215">
        <v>1006</v>
      </c>
      <c r="G8" s="215">
        <v>1670</v>
      </c>
      <c r="H8" s="215">
        <v>4985</v>
      </c>
      <c r="I8" s="215">
        <v>3501</v>
      </c>
    </row>
    <row r="9" spans="2:17" ht="15.75" thickBot="1" x14ac:dyDescent="0.3">
      <c r="B9" s="117" t="s">
        <v>925</v>
      </c>
      <c r="C9" s="248">
        <f t="shared" si="0"/>
        <v>2217</v>
      </c>
      <c r="D9" s="215">
        <v>177</v>
      </c>
      <c r="E9" s="215">
        <v>187</v>
      </c>
      <c r="F9" s="215">
        <v>188</v>
      </c>
      <c r="G9" s="215">
        <v>302</v>
      </c>
      <c r="H9" s="215">
        <v>818</v>
      </c>
      <c r="I9" s="215">
        <v>545</v>
      </c>
    </row>
    <row r="10" spans="2:17" ht="15.75" thickBot="1" x14ac:dyDescent="0.3">
      <c r="B10" s="117" t="s">
        <v>924</v>
      </c>
      <c r="C10" s="248">
        <f t="shared" si="0"/>
        <v>3004</v>
      </c>
      <c r="D10" s="215">
        <v>221</v>
      </c>
      <c r="E10" s="215">
        <v>210</v>
      </c>
      <c r="F10" s="215">
        <v>189</v>
      </c>
      <c r="G10" s="215">
        <v>289</v>
      </c>
      <c r="H10" s="215">
        <v>1098</v>
      </c>
      <c r="I10" s="215">
        <v>997</v>
      </c>
    </row>
    <row r="11" spans="2:17" ht="15.75" thickBot="1" x14ac:dyDescent="0.3">
      <c r="B11" s="117" t="s">
        <v>923</v>
      </c>
      <c r="C11" s="248">
        <f t="shared" si="0"/>
        <v>12557</v>
      </c>
      <c r="D11" s="215">
        <v>1002</v>
      </c>
      <c r="E11" s="215">
        <v>1167</v>
      </c>
      <c r="F11" s="215">
        <v>1233</v>
      </c>
      <c r="G11" s="215">
        <v>2303</v>
      </c>
      <c r="H11" s="215">
        <v>5308</v>
      </c>
      <c r="I11" s="215">
        <v>1544</v>
      </c>
    </row>
    <row r="12" spans="2:17" ht="15.75" thickBot="1" x14ac:dyDescent="0.3">
      <c r="B12" s="117" t="s">
        <v>922</v>
      </c>
      <c r="C12" s="248">
        <f t="shared" si="0"/>
        <v>5866</v>
      </c>
      <c r="D12" s="215">
        <v>582</v>
      </c>
      <c r="E12" s="215">
        <v>630</v>
      </c>
      <c r="F12" s="215">
        <v>554</v>
      </c>
      <c r="G12" s="215">
        <v>992</v>
      </c>
      <c r="H12" s="215">
        <v>2327</v>
      </c>
      <c r="I12" s="215">
        <v>781</v>
      </c>
    </row>
    <row r="13" spans="2:17" ht="15.75" thickBot="1" x14ac:dyDescent="0.3">
      <c r="B13" s="117" t="s">
        <v>921</v>
      </c>
      <c r="C13" s="248">
        <f t="shared" si="0"/>
        <v>12348</v>
      </c>
      <c r="D13" s="215">
        <v>907</v>
      </c>
      <c r="E13" s="215">
        <v>975</v>
      </c>
      <c r="F13" s="215">
        <v>938</v>
      </c>
      <c r="G13" s="215">
        <v>1562</v>
      </c>
      <c r="H13" s="215">
        <v>4821</v>
      </c>
      <c r="I13" s="215">
        <v>3145</v>
      </c>
    </row>
    <row r="14" spans="2:17" ht="15.75" thickBot="1" x14ac:dyDescent="0.3">
      <c r="B14" s="117" t="s">
        <v>920</v>
      </c>
      <c r="C14" s="248">
        <f t="shared" si="0"/>
        <v>104598</v>
      </c>
      <c r="D14" s="215">
        <v>8299</v>
      </c>
      <c r="E14" s="215">
        <v>8778</v>
      </c>
      <c r="F14" s="215">
        <v>8550</v>
      </c>
      <c r="G14" s="215">
        <v>17442</v>
      </c>
      <c r="H14" s="215">
        <v>47976</v>
      </c>
      <c r="I14" s="215">
        <v>13553</v>
      </c>
    </row>
    <row r="15" spans="2:17" ht="15.75" thickBot="1" x14ac:dyDescent="0.3">
      <c r="B15" s="117" t="s">
        <v>919</v>
      </c>
      <c r="C15" s="248">
        <f t="shared" si="0"/>
        <v>15244</v>
      </c>
      <c r="D15" s="215">
        <v>957</v>
      </c>
      <c r="E15" s="215">
        <v>1209</v>
      </c>
      <c r="F15" s="215">
        <v>1227</v>
      </c>
      <c r="G15" s="215">
        <v>1722</v>
      </c>
      <c r="H15" s="215">
        <v>6389</v>
      </c>
      <c r="I15" s="215">
        <v>3740</v>
      </c>
    </row>
    <row r="16" spans="2:17" ht="15.75" thickBot="1" x14ac:dyDescent="0.3">
      <c r="B16" s="117" t="s">
        <v>918</v>
      </c>
      <c r="C16" s="248">
        <f t="shared" si="0"/>
        <v>21147</v>
      </c>
      <c r="D16" s="215">
        <v>1780</v>
      </c>
      <c r="E16" s="215">
        <v>1868</v>
      </c>
      <c r="F16" s="215">
        <v>1733</v>
      </c>
      <c r="G16" s="215">
        <v>3114</v>
      </c>
      <c r="H16" s="215">
        <v>8685</v>
      </c>
      <c r="I16" s="215">
        <v>3967</v>
      </c>
    </row>
    <row r="17" spans="2:9" ht="15.75" thickBot="1" x14ac:dyDescent="0.3">
      <c r="B17" s="117" t="s">
        <v>917</v>
      </c>
      <c r="C17" s="248">
        <f t="shared" si="0"/>
        <v>9285</v>
      </c>
      <c r="D17" s="215">
        <v>764</v>
      </c>
      <c r="E17" s="215">
        <v>863</v>
      </c>
      <c r="F17" s="215">
        <v>850</v>
      </c>
      <c r="G17" s="215">
        <v>1364</v>
      </c>
      <c r="H17" s="215">
        <v>3660</v>
      </c>
      <c r="I17" s="215">
        <v>1784</v>
      </c>
    </row>
    <row r="18" spans="2:9" ht="15.75" thickBot="1" x14ac:dyDescent="0.3">
      <c r="B18" s="117" t="s">
        <v>916</v>
      </c>
      <c r="C18" s="248">
        <f t="shared" si="0"/>
        <v>5111</v>
      </c>
      <c r="D18" s="215">
        <v>326</v>
      </c>
      <c r="E18" s="215">
        <v>378</v>
      </c>
      <c r="F18" s="215">
        <v>371</v>
      </c>
      <c r="G18" s="215">
        <v>553</v>
      </c>
      <c r="H18" s="215">
        <v>1960</v>
      </c>
      <c r="I18" s="215">
        <v>1523</v>
      </c>
    </row>
    <row r="19" spans="2:9" ht="15.75" thickBot="1" x14ac:dyDescent="0.3">
      <c r="B19" s="117" t="s">
        <v>915</v>
      </c>
      <c r="C19" s="248">
        <f t="shared" si="0"/>
        <v>168167</v>
      </c>
      <c r="D19" s="215">
        <v>10624</v>
      </c>
      <c r="E19" s="215">
        <v>12633</v>
      </c>
      <c r="F19" s="215">
        <v>13979</v>
      </c>
      <c r="G19" s="215">
        <v>29335</v>
      </c>
      <c r="H19" s="215">
        <v>75871</v>
      </c>
      <c r="I19" s="215">
        <v>25725</v>
      </c>
    </row>
    <row r="20" spans="2:9" ht="15.75" thickBot="1" x14ac:dyDescent="0.3">
      <c r="B20" s="117" t="s">
        <v>914</v>
      </c>
      <c r="C20" s="248">
        <f t="shared" si="0"/>
        <v>11715</v>
      </c>
      <c r="D20" s="215">
        <v>1001</v>
      </c>
      <c r="E20" s="215">
        <v>1052</v>
      </c>
      <c r="F20" s="215">
        <v>989</v>
      </c>
      <c r="G20" s="215">
        <v>1759</v>
      </c>
      <c r="H20" s="215">
        <v>4742</v>
      </c>
      <c r="I20" s="215">
        <v>2172</v>
      </c>
    </row>
    <row r="21" spans="2:9" ht="15.75" thickBot="1" x14ac:dyDescent="0.3">
      <c r="B21" s="117" t="s">
        <v>913</v>
      </c>
      <c r="C21" s="248">
        <f t="shared" si="0"/>
        <v>13519</v>
      </c>
      <c r="D21" s="215">
        <v>915</v>
      </c>
      <c r="E21" s="215">
        <v>1088</v>
      </c>
      <c r="F21" s="215">
        <v>1121</v>
      </c>
      <c r="G21" s="215">
        <v>1847</v>
      </c>
      <c r="H21" s="215">
        <v>5542</v>
      </c>
      <c r="I21" s="215">
        <v>3006</v>
      </c>
    </row>
    <row r="22" spans="2:9" ht="15.75" thickBot="1" x14ac:dyDescent="0.3">
      <c r="B22" s="117" t="s">
        <v>912</v>
      </c>
      <c r="C22" s="248">
        <f t="shared" si="0"/>
        <v>25682</v>
      </c>
      <c r="D22" s="215">
        <v>2372</v>
      </c>
      <c r="E22" s="215">
        <v>2587</v>
      </c>
      <c r="F22" s="215">
        <v>2504</v>
      </c>
      <c r="G22" s="215">
        <v>4375</v>
      </c>
      <c r="H22" s="215">
        <v>10372</v>
      </c>
      <c r="I22" s="215">
        <v>3472</v>
      </c>
    </row>
    <row r="23" spans="2:9" ht="15.75" thickBot="1" x14ac:dyDescent="0.3">
      <c r="B23" s="117" t="s">
        <v>911</v>
      </c>
      <c r="C23" s="248">
        <f t="shared" si="0"/>
        <v>27695</v>
      </c>
      <c r="D23" s="215">
        <v>2321</v>
      </c>
      <c r="E23" s="215">
        <v>2435</v>
      </c>
      <c r="F23" s="215">
        <v>2403</v>
      </c>
      <c r="G23" s="215">
        <v>4601</v>
      </c>
      <c r="H23" s="215">
        <v>11695</v>
      </c>
      <c r="I23" s="215">
        <v>4240</v>
      </c>
    </row>
    <row r="24" spans="2:9" ht="15.75" thickBot="1" x14ac:dyDescent="0.3">
      <c r="B24" s="117" t="s">
        <v>910</v>
      </c>
      <c r="C24" s="248">
        <f t="shared" si="0"/>
        <v>41477</v>
      </c>
      <c r="D24" s="215">
        <v>3046</v>
      </c>
      <c r="E24" s="215">
        <v>3581</v>
      </c>
      <c r="F24" s="215">
        <v>3737</v>
      </c>
      <c r="G24" s="215">
        <v>7149</v>
      </c>
      <c r="H24" s="215">
        <v>18763</v>
      </c>
      <c r="I24" s="215">
        <v>5201</v>
      </c>
    </row>
    <row r="25" spans="2:9" ht="15.75" thickBot="1" x14ac:dyDescent="0.3">
      <c r="B25" s="117" t="s">
        <v>909</v>
      </c>
      <c r="C25" s="248">
        <f t="shared" si="0"/>
        <v>9477</v>
      </c>
      <c r="D25" s="215">
        <v>1092</v>
      </c>
      <c r="E25" s="215">
        <v>986</v>
      </c>
      <c r="F25" s="215">
        <v>805</v>
      </c>
      <c r="G25" s="215">
        <v>1463</v>
      </c>
      <c r="H25" s="215">
        <v>3700</v>
      </c>
      <c r="I25" s="215">
        <v>1431</v>
      </c>
    </row>
    <row r="26" spans="2:9" ht="15.75" thickBot="1" x14ac:dyDescent="0.3">
      <c r="B26" s="117" t="s">
        <v>908</v>
      </c>
      <c r="C26" s="248">
        <f t="shared" si="0"/>
        <v>29955</v>
      </c>
      <c r="D26" s="215">
        <v>1924</v>
      </c>
      <c r="E26" s="215">
        <v>2289</v>
      </c>
      <c r="F26" s="215">
        <v>2277</v>
      </c>
      <c r="G26" s="215">
        <v>3652</v>
      </c>
      <c r="H26" s="215">
        <v>11311</v>
      </c>
      <c r="I26" s="215">
        <v>8502</v>
      </c>
    </row>
    <row r="27" spans="2:9" ht="15.75" thickBot="1" x14ac:dyDescent="0.3">
      <c r="B27" s="117" t="s">
        <v>907</v>
      </c>
      <c r="C27" s="248">
        <f t="shared" si="0"/>
        <v>5665</v>
      </c>
      <c r="D27" s="215">
        <v>413</v>
      </c>
      <c r="E27" s="215">
        <v>500</v>
      </c>
      <c r="F27" s="215">
        <v>454</v>
      </c>
      <c r="G27" s="215">
        <v>536</v>
      </c>
      <c r="H27" s="215">
        <v>2095</v>
      </c>
      <c r="I27" s="215">
        <v>1667</v>
      </c>
    </row>
    <row r="28" spans="2:9" ht="15.75" thickBot="1" x14ac:dyDescent="0.3">
      <c r="B28" s="117" t="s">
        <v>906</v>
      </c>
      <c r="C28" s="248">
        <f t="shared" si="0"/>
        <v>26738</v>
      </c>
      <c r="D28" s="215">
        <v>2525</v>
      </c>
      <c r="E28" s="215">
        <v>2663</v>
      </c>
      <c r="F28" s="215">
        <v>2619</v>
      </c>
      <c r="G28" s="215">
        <v>5733</v>
      </c>
      <c r="H28" s="215">
        <v>10983</v>
      </c>
      <c r="I28" s="215">
        <v>2215</v>
      </c>
    </row>
    <row r="29" spans="2:9" ht="15.75" thickBot="1" x14ac:dyDescent="0.3">
      <c r="B29" s="117" t="s">
        <v>905</v>
      </c>
      <c r="C29" s="248">
        <f t="shared" si="0"/>
        <v>177093</v>
      </c>
      <c r="D29" s="215">
        <v>13787</v>
      </c>
      <c r="E29" s="215">
        <v>15377</v>
      </c>
      <c r="F29" s="215">
        <v>15854</v>
      </c>
      <c r="G29" s="215">
        <v>34612</v>
      </c>
      <c r="H29" s="215">
        <v>77326</v>
      </c>
      <c r="I29" s="215">
        <v>20137</v>
      </c>
    </row>
    <row r="30" spans="2:9" ht="15.75" thickBot="1" x14ac:dyDescent="0.3">
      <c r="B30" s="117" t="s">
        <v>904</v>
      </c>
      <c r="C30" s="248">
        <f t="shared" si="0"/>
        <v>14841</v>
      </c>
      <c r="D30" s="215">
        <v>1254</v>
      </c>
      <c r="E30" s="215">
        <v>1308</v>
      </c>
      <c r="F30" s="215">
        <v>1204</v>
      </c>
      <c r="G30" s="215">
        <v>2113</v>
      </c>
      <c r="H30" s="215">
        <v>5982</v>
      </c>
      <c r="I30" s="215">
        <v>2980</v>
      </c>
    </row>
    <row r="31" spans="2:9" ht="15.75" thickBot="1" x14ac:dyDescent="0.3">
      <c r="B31" s="117" t="s">
        <v>903</v>
      </c>
      <c r="C31" s="248">
        <f t="shared" si="0"/>
        <v>7068</v>
      </c>
      <c r="D31" s="215">
        <v>641</v>
      </c>
      <c r="E31" s="215">
        <v>694</v>
      </c>
      <c r="F31" s="215">
        <v>665</v>
      </c>
      <c r="G31" s="215">
        <v>1025</v>
      </c>
      <c r="H31" s="215">
        <v>2648</v>
      </c>
      <c r="I31" s="215">
        <v>1395</v>
      </c>
    </row>
    <row r="32" spans="2:9" ht="15.75" thickBot="1" x14ac:dyDescent="0.3">
      <c r="B32" s="117" t="s">
        <v>902</v>
      </c>
      <c r="C32" s="248">
        <f t="shared" si="0"/>
        <v>118669</v>
      </c>
      <c r="D32" s="215">
        <v>9049</v>
      </c>
      <c r="E32" s="215">
        <v>9997</v>
      </c>
      <c r="F32" s="215">
        <v>10032</v>
      </c>
      <c r="G32" s="215">
        <v>21421</v>
      </c>
      <c r="H32" s="215">
        <v>54210</v>
      </c>
      <c r="I32" s="215">
        <v>13960</v>
      </c>
    </row>
    <row r="33" spans="2:9" ht="15.75" thickBot="1" x14ac:dyDescent="0.3">
      <c r="B33" s="117" t="s">
        <v>901</v>
      </c>
      <c r="C33" s="248">
        <f t="shared" si="0"/>
        <v>6002</v>
      </c>
      <c r="D33" s="215">
        <v>516</v>
      </c>
      <c r="E33" s="215">
        <v>512</v>
      </c>
      <c r="F33" s="215">
        <v>489</v>
      </c>
      <c r="G33" s="215">
        <v>858</v>
      </c>
      <c r="H33" s="215">
        <v>2386</v>
      </c>
      <c r="I33" s="215">
        <v>1241</v>
      </c>
    </row>
    <row r="34" spans="2:9" ht="15.75" thickBot="1" x14ac:dyDescent="0.3">
      <c r="B34" s="117" t="s">
        <v>900</v>
      </c>
      <c r="C34" s="248">
        <f t="shared" si="0"/>
        <v>175589</v>
      </c>
      <c r="D34" s="215">
        <v>11070</v>
      </c>
      <c r="E34" s="215">
        <v>13085</v>
      </c>
      <c r="F34" s="215">
        <v>13930</v>
      </c>
      <c r="G34" s="215">
        <v>26665</v>
      </c>
      <c r="H34" s="215">
        <v>69352</v>
      </c>
      <c r="I34" s="215">
        <v>41487</v>
      </c>
    </row>
    <row r="35" spans="2:9" ht="15.75" thickBot="1" x14ac:dyDescent="0.3">
      <c r="B35" s="117" t="s">
        <v>899</v>
      </c>
      <c r="C35" s="248">
        <f t="shared" si="0"/>
        <v>5279</v>
      </c>
      <c r="D35" s="215">
        <v>358</v>
      </c>
      <c r="E35" s="215">
        <v>414</v>
      </c>
      <c r="F35" s="215">
        <v>426</v>
      </c>
      <c r="G35" s="215">
        <v>696</v>
      </c>
      <c r="H35" s="215">
        <v>2036</v>
      </c>
      <c r="I35" s="215">
        <v>1349</v>
      </c>
    </row>
    <row r="36" spans="2:9" ht="15.75" thickBot="1" x14ac:dyDescent="0.3">
      <c r="B36" s="117" t="s">
        <v>898</v>
      </c>
      <c r="C36" s="248">
        <f t="shared" si="0"/>
        <v>21353</v>
      </c>
      <c r="D36" s="215">
        <v>2079</v>
      </c>
      <c r="E36" s="215">
        <v>2063</v>
      </c>
      <c r="F36" s="215">
        <v>1929</v>
      </c>
      <c r="G36" s="215">
        <v>4513</v>
      </c>
      <c r="H36" s="215">
        <v>8939</v>
      </c>
      <c r="I36" s="215">
        <v>1830</v>
      </c>
    </row>
    <row r="37" spans="2:9" ht="15.75" thickBot="1" x14ac:dyDescent="0.3">
      <c r="B37" s="117" t="s">
        <v>897</v>
      </c>
      <c r="C37" s="248">
        <f t="shared" si="0"/>
        <v>10166</v>
      </c>
      <c r="D37" s="215">
        <v>653</v>
      </c>
      <c r="E37" s="215">
        <v>784</v>
      </c>
      <c r="F37" s="215">
        <v>794</v>
      </c>
      <c r="G37" s="215">
        <v>1256</v>
      </c>
      <c r="H37" s="215">
        <v>3913</v>
      </c>
      <c r="I37" s="215">
        <v>2766</v>
      </c>
    </row>
    <row r="38" spans="2:9" ht="15.75" thickBot="1" x14ac:dyDescent="0.3">
      <c r="B38" s="117" t="s">
        <v>896</v>
      </c>
      <c r="C38" s="248">
        <f t="shared" si="0"/>
        <v>3773</v>
      </c>
      <c r="D38" s="215">
        <v>263</v>
      </c>
      <c r="E38" s="215">
        <v>329</v>
      </c>
      <c r="F38" s="215">
        <v>328</v>
      </c>
      <c r="G38" s="215">
        <v>456</v>
      </c>
      <c r="H38" s="215">
        <v>1365</v>
      </c>
      <c r="I38" s="215">
        <v>1032</v>
      </c>
    </row>
    <row r="39" spans="2:9" ht="15.75" thickBot="1" x14ac:dyDescent="0.3">
      <c r="B39" s="117" t="s">
        <v>895</v>
      </c>
      <c r="C39" s="248">
        <f t="shared" si="0"/>
        <v>127078</v>
      </c>
      <c r="D39" s="215">
        <v>8753</v>
      </c>
      <c r="E39" s="215">
        <v>9551</v>
      </c>
      <c r="F39" s="215">
        <v>9484</v>
      </c>
      <c r="G39" s="215">
        <v>19804</v>
      </c>
      <c r="H39" s="215">
        <v>54382</v>
      </c>
      <c r="I39" s="215">
        <v>25104</v>
      </c>
    </row>
    <row r="40" spans="2:9" ht="15.75" thickBot="1" x14ac:dyDescent="0.3">
      <c r="B40" s="117" t="s">
        <v>894</v>
      </c>
      <c r="C40" s="248">
        <f t="shared" si="0"/>
        <v>8708</v>
      </c>
      <c r="D40" s="215">
        <v>789</v>
      </c>
      <c r="E40" s="215">
        <v>858</v>
      </c>
      <c r="F40" s="215">
        <v>825</v>
      </c>
      <c r="G40" s="215">
        <v>1407</v>
      </c>
      <c r="H40" s="215">
        <v>3575</v>
      </c>
      <c r="I40" s="215">
        <v>1254</v>
      </c>
    </row>
    <row r="41" spans="2:9" ht="15.75" thickBot="1" x14ac:dyDescent="0.3">
      <c r="B41" s="117" t="s">
        <v>893</v>
      </c>
      <c r="C41" s="248">
        <f t="shared" si="0"/>
        <v>16514</v>
      </c>
      <c r="D41" s="215">
        <v>1858</v>
      </c>
      <c r="E41" s="215">
        <v>1796</v>
      </c>
      <c r="F41" s="215">
        <v>1504</v>
      </c>
      <c r="G41" s="215">
        <v>2630</v>
      </c>
      <c r="H41" s="215">
        <v>6584</v>
      </c>
      <c r="I41" s="215">
        <v>2142</v>
      </c>
    </row>
    <row r="42" spans="2:9" ht="15.75" thickBot="1" x14ac:dyDescent="0.3">
      <c r="B42" s="117" t="s">
        <v>892</v>
      </c>
      <c r="C42" s="248">
        <f t="shared" si="0"/>
        <v>38181</v>
      </c>
      <c r="D42" s="215">
        <v>2424</v>
      </c>
      <c r="E42" s="215">
        <v>2742</v>
      </c>
      <c r="F42" s="215">
        <v>2702</v>
      </c>
      <c r="G42" s="215">
        <v>5855</v>
      </c>
      <c r="H42" s="215">
        <v>16672</v>
      </c>
      <c r="I42" s="215">
        <v>7786</v>
      </c>
    </row>
    <row r="43" spans="2:9" ht="15.75" thickBot="1" x14ac:dyDescent="0.3">
      <c r="B43" s="117" t="s">
        <v>891</v>
      </c>
      <c r="C43" s="248">
        <f t="shared" si="0"/>
        <v>19120</v>
      </c>
      <c r="D43" s="215">
        <v>1554</v>
      </c>
      <c r="E43" s="215">
        <v>1666</v>
      </c>
      <c r="F43" s="215">
        <v>1680</v>
      </c>
      <c r="G43" s="215">
        <v>3332</v>
      </c>
      <c r="H43" s="215">
        <v>8128</v>
      </c>
      <c r="I43" s="215">
        <v>2760</v>
      </c>
    </row>
    <row r="44" spans="2:9" ht="15.75" thickBot="1" x14ac:dyDescent="0.3">
      <c r="B44" s="117" t="s">
        <v>890</v>
      </c>
      <c r="C44" s="248">
        <f t="shared" si="0"/>
        <v>3534</v>
      </c>
      <c r="D44" s="215">
        <v>219</v>
      </c>
      <c r="E44" s="215">
        <v>252</v>
      </c>
      <c r="F44" s="215">
        <v>271</v>
      </c>
      <c r="G44" s="215">
        <v>431</v>
      </c>
      <c r="H44" s="215">
        <v>1309</v>
      </c>
      <c r="I44" s="215">
        <v>1052</v>
      </c>
    </row>
    <row r="45" spans="2:9" ht="15.75" thickBot="1" x14ac:dyDescent="0.3">
      <c r="B45" s="117" t="s">
        <v>889</v>
      </c>
      <c r="C45" s="248">
        <f t="shared" si="0"/>
        <v>7840</v>
      </c>
      <c r="D45" s="215">
        <v>643</v>
      </c>
      <c r="E45" s="215">
        <v>668</v>
      </c>
      <c r="F45" s="215">
        <v>648</v>
      </c>
      <c r="G45" s="215">
        <v>1214</v>
      </c>
      <c r="H45" s="215">
        <v>3323</v>
      </c>
      <c r="I45" s="215">
        <v>1344</v>
      </c>
    </row>
    <row r="46" spans="2:9" ht="15.75" thickBot="1" x14ac:dyDescent="0.3">
      <c r="B46" s="117" t="s">
        <v>888</v>
      </c>
      <c r="C46" s="248">
        <f t="shared" si="0"/>
        <v>5516</v>
      </c>
      <c r="D46" s="215">
        <v>383</v>
      </c>
      <c r="E46" s="215">
        <v>436</v>
      </c>
      <c r="F46" s="215">
        <v>412</v>
      </c>
      <c r="G46" s="215">
        <v>679</v>
      </c>
      <c r="H46" s="215">
        <v>2087</v>
      </c>
      <c r="I46" s="215">
        <v>1519</v>
      </c>
    </row>
    <row r="47" spans="2:9" ht="15.75" thickBot="1" x14ac:dyDescent="0.3">
      <c r="B47" s="117" t="s">
        <v>887</v>
      </c>
      <c r="C47" s="248">
        <f t="shared" si="0"/>
        <v>7763</v>
      </c>
      <c r="D47" s="215">
        <v>908</v>
      </c>
      <c r="E47" s="215">
        <v>787</v>
      </c>
      <c r="F47" s="215">
        <v>651</v>
      </c>
      <c r="G47" s="215">
        <v>1422</v>
      </c>
      <c r="H47" s="215">
        <v>3041</v>
      </c>
      <c r="I47" s="215">
        <v>954</v>
      </c>
    </row>
    <row r="48" spans="2:9" ht="15.75" thickBot="1" x14ac:dyDescent="0.3">
      <c r="B48" s="117" t="s">
        <v>886</v>
      </c>
      <c r="C48" s="248">
        <f t="shared" si="0"/>
        <v>4178</v>
      </c>
      <c r="D48" s="215">
        <v>396</v>
      </c>
      <c r="E48" s="215">
        <v>395</v>
      </c>
      <c r="F48" s="215">
        <v>382</v>
      </c>
      <c r="G48" s="215">
        <v>732</v>
      </c>
      <c r="H48" s="215">
        <v>1620</v>
      </c>
      <c r="I48" s="215">
        <v>653</v>
      </c>
    </row>
    <row r="49" spans="2:9" ht="15.75" thickBot="1" x14ac:dyDescent="0.3">
      <c r="B49" s="117" t="s">
        <v>885</v>
      </c>
      <c r="C49" s="248">
        <f t="shared" si="0"/>
        <v>2741</v>
      </c>
      <c r="D49" s="215">
        <v>210</v>
      </c>
      <c r="E49" s="215">
        <v>211</v>
      </c>
      <c r="F49" s="215">
        <v>188</v>
      </c>
      <c r="G49" s="215">
        <v>284</v>
      </c>
      <c r="H49" s="215">
        <v>1049</v>
      </c>
      <c r="I49" s="215">
        <v>799</v>
      </c>
    </row>
    <row r="50" spans="2:9" ht="15.75" thickBot="1" x14ac:dyDescent="0.3">
      <c r="B50" s="117" t="s">
        <v>884</v>
      </c>
      <c r="C50" s="248">
        <f t="shared" si="0"/>
        <v>7057</v>
      </c>
      <c r="D50" s="215">
        <v>405</v>
      </c>
      <c r="E50" s="215">
        <v>524</v>
      </c>
      <c r="F50" s="215">
        <v>565</v>
      </c>
      <c r="G50" s="215">
        <v>872</v>
      </c>
      <c r="H50" s="215">
        <v>2649</v>
      </c>
      <c r="I50" s="215">
        <v>2042</v>
      </c>
    </row>
    <row r="51" spans="2:9" ht="15.75" thickBot="1" x14ac:dyDescent="0.3">
      <c r="B51" s="117" t="s">
        <v>883</v>
      </c>
      <c r="C51" s="248">
        <f t="shared" si="0"/>
        <v>37538</v>
      </c>
      <c r="D51" s="215">
        <v>2569</v>
      </c>
      <c r="E51" s="215">
        <v>2864</v>
      </c>
      <c r="F51" s="215">
        <v>2964</v>
      </c>
      <c r="G51" s="215">
        <v>6034</v>
      </c>
      <c r="H51" s="215">
        <v>17483</v>
      </c>
      <c r="I51" s="215">
        <v>5624</v>
      </c>
    </row>
    <row r="52" spans="2:9" ht="15.75" thickBot="1" x14ac:dyDescent="0.3">
      <c r="B52" s="117" t="s">
        <v>882</v>
      </c>
      <c r="C52" s="248">
        <f t="shared" si="0"/>
        <v>41213</v>
      </c>
      <c r="D52" s="215">
        <v>2797</v>
      </c>
      <c r="E52" s="215">
        <v>3074</v>
      </c>
      <c r="F52" s="215">
        <v>2984</v>
      </c>
      <c r="G52" s="215">
        <v>5470</v>
      </c>
      <c r="H52" s="215">
        <v>16277</v>
      </c>
      <c r="I52" s="215">
        <v>10611</v>
      </c>
    </row>
    <row r="53" spans="2:9" ht="15.75" thickBot="1" x14ac:dyDescent="0.3">
      <c r="B53" s="117" t="s">
        <v>881</v>
      </c>
      <c r="C53" s="248">
        <f t="shared" si="0"/>
        <v>11494</v>
      </c>
      <c r="D53" s="215">
        <v>696</v>
      </c>
      <c r="E53" s="215">
        <v>853</v>
      </c>
      <c r="F53" s="215">
        <v>835</v>
      </c>
      <c r="G53" s="215">
        <v>1189</v>
      </c>
      <c r="H53" s="215">
        <v>4515</v>
      </c>
      <c r="I53" s="215">
        <v>3406</v>
      </c>
    </row>
    <row r="54" spans="2:9" ht="15.75" thickBot="1" x14ac:dyDescent="0.3">
      <c r="B54" s="117" t="s">
        <v>880</v>
      </c>
      <c r="C54" s="248">
        <f t="shared" si="0"/>
        <v>7175</v>
      </c>
      <c r="D54" s="215">
        <v>424</v>
      </c>
      <c r="E54" s="215">
        <v>505</v>
      </c>
      <c r="F54" s="215">
        <v>524</v>
      </c>
      <c r="G54" s="215">
        <v>771</v>
      </c>
      <c r="H54" s="215">
        <v>2784</v>
      </c>
      <c r="I54" s="215">
        <v>2167</v>
      </c>
    </row>
    <row r="55" spans="2:9" ht="15.75" thickBot="1" x14ac:dyDescent="0.3">
      <c r="B55" s="117" t="s">
        <v>879</v>
      </c>
      <c r="C55" s="248">
        <f t="shared" si="0"/>
        <v>21300</v>
      </c>
      <c r="D55" s="215">
        <v>1617</v>
      </c>
      <c r="E55" s="215">
        <v>1753</v>
      </c>
      <c r="F55" s="215">
        <v>1683</v>
      </c>
      <c r="G55" s="215">
        <v>2935</v>
      </c>
      <c r="H55" s="215">
        <v>8546</v>
      </c>
      <c r="I55" s="215">
        <v>4766</v>
      </c>
    </row>
    <row r="56" spans="2:9" ht="15.75" thickBot="1" x14ac:dyDescent="0.3">
      <c r="B56" s="117" t="s">
        <v>878</v>
      </c>
      <c r="C56" s="248">
        <f t="shared" si="0"/>
        <v>12486</v>
      </c>
      <c r="D56" s="215">
        <v>1388</v>
      </c>
      <c r="E56" s="215">
        <v>1315</v>
      </c>
      <c r="F56" s="215">
        <v>1102</v>
      </c>
      <c r="G56" s="215">
        <v>1976</v>
      </c>
      <c r="H56" s="215">
        <v>5055</v>
      </c>
      <c r="I56" s="215">
        <v>1650</v>
      </c>
    </row>
    <row r="57" spans="2:9" ht="15.75" thickBot="1" x14ac:dyDescent="0.3">
      <c r="B57" s="117" t="s">
        <v>877</v>
      </c>
      <c r="C57" s="248">
        <f t="shared" si="0"/>
        <v>7396</v>
      </c>
      <c r="D57" s="215">
        <v>407</v>
      </c>
      <c r="E57" s="215">
        <v>545</v>
      </c>
      <c r="F57" s="215">
        <v>593</v>
      </c>
      <c r="G57" s="215">
        <v>921</v>
      </c>
      <c r="H57" s="215">
        <v>3055</v>
      </c>
      <c r="I57" s="215">
        <v>1875</v>
      </c>
    </row>
    <row r="58" spans="2:9" ht="15.75" thickBot="1" x14ac:dyDescent="0.3">
      <c r="B58" s="117" t="s">
        <v>876</v>
      </c>
      <c r="C58" s="248">
        <f t="shared" si="0"/>
        <v>143167</v>
      </c>
      <c r="D58" s="215">
        <v>12546</v>
      </c>
      <c r="E58" s="215">
        <v>13041</v>
      </c>
      <c r="F58" s="215">
        <v>12355</v>
      </c>
      <c r="G58" s="215">
        <v>27743</v>
      </c>
      <c r="H58" s="215">
        <v>63823</v>
      </c>
      <c r="I58" s="215">
        <v>13659</v>
      </c>
    </row>
    <row r="59" spans="2:9" ht="15.75" thickBot="1" x14ac:dyDescent="0.3">
      <c r="B59" s="117" t="s">
        <v>875</v>
      </c>
      <c r="C59" s="248">
        <f t="shared" si="0"/>
        <v>4496</v>
      </c>
      <c r="D59" s="215">
        <v>238</v>
      </c>
      <c r="E59" s="215">
        <v>275</v>
      </c>
      <c r="F59" s="215">
        <v>287</v>
      </c>
      <c r="G59" s="215">
        <v>442</v>
      </c>
      <c r="H59" s="215">
        <v>1774</v>
      </c>
      <c r="I59" s="215">
        <v>1480</v>
      </c>
    </row>
    <row r="60" spans="2:9" ht="15.75" thickBot="1" x14ac:dyDescent="0.3">
      <c r="B60" s="117" t="s">
        <v>874</v>
      </c>
      <c r="C60" s="248">
        <f t="shared" si="0"/>
        <v>9667</v>
      </c>
      <c r="D60" s="215">
        <v>896</v>
      </c>
      <c r="E60" s="215">
        <v>999</v>
      </c>
      <c r="F60" s="215">
        <v>931</v>
      </c>
      <c r="G60" s="215">
        <v>1414</v>
      </c>
      <c r="H60" s="215">
        <v>3729</v>
      </c>
      <c r="I60" s="215">
        <v>1698</v>
      </c>
    </row>
    <row r="61" spans="2:9" ht="15.75" thickBot="1" x14ac:dyDescent="0.3">
      <c r="B61" s="117" t="s">
        <v>873</v>
      </c>
      <c r="C61" s="248">
        <f t="shared" si="0"/>
        <v>159527</v>
      </c>
      <c r="D61" s="215">
        <v>13021</v>
      </c>
      <c r="E61" s="215">
        <v>14135</v>
      </c>
      <c r="F61" s="215">
        <v>13965</v>
      </c>
      <c r="G61" s="215">
        <v>30450</v>
      </c>
      <c r="H61" s="215">
        <v>72874</v>
      </c>
      <c r="I61" s="215">
        <v>15082</v>
      </c>
    </row>
    <row r="62" spans="2:9" ht="15.75" thickBot="1" x14ac:dyDescent="0.3">
      <c r="B62" s="117" t="s">
        <v>872</v>
      </c>
      <c r="C62" s="248">
        <f t="shared" si="0"/>
        <v>2908</v>
      </c>
      <c r="D62" s="215">
        <v>191</v>
      </c>
      <c r="E62" s="215">
        <v>206</v>
      </c>
      <c r="F62" s="215">
        <v>222</v>
      </c>
      <c r="G62" s="215">
        <v>407</v>
      </c>
      <c r="H62" s="215">
        <v>1172</v>
      </c>
      <c r="I62" s="215">
        <v>710</v>
      </c>
    </row>
    <row r="63" spans="2:9" ht="15.75" thickBot="1" x14ac:dyDescent="0.3">
      <c r="B63" s="117" t="s">
        <v>871</v>
      </c>
      <c r="C63" s="248">
        <f t="shared" si="0"/>
        <v>16563</v>
      </c>
      <c r="D63" s="215">
        <v>1805</v>
      </c>
      <c r="E63" s="215">
        <v>1714</v>
      </c>
      <c r="F63" s="215">
        <v>1543</v>
      </c>
      <c r="G63" s="215">
        <v>3048</v>
      </c>
      <c r="H63" s="215">
        <v>6586</v>
      </c>
      <c r="I63" s="215">
        <v>1867</v>
      </c>
    </row>
    <row r="64" spans="2:9" ht="15.75" thickBot="1" x14ac:dyDescent="0.3">
      <c r="B64" s="117" t="s">
        <v>870</v>
      </c>
      <c r="C64" s="248">
        <f t="shared" si="0"/>
        <v>13524</v>
      </c>
      <c r="D64" s="215">
        <v>994</v>
      </c>
      <c r="E64" s="215">
        <v>932</v>
      </c>
      <c r="F64" s="215">
        <v>829</v>
      </c>
      <c r="G64" s="215">
        <v>4732</v>
      </c>
      <c r="H64" s="215">
        <v>4450</v>
      </c>
      <c r="I64" s="215">
        <v>1587</v>
      </c>
    </row>
    <row r="65" spans="2:9" ht="15.75" thickBot="1" x14ac:dyDescent="0.3">
      <c r="B65" s="117" t="s">
        <v>869</v>
      </c>
      <c r="C65" s="248">
        <f t="shared" si="0"/>
        <v>4392</v>
      </c>
      <c r="D65" s="215">
        <v>260</v>
      </c>
      <c r="E65" s="215">
        <v>302</v>
      </c>
      <c r="F65" s="215">
        <v>312</v>
      </c>
      <c r="G65" s="215">
        <v>510</v>
      </c>
      <c r="H65" s="215">
        <v>1717</v>
      </c>
      <c r="I65" s="215">
        <v>1291</v>
      </c>
    </row>
    <row r="66" spans="2:9" ht="15.75" thickBot="1" x14ac:dyDescent="0.3">
      <c r="B66" s="117" t="s">
        <v>868</v>
      </c>
      <c r="C66" s="248">
        <f t="shared" si="0"/>
        <v>7529</v>
      </c>
      <c r="D66" s="215">
        <v>557</v>
      </c>
      <c r="E66" s="215">
        <v>548</v>
      </c>
      <c r="F66" s="215">
        <v>506</v>
      </c>
      <c r="G66" s="215">
        <v>891</v>
      </c>
      <c r="H66" s="215">
        <v>2991</v>
      </c>
      <c r="I66" s="215">
        <v>2036</v>
      </c>
    </row>
    <row r="67" spans="2:9" ht="15.75" thickBot="1" x14ac:dyDescent="0.3">
      <c r="B67" s="117" t="s">
        <v>867</v>
      </c>
      <c r="C67" s="248">
        <f t="shared" si="0"/>
        <v>30219</v>
      </c>
      <c r="D67" s="215">
        <v>2215</v>
      </c>
      <c r="E67" s="215">
        <v>2581</v>
      </c>
      <c r="F67" s="215">
        <v>2590</v>
      </c>
      <c r="G67" s="215">
        <v>4098</v>
      </c>
      <c r="H67" s="215">
        <v>11551</v>
      </c>
      <c r="I67" s="215">
        <v>7184</v>
      </c>
    </row>
    <row r="68" spans="2:9" ht="15.75" thickBot="1" x14ac:dyDescent="0.3">
      <c r="B68" s="117" t="s">
        <v>866</v>
      </c>
      <c r="C68" s="248">
        <f t="shared" ref="C68:C119" si="1">SUM(D68:I68)</f>
        <v>5033</v>
      </c>
      <c r="D68" s="215">
        <v>326</v>
      </c>
      <c r="E68" s="215">
        <v>424</v>
      </c>
      <c r="F68" s="215">
        <v>459</v>
      </c>
      <c r="G68" s="215">
        <v>611</v>
      </c>
      <c r="H68" s="215">
        <v>1950</v>
      </c>
      <c r="I68" s="215">
        <v>1263</v>
      </c>
    </row>
    <row r="69" spans="2:9" ht="15.75" thickBot="1" x14ac:dyDescent="0.3">
      <c r="B69" s="117" t="s">
        <v>865</v>
      </c>
      <c r="C69" s="248">
        <f t="shared" si="1"/>
        <v>6148</v>
      </c>
      <c r="D69" s="215">
        <v>490</v>
      </c>
      <c r="E69" s="215">
        <v>505</v>
      </c>
      <c r="F69" s="215">
        <v>487</v>
      </c>
      <c r="G69" s="215">
        <v>815</v>
      </c>
      <c r="H69" s="215">
        <v>2339</v>
      </c>
      <c r="I69" s="215">
        <v>1512</v>
      </c>
    </row>
    <row r="70" spans="2:9" ht="15.75" thickBot="1" x14ac:dyDescent="0.3">
      <c r="B70" s="117" t="s">
        <v>864</v>
      </c>
      <c r="C70" s="248">
        <f t="shared" si="1"/>
        <v>10470</v>
      </c>
      <c r="D70" s="215">
        <v>1131</v>
      </c>
      <c r="E70" s="215">
        <v>1173</v>
      </c>
      <c r="F70" s="215">
        <v>1041</v>
      </c>
      <c r="G70" s="215">
        <v>1791</v>
      </c>
      <c r="H70" s="215">
        <v>4134</v>
      </c>
      <c r="I70" s="215">
        <v>1200</v>
      </c>
    </row>
    <row r="71" spans="2:9" ht="15.75" thickBot="1" x14ac:dyDescent="0.3">
      <c r="B71" s="117" t="s">
        <v>863</v>
      </c>
      <c r="C71" s="248">
        <f t="shared" si="1"/>
        <v>11194</v>
      </c>
      <c r="D71" s="215">
        <v>876</v>
      </c>
      <c r="E71" s="215">
        <v>1014</v>
      </c>
      <c r="F71" s="215">
        <v>1056</v>
      </c>
      <c r="G71" s="215">
        <v>1740</v>
      </c>
      <c r="H71" s="215">
        <v>4546</v>
      </c>
      <c r="I71" s="215">
        <v>1962</v>
      </c>
    </row>
    <row r="72" spans="2:9" ht="15.75" thickBot="1" x14ac:dyDescent="0.3">
      <c r="B72" s="117" t="s">
        <v>862</v>
      </c>
      <c r="C72" s="248">
        <f t="shared" si="1"/>
        <v>19352</v>
      </c>
      <c r="D72" s="215">
        <v>1528</v>
      </c>
      <c r="E72" s="215">
        <v>1670</v>
      </c>
      <c r="F72" s="215">
        <v>1617</v>
      </c>
      <c r="G72" s="215">
        <v>3265</v>
      </c>
      <c r="H72" s="215">
        <v>8109</v>
      </c>
      <c r="I72" s="215">
        <v>3163</v>
      </c>
    </row>
    <row r="73" spans="2:9" ht="15.75" thickBot="1" x14ac:dyDescent="0.3">
      <c r="B73" s="117" t="s">
        <v>861</v>
      </c>
      <c r="C73" s="248">
        <f t="shared" si="1"/>
        <v>4044</v>
      </c>
      <c r="D73" s="215">
        <v>292</v>
      </c>
      <c r="E73" s="215">
        <v>340</v>
      </c>
      <c r="F73" s="215">
        <v>320</v>
      </c>
      <c r="G73" s="215">
        <v>396</v>
      </c>
      <c r="H73" s="215">
        <v>1503</v>
      </c>
      <c r="I73" s="215">
        <v>1193</v>
      </c>
    </row>
    <row r="74" spans="2:9" ht="15.75" thickBot="1" x14ac:dyDescent="0.3">
      <c r="B74" s="117" t="s">
        <v>860</v>
      </c>
      <c r="C74" s="248">
        <f t="shared" si="1"/>
        <v>5766</v>
      </c>
      <c r="D74" s="215">
        <v>371</v>
      </c>
      <c r="E74" s="215">
        <v>425</v>
      </c>
      <c r="F74" s="215">
        <v>404</v>
      </c>
      <c r="G74" s="215">
        <v>615</v>
      </c>
      <c r="H74" s="215">
        <v>2264</v>
      </c>
      <c r="I74" s="215">
        <v>1687</v>
      </c>
    </row>
    <row r="75" spans="2:9" ht="15.75" thickBot="1" x14ac:dyDescent="0.3">
      <c r="B75" s="117" t="s">
        <v>859</v>
      </c>
      <c r="C75" s="248">
        <f t="shared" si="1"/>
        <v>6191</v>
      </c>
      <c r="D75" s="215">
        <v>644</v>
      </c>
      <c r="E75" s="215">
        <v>629</v>
      </c>
      <c r="F75" s="215">
        <v>555</v>
      </c>
      <c r="G75" s="215">
        <v>987</v>
      </c>
      <c r="H75" s="215">
        <v>2388</v>
      </c>
      <c r="I75" s="215">
        <v>988</v>
      </c>
    </row>
    <row r="76" spans="2:9" ht="15.75" thickBot="1" x14ac:dyDescent="0.3">
      <c r="B76" s="117" t="s">
        <v>858</v>
      </c>
      <c r="C76" s="248">
        <f t="shared" si="1"/>
        <v>7590</v>
      </c>
      <c r="D76" s="215">
        <v>528</v>
      </c>
      <c r="E76" s="215">
        <v>580</v>
      </c>
      <c r="F76" s="215">
        <v>530</v>
      </c>
      <c r="G76" s="215">
        <v>736</v>
      </c>
      <c r="H76" s="215">
        <v>2866</v>
      </c>
      <c r="I76" s="215">
        <v>2350</v>
      </c>
    </row>
    <row r="77" spans="2:9" ht="15.75" thickBot="1" x14ac:dyDescent="0.3">
      <c r="B77" s="117" t="s">
        <v>857</v>
      </c>
      <c r="C77" s="248">
        <f t="shared" si="1"/>
        <v>16295</v>
      </c>
      <c r="D77" s="215">
        <v>1364</v>
      </c>
      <c r="E77" s="215">
        <v>1369</v>
      </c>
      <c r="F77" s="215">
        <v>1248</v>
      </c>
      <c r="G77" s="215">
        <v>2440</v>
      </c>
      <c r="H77" s="215">
        <v>6801</v>
      </c>
      <c r="I77" s="215">
        <v>3073</v>
      </c>
    </row>
    <row r="78" spans="2:9" ht="15.75" thickBot="1" x14ac:dyDescent="0.3">
      <c r="B78" s="117" t="s">
        <v>856</v>
      </c>
      <c r="C78" s="248">
        <f t="shared" si="1"/>
        <v>14706</v>
      </c>
      <c r="D78" s="215">
        <v>1014</v>
      </c>
      <c r="E78" s="215">
        <v>1109</v>
      </c>
      <c r="F78" s="215">
        <v>1080</v>
      </c>
      <c r="G78" s="215">
        <v>1772</v>
      </c>
      <c r="H78" s="215">
        <v>5575</v>
      </c>
      <c r="I78" s="215">
        <v>4156</v>
      </c>
    </row>
    <row r="79" spans="2:9" ht="15.75" thickBot="1" x14ac:dyDescent="0.3">
      <c r="B79" s="117" t="s">
        <v>855</v>
      </c>
      <c r="C79" s="248">
        <f t="shared" si="1"/>
        <v>10304</v>
      </c>
      <c r="D79" s="215">
        <v>939</v>
      </c>
      <c r="E79" s="215">
        <v>947</v>
      </c>
      <c r="F79" s="215">
        <v>865</v>
      </c>
      <c r="G79" s="215">
        <v>1442</v>
      </c>
      <c r="H79" s="215">
        <v>4028</v>
      </c>
      <c r="I79" s="215">
        <v>2083</v>
      </c>
    </row>
    <row r="80" spans="2:9" ht="15.75" thickBot="1" x14ac:dyDescent="0.3">
      <c r="B80" s="117" t="s">
        <v>854</v>
      </c>
      <c r="C80" s="248">
        <f t="shared" si="1"/>
        <v>5901</v>
      </c>
      <c r="D80" s="215">
        <v>413</v>
      </c>
      <c r="E80" s="215">
        <v>495</v>
      </c>
      <c r="F80" s="215">
        <v>525</v>
      </c>
      <c r="G80" s="215">
        <v>777</v>
      </c>
      <c r="H80" s="215">
        <v>2396</v>
      </c>
      <c r="I80" s="215">
        <v>1295</v>
      </c>
    </row>
    <row r="81" spans="2:9" ht="15.75" thickBot="1" x14ac:dyDescent="0.3">
      <c r="B81" s="117" t="s">
        <v>853</v>
      </c>
      <c r="C81" s="248">
        <f t="shared" si="1"/>
        <v>13482</v>
      </c>
      <c r="D81" s="215">
        <v>1011</v>
      </c>
      <c r="E81" s="215">
        <v>1092</v>
      </c>
      <c r="F81" s="215">
        <v>1032</v>
      </c>
      <c r="G81" s="215">
        <v>1815</v>
      </c>
      <c r="H81" s="215">
        <v>5238</v>
      </c>
      <c r="I81" s="215">
        <v>3294</v>
      </c>
    </row>
    <row r="82" spans="2:9" ht="15.75" thickBot="1" x14ac:dyDescent="0.3">
      <c r="B82" s="117" t="s">
        <v>852</v>
      </c>
      <c r="C82" s="248">
        <f t="shared" si="1"/>
        <v>9988</v>
      </c>
      <c r="D82" s="215">
        <v>720</v>
      </c>
      <c r="E82" s="215">
        <v>829</v>
      </c>
      <c r="F82" s="215">
        <v>775</v>
      </c>
      <c r="G82" s="215">
        <v>1088</v>
      </c>
      <c r="H82" s="215">
        <v>3763</v>
      </c>
      <c r="I82" s="215">
        <v>2813</v>
      </c>
    </row>
    <row r="83" spans="2:9" ht="15.75" thickBot="1" x14ac:dyDescent="0.3">
      <c r="B83" s="117" t="s">
        <v>851</v>
      </c>
      <c r="C83" s="248">
        <f t="shared" si="1"/>
        <v>13312</v>
      </c>
      <c r="D83" s="215">
        <v>848</v>
      </c>
      <c r="E83" s="215">
        <v>1124</v>
      </c>
      <c r="F83" s="215">
        <v>1164</v>
      </c>
      <c r="G83" s="215">
        <v>1615</v>
      </c>
      <c r="H83" s="215">
        <v>5210</v>
      </c>
      <c r="I83" s="215">
        <v>3351</v>
      </c>
    </row>
    <row r="84" spans="2:9" ht="15.75" thickBot="1" x14ac:dyDescent="0.3">
      <c r="B84" s="117" t="s">
        <v>850</v>
      </c>
      <c r="C84" s="248">
        <f t="shared" si="1"/>
        <v>14342</v>
      </c>
      <c r="D84" s="215">
        <v>1218</v>
      </c>
      <c r="E84" s="215">
        <v>1298</v>
      </c>
      <c r="F84" s="215">
        <v>1307</v>
      </c>
      <c r="G84" s="215">
        <v>2440</v>
      </c>
      <c r="H84" s="215">
        <v>6050</v>
      </c>
      <c r="I84" s="215">
        <v>2029</v>
      </c>
    </row>
    <row r="85" spans="2:9" ht="15.75" thickBot="1" x14ac:dyDescent="0.3">
      <c r="B85" s="117" t="s">
        <v>849</v>
      </c>
      <c r="C85" s="248">
        <f t="shared" si="1"/>
        <v>42286</v>
      </c>
      <c r="D85" s="215">
        <v>3282</v>
      </c>
      <c r="E85" s="215">
        <v>3666</v>
      </c>
      <c r="F85" s="215">
        <v>3701</v>
      </c>
      <c r="G85" s="215">
        <v>7603</v>
      </c>
      <c r="H85" s="215">
        <v>18289</v>
      </c>
      <c r="I85" s="215">
        <v>5745</v>
      </c>
    </row>
    <row r="86" spans="2:9" ht="15.75" thickBot="1" x14ac:dyDescent="0.3">
      <c r="B86" s="117" t="s">
        <v>848</v>
      </c>
      <c r="C86" s="248">
        <f t="shared" si="1"/>
        <v>26959</v>
      </c>
      <c r="D86" s="215">
        <v>2172</v>
      </c>
      <c r="E86" s="215">
        <v>2293</v>
      </c>
      <c r="F86" s="215">
        <v>2185</v>
      </c>
      <c r="G86" s="215">
        <v>3697</v>
      </c>
      <c r="H86" s="215">
        <v>10407</v>
      </c>
      <c r="I86" s="215">
        <v>6205</v>
      </c>
    </row>
    <row r="87" spans="2:9" ht="15.75" thickBot="1" x14ac:dyDescent="0.3">
      <c r="B87" s="117" t="s">
        <v>847</v>
      </c>
      <c r="C87" s="248">
        <f t="shared" si="1"/>
        <v>16111</v>
      </c>
      <c r="D87" s="215">
        <v>1346</v>
      </c>
      <c r="E87" s="215">
        <v>1637</v>
      </c>
      <c r="F87" s="215">
        <v>1620</v>
      </c>
      <c r="G87" s="215">
        <v>2356</v>
      </c>
      <c r="H87" s="215">
        <v>6544</v>
      </c>
      <c r="I87" s="215">
        <v>2608</v>
      </c>
    </row>
    <row r="88" spans="2:9" ht="15.75" thickBot="1" x14ac:dyDescent="0.3">
      <c r="B88" s="117" t="s">
        <v>846</v>
      </c>
      <c r="C88" s="248">
        <f t="shared" si="1"/>
        <v>828947</v>
      </c>
      <c r="D88" s="215">
        <v>69787</v>
      </c>
      <c r="E88" s="215">
        <v>76202</v>
      </c>
      <c r="F88" s="215">
        <v>75045</v>
      </c>
      <c r="G88" s="215">
        <v>159280</v>
      </c>
      <c r="H88" s="215">
        <v>365002</v>
      </c>
      <c r="I88" s="215">
        <v>83631</v>
      </c>
    </row>
    <row r="89" spans="2:9" ht="15.75" thickBot="1" x14ac:dyDescent="0.3">
      <c r="B89" s="117" t="s">
        <v>845</v>
      </c>
      <c r="C89" s="248">
        <f t="shared" si="1"/>
        <v>32725</v>
      </c>
      <c r="D89" s="215">
        <v>2195</v>
      </c>
      <c r="E89" s="215">
        <v>2603</v>
      </c>
      <c r="F89" s="215">
        <v>2847</v>
      </c>
      <c r="G89" s="215">
        <v>5927</v>
      </c>
      <c r="H89" s="215">
        <v>15071</v>
      </c>
      <c r="I89" s="215">
        <v>4082</v>
      </c>
    </row>
    <row r="90" spans="2:9" ht="15.75" thickBot="1" x14ac:dyDescent="0.3">
      <c r="B90" s="117" t="s">
        <v>844</v>
      </c>
      <c r="C90" s="248">
        <f t="shared" si="1"/>
        <v>18567</v>
      </c>
      <c r="D90" s="215">
        <v>1413</v>
      </c>
      <c r="E90" s="215">
        <v>1536</v>
      </c>
      <c r="F90" s="215">
        <v>1557</v>
      </c>
      <c r="G90" s="215">
        <v>3172</v>
      </c>
      <c r="H90" s="215">
        <v>8205</v>
      </c>
      <c r="I90" s="215">
        <v>2684</v>
      </c>
    </row>
    <row r="91" spans="2:9" ht="15.75" thickBot="1" x14ac:dyDescent="0.3">
      <c r="B91" s="117" t="s">
        <v>843</v>
      </c>
      <c r="C91" s="248">
        <f t="shared" si="1"/>
        <v>21387</v>
      </c>
      <c r="D91" s="215">
        <v>1970</v>
      </c>
      <c r="E91" s="215">
        <v>2056</v>
      </c>
      <c r="F91" s="215">
        <v>2043</v>
      </c>
      <c r="G91" s="215">
        <v>3945</v>
      </c>
      <c r="H91" s="215">
        <v>8646</v>
      </c>
      <c r="I91" s="215">
        <v>2727</v>
      </c>
    </row>
    <row r="92" spans="2:9" ht="15.75" thickBot="1" x14ac:dyDescent="0.3">
      <c r="B92" s="117" t="s">
        <v>842</v>
      </c>
      <c r="C92" s="248">
        <f t="shared" si="1"/>
        <v>6428</v>
      </c>
      <c r="D92" s="215">
        <v>424</v>
      </c>
      <c r="E92" s="215">
        <v>522</v>
      </c>
      <c r="F92" s="215">
        <v>521</v>
      </c>
      <c r="G92" s="215">
        <v>776</v>
      </c>
      <c r="H92" s="215">
        <v>2537</v>
      </c>
      <c r="I92" s="215">
        <v>1648</v>
      </c>
    </row>
    <row r="93" spans="2:9" ht="15.75" thickBot="1" x14ac:dyDescent="0.3">
      <c r="B93" s="117" t="s">
        <v>841</v>
      </c>
      <c r="C93" s="248">
        <f t="shared" si="1"/>
        <v>7982</v>
      </c>
      <c r="D93" s="215">
        <v>739</v>
      </c>
      <c r="E93" s="215">
        <v>804</v>
      </c>
      <c r="F93" s="215">
        <v>749</v>
      </c>
      <c r="G93" s="215">
        <v>1135</v>
      </c>
      <c r="H93" s="215">
        <v>3089</v>
      </c>
      <c r="I93" s="215">
        <v>1466</v>
      </c>
    </row>
    <row r="94" spans="2:9" ht="15.75" thickBot="1" x14ac:dyDescent="0.3">
      <c r="B94" s="117" t="s">
        <v>840</v>
      </c>
      <c r="C94" s="248">
        <f t="shared" si="1"/>
        <v>7357</v>
      </c>
      <c r="D94" s="215">
        <v>809</v>
      </c>
      <c r="E94" s="215">
        <v>765</v>
      </c>
      <c r="F94" s="215">
        <v>665</v>
      </c>
      <c r="G94" s="215">
        <v>1202</v>
      </c>
      <c r="H94" s="215">
        <v>2936</v>
      </c>
      <c r="I94" s="215">
        <v>980</v>
      </c>
    </row>
    <row r="95" spans="2:9" ht="15.75" thickBot="1" x14ac:dyDescent="0.3">
      <c r="B95" s="117" t="s">
        <v>839</v>
      </c>
      <c r="C95" s="248">
        <f t="shared" si="1"/>
        <v>27305</v>
      </c>
      <c r="D95" s="215">
        <v>2233</v>
      </c>
      <c r="E95" s="215">
        <v>2255</v>
      </c>
      <c r="F95" s="215">
        <v>2198</v>
      </c>
      <c r="G95" s="215">
        <v>4743</v>
      </c>
      <c r="H95" s="215">
        <v>11867</v>
      </c>
      <c r="I95" s="215">
        <v>4009</v>
      </c>
    </row>
    <row r="96" spans="2:9" ht="15.75" thickBot="1" x14ac:dyDescent="0.3">
      <c r="B96" s="117" t="s">
        <v>838</v>
      </c>
      <c r="C96" s="248">
        <f t="shared" si="1"/>
        <v>9997</v>
      </c>
      <c r="D96" s="215">
        <v>1123</v>
      </c>
      <c r="E96" s="215">
        <v>1056</v>
      </c>
      <c r="F96" s="215">
        <v>911</v>
      </c>
      <c r="G96" s="215">
        <v>1650</v>
      </c>
      <c r="H96" s="215">
        <v>4010</v>
      </c>
      <c r="I96" s="215">
        <v>1247</v>
      </c>
    </row>
    <row r="97" spans="2:9" ht="15.75" thickBot="1" x14ac:dyDescent="0.3">
      <c r="B97" s="117" t="s">
        <v>837</v>
      </c>
      <c r="C97" s="248">
        <f t="shared" si="1"/>
        <v>11922</v>
      </c>
      <c r="D97" s="215">
        <v>892</v>
      </c>
      <c r="E97" s="215">
        <v>932</v>
      </c>
      <c r="F97" s="215">
        <v>909</v>
      </c>
      <c r="G97" s="215">
        <v>1520</v>
      </c>
      <c r="H97" s="215">
        <v>4545</v>
      </c>
      <c r="I97" s="215">
        <v>3124</v>
      </c>
    </row>
    <row r="98" spans="2:9" ht="15.75" thickBot="1" x14ac:dyDescent="0.3">
      <c r="B98" s="117" t="s">
        <v>836</v>
      </c>
      <c r="C98" s="248">
        <f t="shared" si="1"/>
        <v>27644</v>
      </c>
      <c r="D98" s="215">
        <v>2183</v>
      </c>
      <c r="E98" s="215">
        <v>2310</v>
      </c>
      <c r="F98" s="215">
        <v>2325</v>
      </c>
      <c r="G98" s="215">
        <v>4859</v>
      </c>
      <c r="H98" s="215">
        <v>12221</v>
      </c>
      <c r="I98" s="215">
        <v>3746</v>
      </c>
    </row>
    <row r="99" spans="2:9" ht="15.75" thickBot="1" x14ac:dyDescent="0.3">
      <c r="B99" s="117" t="s">
        <v>835</v>
      </c>
      <c r="C99" s="248">
        <f t="shared" si="1"/>
        <v>5334</v>
      </c>
      <c r="D99" s="215">
        <v>375</v>
      </c>
      <c r="E99" s="215">
        <v>452</v>
      </c>
      <c r="F99" s="215">
        <v>442</v>
      </c>
      <c r="G99" s="215">
        <v>607</v>
      </c>
      <c r="H99" s="215">
        <v>1977</v>
      </c>
      <c r="I99" s="215">
        <v>1481</v>
      </c>
    </row>
    <row r="100" spans="2:9" ht="15.75" thickBot="1" x14ac:dyDescent="0.3">
      <c r="B100" s="117" t="s">
        <v>834</v>
      </c>
      <c r="C100" s="248">
        <f t="shared" si="1"/>
        <v>3862</v>
      </c>
      <c r="D100" s="215">
        <v>203</v>
      </c>
      <c r="E100" s="215">
        <v>239</v>
      </c>
      <c r="F100" s="215">
        <v>248</v>
      </c>
      <c r="G100" s="215">
        <v>387</v>
      </c>
      <c r="H100" s="215">
        <v>1459</v>
      </c>
      <c r="I100" s="215">
        <v>1326</v>
      </c>
    </row>
    <row r="101" spans="2:9" ht="15.75" thickBot="1" x14ac:dyDescent="0.3">
      <c r="B101" s="117" t="s">
        <v>833</v>
      </c>
      <c r="C101" s="248">
        <f t="shared" si="1"/>
        <v>19453</v>
      </c>
      <c r="D101" s="215">
        <v>1184</v>
      </c>
      <c r="E101" s="215">
        <v>1446</v>
      </c>
      <c r="F101" s="215">
        <v>1539</v>
      </c>
      <c r="G101" s="215">
        <v>2633</v>
      </c>
      <c r="H101" s="215">
        <v>7623</v>
      </c>
      <c r="I101" s="215">
        <v>5028</v>
      </c>
    </row>
    <row r="102" spans="2:9" ht="15.75" thickBot="1" x14ac:dyDescent="0.3">
      <c r="B102" s="117" t="s">
        <v>832</v>
      </c>
      <c r="C102" s="248">
        <f t="shared" si="1"/>
        <v>49642</v>
      </c>
      <c r="D102" s="215">
        <v>4876</v>
      </c>
      <c r="E102" s="215">
        <v>4759</v>
      </c>
      <c r="F102" s="215">
        <v>4507</v>
      </c>
      <c r="G102" s="215">
        <v>10226</v>
      </c>
      <c r="H102" s="215">
        <v>21266</v>
      </c>
      <c r="I102" s="215">
        <v>4008</v>
      </c>
    </row>
    <row r="103" spans="2:9" ht="15.75" thickBot="1" x14ac:dyDescent="0.3">
      <c r="B103" s="117" t="s">
        <v>831</v>
      </c>
      <c r="C103" s="248">
        <f t="shared" si="1"/>
        <v>4996</v>
      </c>
      <c r="D103" s="215">
        <v>337</v>
      </c>
      <c r="E103" s="215">
        <v>382</v>
      </c>
      <c r="F103" s="215">
        <v>378</v>
      </c>
      <c r="G103" s="215">
        <v>558</v>
      </c>
      <c r="H103" s="215">
        <v>1920</v>
      </c>
      <c r="I103" s="215">
        <v>1421</v>
      </c>
    </row>
    <row r="104" spans="2:9" ht="15.75" thickBot="1" x14ac:dyDescent="0.3">
      <c r="B104" s="117" t="s">
        <v>830</v>
      </c>
      <c r="C104" s="248">
        <f t="shared" si="1"/>
        <v>9257</v>
      </c>
      <c r="D104" s="215">
        <v>596</v>
      </c>
      <c r="E104" s="215">
        <v>742</v>
      </c>
      <c r="F104" s="215">
        <v>772</v>
      </c>
      <c r="G104" s="215">
        <v>1625</v>
      </c>
      <c r="H104" s="215">
        <v>3372</v>
      </c>
      <c r="I104" s="215">
        <v>2150</v>
      </c>
    </row>
    <row r="105" spans="2:9" ht="15.75" thickBot="1" x14ac:dyDescent="0.3">
      <c r="B105" s="117" t="s">
        <v>829</v>
      </c>
      <c r="C105" s="248">
        <f t="shared" si="1"/>
        <v>8231</v>
      </c>
      <c r="D105" s="215">
        <v>618</v>
      </c>
      <c r="E105" s="215">
        <v>681</v>
      </c>
      <c r="F105" s="215">
        <v>667</v>
      </c>
      <c r="G105" s="215">
        <v>1072</v>
      </c>
      <c r="H105" s="215">
        <v>3309</v>
      </c>
      <c r="I105" s="215">
        <v>1884</v>
      </c>
    </row>
    <row r="106" spans="2:9" ht="15.75" thickBot="1" x14ac:dyDescent="0.3">
      <c r="B106" s="117" t="s">
        <v>828</v>
      </c>
      <c r="C106" s="248">
        <f t="shared" si="1"/>
        <v>53790</v>
      </c>
      <c r="D106" s="215">
        <v>4774</v>
      </c>
      <c r="E106" s="215">
        <v>5201</v>
      </c>
      <c r="F106" s="215">
        <v>5003</v>
      </c>
      <c r="G106" s="215">
        <v>9520</v>
      </c>
      <c r="H106" s="215">
        <v>22467</v>
      </c>
      <c r="I106" s="215">
        <v>6825</v>
      </c>
    </row>
    <row r="107" spans="2:9" ht="15.75" thickBot="1" x14ac:dyDescent="0.3">
      <c r="B107" s="117" t="s">
        <v>827</v>
      </c>
      <c r="C107" s="248">
        <f t="shared" si="1"/>
        <v>8569</v>
      </c>
      <c r="D107" s="215">
        <v>618</v>
      </c>
      <c r="E107" s="215">
        <v>727</v>
      </c>
      <c r="F107" s="215">
        <v>757</v>
      </c>
      <c r="G107" s="215">
        <v>1360</v>
      </c>
      <c r="H107" s="215">
        <v>3514</v>
      </c>
      <c r="I107" s="215">
        <v>1593</v>
      </c>
    </row>
    <row r="108" spans="2:9" ht="15.75" thickBot="1" x14ac:dyDescent="0.3">
      <c r="B108" s="117" t="s">
        <v>826</v>
      </c>
      <c r="C108" s="248">
        <f t="shared" si="1"/>
        <v>5202</v>
      </c>
      <c r="D108" s="215">
        <v>319</v>
      </c>
      <c r="E108" s="215">
        <v>373</v>
      </c>
      <c r="F108" s="215">
        <v>373</v>
      </c>
      <c r="G108" s="215">
        <v>622</v>
      </c>
      <c r="H108" s="215">
        <v>2046</v>
      </c>
      <c r="I108" s="215">
        <v>1469</v>
      </c>
    </row>
    <row r="109" spans="2:9" ht="15.75" thickBot="1" x14ac:dyDescent="0.3">
      <c r="B109" s="117" t="s">
        <v>825</v>
      </c>
      <c r="C109" s="248">
        <f t="shared" si="1"/>
        <v>5179</v>
      </c>
      <c r="D109" s="215">
        <v>419</v>
      </c>
      <c r="E109" s="215">
        <v>432</v>
      </c>
      <c r="F109" s="215">
        <v>431</v>
      </c>
      <c r="G109" s="215">
        <v>689</v>
      </c>
      <c r="H109" s="215">
        <v>2071</v>
      </c>
      <c r="I109" s="215">
        <v>1137</v>
      </c>
    </row>
    <row r="110" spans="2:9" ht="15.75" thickBot="1" x14ac:dyDescent="0.3">
      <c r="B110" s="117" t="s">
        <v>824</v>
      </c>
      <c r="C110" s="248">
        <f t="shared" si="1"/>
        <v>8304</v>
      </c>
      <c r="D110" s="215">
        <v>552</v>
      </c>
      <c r="E110" s="215">
        <v>621</v>
      </c>
      <c r="F110" s="215">
        <v>589</v>
      </c>
      <c r="G110" s="215">
        <v>904</v>
      </c>
      <c r="H110" s="215">
        <v>3214</v>
      </c>
      <c r="I110" s="215">
        <v>2424</v>
      </c>
    </row>
    <row r="111" spans="2:9" ht="15.75" thickBot="1" x14ac:dyDescent="0.3">
      <c r="B111" s="117" t="s">
        <v>823</v>
      </c>
      <c r="C111" s="248">
        <f t="shared" si="1"/>
        <v>5380</v>
      </c>
      <c r="D111" s="215">
        <v>404</v>
      </c>
      <c r="E111" s="215">
        <v>439</v>
      </c>
      <c r="F111" s="215">
        <v>416</v>
      </c>
      <c r="G111" s="215">
        <v>610</v>
      </c>
      <c r="H111" s="215">
        <v>2006</v>
      </c>
      <c r="I111" s="215">
        <v>1505</v>
      </c>
    </row>
    <row r="112" spans="2:9" ht="15.75" thickBot="1" x14ac:dyDescent="0.3">
      <c r="B112" s="117" t="s">
        <v>822</v>
      </c>
      <c r="C112" s="248">
        <f t="shared" si="1"/>
        <v>2133</v>
      </c>
      <c r="D112" s="215">
        <v>147</v>
      </c>
      <c r="E112" s="215">
        <v>176</v>
      </c>
      <c r="F112" s="215">
        <v>176</v>
      </c>
      <c r="G112" s="215">
        <v>241</v>
      </c>
      <c r="H112" s="215">
        <v>797</v>
      </c>
      <c r="I112" s="215">
        <v>596</v>
      </c>
    </row>
    <row r="113" spans="2:9" ht="15.75" thickBot="1" x14ac:dyDescent="0.3">
      <c r="B113" s="117" t="s">
        <v>821</v>
      </c>
      <c r="C113" s="248">
        <f t="shared" si="1"/>
        <v>21353</v>
      </c>
      <c r="D113" s="215">
        <v>2066</v>
      </c>
      <c r="E113" s="215">
        <v>2238</v>
      </c>
      <c r="F113" s="215">
        <v>2137</v>
      </c>
      <c r="G113" s="215">
        <v>3494</v>
      </c>
      <c r="H113" s="215">
        <v>8312</v>
      </c>
      <c r="I113" s="215">
        <v>3106</v>
      </c>
    </row>
    <row r="114" spans="2:9" ht="15.75" thickBot="1" x14ac:dyDescent="0.3">
      <c r="B114" s="117" t="s">
        <v>820</v>
      </c>
      <c r="C114" s="248">
        <f t="shared" si="1"/>
        <v>33643</v>
      </c>
      <c r="D114" s="215">
        <v>2383</v>
      </c>
      <c r="E114" s="215">
        <v>2698</v>
      </c>
      <c r="F114" s="215">
        <v>2722</v>
      </c>
      <c r="G114" s="215">
        <v>5036</v>
      </c>
      <c r="H114" s="215">
        <v>13984</v>
      </c>
      <c r="I114" s="215">
        <v>6820</v>
      </c>
    </row>
    <row r="115" spans="2:9" ht="15.75" thickBot="1" x14ac:dyDescent="0.3">
      <c r="B115" s="117" t="s">
        <v>819</v>
      </c>
      <c r="C115" s="248">
        <f t="shared" si="1"/>
        <v>16218</v>
      </c>
      <c r="D115" s="215">
        <v>1142</v>
      </c>
      <c r="E115" s="215">
        <v>1350</v>
      </c>
      <c r="F115" s="215">
        <v>1345</v>
      </c>
      <c r="G115" s="215">
        <v>1967</v>
      </c>
      <c r="H115" s="215">
        <v>6113</v>
      </c>
      <c r="I115" s="215">
        <v>4301</v>
      </c>
    </row>
    <row r="116" spans="2:9" ht="15.75" thickBot="1" x14ac:dyDescent="0.3">
      <c r="B116" s="117" t="s">
        <v>818</v>
      </c>
      <c r="C116" s="248">
        <f t="shared" si="1"/>
        <v>14856</v>
      </c>
      <c r="D116" s="215">
        <v>1093</v>
      </c>
      <c r="E116" s="215">
        <v>1245</v>
      </c>
      <c r="F116" s="215">
        <v>1217</v>
      </c>
      <c r="G116" s="215">
        <v>1726</v>
      </c>
      <c r="H116" s="215">
        <v>6005</v>
      </c>
      <c r="I116" s="215">
        <v>3570</v>
      </c>
    </row>
    <row r="117" spans="2:9" ht="15.75" thickBot="1" x14ac:dyDescent="0.3">
      <c r="B117" s="117" t="s">
        <v>817</v>
      </c>
      <c r="C117" s="248">
        <f t="shared" si="1"/>
        <v>5782</v>
      </c>
      <c r="D117" s="215">
        <v>434</v>
      </c>
      <c r="E117" s="215">
        <v>478</v>
      </c>
      <c r="F117" s="215">
        <v>481</v>
      </c>
      <c r="G117" s="215">
        <v>822</v>
      </c>
      <c r="H117" s="215">
        <v>2249</v>
      </c>
      <c r="I117" s="215">
        <v>1318</v>
      </c>
    </row>
    <row r="118" spans="2:9" ht="15.75" thickBot="1" x14ac:dyDescent="0.3">
      <c r="B118" s="117" t="s">
        <v>815</v>
      </c>
      <c r="C118" s="248">
        <f t="shared" si="1"/>
        <v>165473</v>
      </c>
      <c r="D118" s="215">
        <v>13538</v>
      </c>
      <c r="E118" s="215">
        <v>14034</v>
      </c>
      <c r="F118" s="215">
        <v>13639</v>
      </c>
      <c r="G118" s="215">
        <v>30173</v>
      </c>
      <c r="H118" s="215">
        <v>72029</v>
      </c>
      <c r="I118" s="215">
        <v>22060</v>
      </c>
    </row>
    <row r="119" spans="2:9" ht="15.75" thickBot="1" x14ac:dyDescent="0.3">
      <c r="B119" s="268" t="s">
        <v>816</v>
      </c>
      <c r="C119" s="269">
        <f t="shared" si="1"/>
        <v>3657407</v>
      </c>
      <c r="D119" s="269">
        <v>287930</v>
      </c>
      <c r="E119" s="269">
        <v>314663</v>
      </c>
      <c r="F119" s="269">
        <v>311645</v>
      </c>
      <c r="G119" s="269">
        <v>626602</v>
      </c>
      <c r="H119" s="269">
        <v>1558752</v>
      </c>
      <c r="I119" s="269">
        <v>557815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37</vt:i4>
      </vt:variant>
    </vt:vector>
  </HeadingPairs>
  <TitlesOfParts>
    <vt:vector size="37" baseType="lpstr">
      <vt:lpstr>Presupuesto 2026</vt:lpstr>
      <vt:lpstr>DANE</vt:lpstr>
      <vt:lpstr>93</vt:lpstr>
      <vt:lpstr>94</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113</vt:lpstr>
      <vt:lpstr>114</vt:lpstr>
      <vt:lpstr>115</vt:lpstr>
      <vt:lpstr>116</vt:lpstr>
      <vt:lpstr>117</vt:lpstr>
      <vt:lpstr>201</vt:lpstr>
      <vt:lpstr>332</vt:lpstr>
      <vt:lpstr>375</vt:lpstr>
      <vt:lpstr>376</vt:lpstr>
      <vt:lpstr>377</vt:lpstr>
      <vt:lpstr>378</vt:lpstr>
      <vt:lpstr>379</vt:lpstr>
      <vt:lpstr>380</vt:lpstr>
      <vt:lpstr>381</vt:lpstr>
      <vt:lpstr>382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Enrique Molina Romero</dc:creator>
  <cp:lastModifiedBy>Marco Nel Vargas Montano</cp:lastModifiedBy>
  <cp:lastPrinted>2026-04-23T15:36:00Z</cp:lastPrinted>
  <dcterms:created xsi:type="dcterms:W3CDTF">2025-09-26T21:16:06Z</dcterms:created>
  <dcterms:modified xsi:type="dcterms:W3CDTF">2026-06-01T01:49:34Z</dcterms:modified>
</cp:coreProperties>
</file>